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wagneaz\Downloads\2026 FISEA - Data_publication_files\2026 FISEA - Data publication files\"/>
    </mc:Choice>
  </mc:AlternateContent>
  <xr:revisionPtr revIDLastSave="0" documentId="13_ncr:1_{88CC340C-77DF-44AC-9FF6-1661F438C44A}" xr6:coauthVersionLast="47" xr6:coauthVersionMax="47" xr10:uidLastSave="{00000000-0000-0000-0000-000000000000}"/>
  <bookViews>
    <workbookView xWindow="-98" yWindow="-98" windowWidth="19396" windowHeight="11475" tabRatio="858" xr2:uid="{00000000-000D-0000-FFFF-FFFF00000000}"/>
  </bookViews>
  <sheets>
    <sheet name="FISEA May 2026 - Chapter 1" sheetId="1" r:id="rId1"/>
    <sheet name="Table of Contents" sheetId="2" r:id="rId2"/>
    <sheet name="Chart 1.1" sheetId="3" r:id="rId3"/>
    <sheet name="Chart 1.2" sheetId="4" r:id="rId4"/>
    <sheet name="Chart 1.3" sheetId="5" r:id="rId5"/>
    <sheet name="Chart 1.4" sheetId="6" r:id="rId6"/>
    <sheet name="Chart 1.5" sheetId="7" r:id="rId7"/>
    <sheet name="Chart 1.6" sheetId="8" r:id="rId8"/>
    <sheet name="Chart 1.7" sheetId="9" r:id="rId9"/>
    <sheet name="Chart 1.8" sheetId="10" r:id="rId10"/>
    <sheet name="Chart 1.9" sheetId="11" r:id="rId11"/>
    <sheet name="Chart 1.10" sheetId="12" r:id="rId12"/>
    <sheet name="Chart 1.11" sheetId="13" r:id="rId13"/>
    <sheet name="Chart 1.12" sheetId="14" r:id="rId14"/>
    <sheet name="Chart 1.13" sheetId="15" r:id="rId15"/>
    <sheet name="Chart 1.14" sheetId="16" r:id="rId16"/>
    <sheet name="Chart 1.15" sheetId="17" r:id="rId17"/>
    <sheet name="Chart 1.16" sheetId="18" r:id="rId18"/>
    <sheet name="Chart 1.17" sheetId="19" r:id="rId19"/>
    <sheet name="Chart 1.18" sheetId="20" r:id="rId20"/>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76" i="20" l="1"/>
  <c r="A32" i="4" l="1"/>
  <c r="A33" i="3"/>
  <c r="A33" i="20"/>
  <c r="Q5" i="20"/>
  <c r="I5" i="20"/>
  <c r="Q2" i="20"/>
  <c r="I2" i="20"/>
  <c r="Q5" i="19"/>
  <c r="I5" i="19"/>
  <c r="Q2" i="19"/>
  <c r="I2" i="19"/>
  <c r="S5" i="18"/>
  <c r="S2" i="18"/>
  <c r="I2" i="18"/>
  <c r="A33" i="17"/>
  <c r="AD2" i="16"/>
  <c r="S2" i="16"/>
  <c r="I2" i="16"/>
  <c r="V5" i="14"/>
  <c r="V2" i="14"/>
  <c r="I2" i="14"/>
  <c r="Q5" i="12"/>
  <c r="Q2" i="12"/>
  <c r="I2" i="12"/>
  <c r="O5" i="9"/>
  <c r="I5" i="9"/>
  <c r="O2" i="9"/>
  <c r="I2" i="9"/>
  <c r="P5" i="7"/>
  <c r="I5" i="7"/>
  <c r="P2" i="7"/>
  <c r="I2" i="7"/>
  <c r="R5" i="6"/>
  <c r="I5" i="6"/>
  <c r="R2" i="6"/>
  <c r="I2" i="6"/>
  <c r="P5" i="5"/>
  <c r="I5" i="5"/>
  <c r="P2" i="5"/>
  <c r="I2" i="5"/>
  <c r="A33" i="4"/>
  <c r="P5" i="4"/>
  <c r="I5" i="4"/>
  <c r="P2" i="4"/>
  <c r="I2" i="4"/>
  <c r="A34" i="3"/>
</calcChain>
</file>

<file path=xl/sharedStrings.xml><?xml version="1.0" encoding="utf-8"?>
<sst xmlns="http://schemas.openxmlformats.org/spreadsheetml/2006/main" count="718" uniqueCount="345">
  <si>
    <t>Table of Contents – Financial integration and structure developments</t>
  </si>
  <si>
    <t>Chart</t>
  </si>
  <si>
    <t>Title</t>
  </si>
  <si>
    <t>Financial integration developments</t>
  </si>
  <si>
    <t>Chart 1.1</t>
  </si>
  <si>
    <t>Price-based and quantity-based financial integration composite indicators</t>
  </si>
  <si>
    <t>Chart 1.2</t>
  </si>
  <si>
    <t>Composite indicators and standard deviation of risk premia</t>
  </si>
  <si>
    <t>Chart 1.3</t>
  </si>
  <si>
    <t>Trends in cross-exposures among sectors of the euro area financial system, by instrument type and holder sector</t>
  </si>
  <si>
    <t>Chart 1.4</t>
  </si>
  <si>
    <t>Risk premia developments</t>
  </si>
  <si>
    <t>Chart 1.5</t>
  </si>
  <si>
    <t>Debt securities markets</t>
  </si>
  <si>
    <t>Chart 1.6</t>
  </si>
  <si>
    <t>Stock of bank loans in the euro area, by counterparty type and domicile</t>
  </si>
  <si>
    <t>Chart 1.7</t>
  </si>
  <si>
    <t>Euro area interbank lending, by domicile of counterparty, and CDS spreads of euro area banks</t>
  </si>
  <si>
    <t>Financial structure and development</t>
  </si>
  <si>
    <t>Chart 1.8</t>
  </si>
  <si>
    <t>External financing flows of euro area NFCs, households and general governments, by instrument</t>
  </si>
  <si>
    <t>Chart 1.9</t>
  </si>
  <si>
    <t>Euro area external financing, by instrument and domicile of financing provider</t>
  </si>
  <si>
    <t>Chart 1.10</t>
  </si>
  <si>
    <t>Total assets of the euro area financial sector</t>
  </si>
  <si>
    <t>Chart 1.11</t>
  </si>
  <si>
    <t>Total assets of target banks in the euro area</t>
  </si>
  <si>
    <t>Chart 1.12</t>
  </si>
  <si>
    <t>Total assets of the euro area non-bank financial sector</t>
  </si>
  <si>
    <t>Chart 1.13</t>
  </si>
  <si>
    <t>Balance sheet developments in insurance corporations, pension funds and investment funds</t>
  </si>
  <si>
    <t>Chart 1.14</t>
  </si>
  <si>
    <t>Developments in the euro area IF sector</t>
  </si>
  <si>
    <t>Chart 1.15</t>
  </si>
  <si>
    <t>Share of non-bank credit to NFCs</t>
  </si>
  <si>
    <t>Chart 1.16</t>
  </si>
  <si>
    <t>Resilience and risk sharing</t>
  </si>
  <si>
    <t>Chart 1.17</t>
  </si>
  <si>
    <t>Indicators of equity market integration resilience in the euro area</t>
  </si>
  <si>
    <t>Chart 1.18</t>
  </si>
  <si>
    <t>◄ Table of Contents</t>
  </si>
  <si>
    <t>Source: ECB and ECB calculations.
Notes: The price-based composite indicator aggregates ten indicators for money, bond, equity and retail banking markets. The quantity-based composite indicator aggregates five indicators for the same market segments except retail banking. The indicators are bounded between zero (full fragmentation) and one (full integration). Increases in the indicators signal greater financial integration. From January 2018 the behaviour of the price-based indicator may have changed due to the transition from the euro overnight index average (EONIA) to the euro short-term rate (€STR) in the money market component. OMT stands for Outright Monetary Transactions. For a detailed description of the indicators and their input data, see the Statistical Annex to this report and Hoffmann, P., Kremer, M. and Zaharia, S., “Financial integration in Europe through the lens of composite indicators”, Working Paper Series, No 2319, ECB, September 2019.</t>
  </si>
  <si>
    <t>a) Ten-year government benchmark bond spreads</t>
  </si>
  <si>
    <t>b) Redenomination risk premia</t>
  </si>
  <si>
    <t>Sources: LSEG, ICE and ECB, Thomson Reuters and Credit Market Analysis Ltd (CMA) and ECB calculations.
Notes: For a detailed description of the composite indicators and their input data, see the Statistical Annex to this report and Hoffmann, P., Kremer, M. and Zaharia, S., “Financial integration in Europe through the lens of composite indicators”, Working Paper Series, No 2319, ECB, September 2019. Panel a: ten-year government benchmark bonds do not exist for Estonia, Latvia or Luxembourg. Panel b: redenomination risk premia are estimated as the differences between US dollar-denominated credit default swap premia under the 2014 definitions of the International Swaps and Derivatives Association (2014 ISDA) and credit default swap premia under the 2003 definitions (2003 ISDA), also known as the ISDA basis. The premium is expressed in basis points of the notional amount of protection bought. The 2014 ISDA documentation includes default of the sovereign and currency redenomination as triggering credit events, while the 2003 ISDA documentation only includes default. Both have a maturity of five years.</t>
  </si>
  <si>
    <t>a) Geographical counterparty breakdown for secured and unsecured borrowing transactions</t>
  </si>
  <si>
    <t>b) Borrowing activity in euro area unsecured and secured markets</t>
  </si>
  <si>
    <t>(2003-25; percentages of total transactions)</t>
  </si>
  <si>
    <t>(2005-25; indices = 100 on 2005, average daily turnover)</t>
  </si>
  <si>
    <t>Source: ECB (MMS until end-2015, then MMSR).
Notes: Data from 2016 are taken from the MMSR for those reporting banks that were also part of the Money Market Survey panel. Panel a: Figures are shown as a percentage of total transactions for the second quarter for each year, except for 2016 when third quarter data were taken following the transition to MMSR data.</t>
  </si>
  <si>
    <t>a) Dispersion in euro area ten-year sovereign bond yields</t>
  </si>
  <si>
    <t>b) Dispersion in five-year CDS premia across the euro area</t>
  </si>
  <si>
    <t>(01 Jan. 2020-14 Apr. 2026; percentages)</t>
  </si>
  <si>
    <t>(1 Jan. 2020-25 Mar. 2026; basis points)</t>
  </si>
  <si>
    <t xml:space="preserve">Sources: Refinitiv, ECB (FM) and ECB calculations.
Notes: Panel a: the shaded areas represent the minimum-maximum range and the interquartile range of benchmark bond yields for the euro area countries. he yields for Estonia, Greece, Cyprus, Latvia, Lithuania, Malta, Slovenia, Slovakia, Croatia and Bulgaria are excluded. Panel b: The indicators are simple standard deviations of the country averages. The sovereign and bank CDS premia data do not include Ireland and Greece, given the very high premia for these countries. Ireland and Portugal are excluded from the telecommunications data owing to the very high CDS premia of their telecommunications companies. “Sovereigns” include Germany, Spain, France, Italy, the Netherlands, Austria and Portugal. “Banks” include ABN AMRO (NL), Banca Monte dei Paschi di Siena (IT), Banca Popolare di Milano (IT), Banco Comercial Português (PT), Banco Sabadell (ES), Novo Banco SA (PT), Banco Santander Central Hispano (ES), Erste Bank der österreichischen Sparkassen (AT), HypoVereinbank (DE), BNP Paribas (FR), Deutsche Bank (DE), Commerzbank (DE), Crédit Agricole (FR), Dexia Group (BE), Fortis NL (NL), Intesa Sanpaolo SPA (IT), Mediobanca (IT), Natixis (FR), Nordea Bank (FI), Société Générale (FR) and UniCredito Italiano (IT). “Telecoms” include Deutsche Telekom (DE), Orange (FR), Hellenic Telecommunications Organization (GR), KPN (NL), Telecom Italia (IT), Telefónica (ES) and Telekom Austria (AT).
</t>
  </si>
  <si>
    <t>a) Debt securities outstanding, by issuer sector</t>
  </si>
  <si>
    <t>b) Holdings of debt securities, by issuer domicile</t>
  </si>
  <si>
    <t>(Q4 2022-Q3 2025; ratio to nominal GDP)</t>
  </si>
  <si>
    <t>(Q4 2022-Q4 2025; percentages of total holdings of debt securities)</t>
  </si>
  <si>
    <t>Source: ECB.
Notes: Panel b: MFIs stands for monetary financial institutions. Debt securities exclude shares and include money market paper held by investment funds located in the euro area. A complete list of investment funds is available from the ECB website.</t>
  </si>
  <si>
    <t>Sources: ECB (BSI, MNA) and ECB calculations.
Note: The figures shown correspond to end-of-year data.</t>
  </si>
  <si>
    <t>a) Share of outstanding loans and deposits between euro area MFIs, by domicile of counterparty</t>
  </si>
  <si>
    <t>b) CDS spreads and standard deviation of the CDS spreads of euro area banks</t>
  </si>
  <si>
    <t>(3 Aug. 2001-16 Apr. 2026; basis points)</t>
  </si>
  <si>
    <t>Sources: Bloomberg Finance L.P., LSEG and ICE, Credit Market Analysis Ltd. (CMA) and ECB calculations.
Notes: Panel a: underlying data refer to the national aggregated MFI balance sheet data reported on a non-consolidated basis to the ECB at monthly and quarterly frequencies. These data cover the MFI sector excluding the Eurosystem and include data on money market funds (MMFs). Consequently, as MMFs typically invest in inter-MFI deposits and short-term securities, the indicators providing data for these assets are, to some extent, affected by MMFs’ balance sheet items. Balance sheet positions with foreign counterparties include those with foreign branches and subsidiaries. Underlying data include the UK figures up to 31 December 2019. Panel b: based on CDS data available for banks in the EONIA panel. A rolling window of 60 days is applied in calculating standard deviation.</t>
  </si>
  <si>
    <t>Source: ECB (QSA) and ECB calculations.
Notes: MFIs stands for monetary financial institutions. Non-MFIs include other financial institutions as well as insurance corporations and pension funds. “Other” is the difference between the total and the instruments included in the figure and includes intercompany loans and the rebalancing between non-financial and financial accounts data. Figures shown represent the sum of flows over the last four quarters at the end of the fourth quarter for 2020-24, at the end of the fourth quarter of 2025 for all sectors except general government (GG), and at the end of the third quarter for 2025 for GG. NFC stands for non-financial corporation; HH stands for household; GG stands for general government.</t>
  </si>
  <si>
    <t>Sources: ECB (QSA, MNA) and ECB calculations.
Notes: The figures shown correspond to end-of-year data, except for the domestic intra-euro area category, which refers to the second quarter of 2025.</t>
  </si>
  <si>
    <t>a) In absolute terms, by sector</t>
  </si>
  <si>
    <t>b) In relative terms, by sector</t>
  </si>
  <si>
    <t>(Q4 2020-Q3 2025; left-hand scale: ratio to nominal GDP, right-hand scale: € trillions)</t>
  </si>
  <si>
    <t>(Q4 2020-Q3 2025; left-hand scale: percentages, right-hand scale: ratio)</t>
  </si>
  <si>
    <t>Sources: ECB (QSA, BSI, MNA, FVC), Eurostat, and ECB calculations.</t>
  </si>
  <si>
    <t>Sources: Dealogic, Moody’s, ECB (supervisory data) and ECB calculations..
Notes: Relevant M&amp;A transactions exclude the acquisition of assets, repurchases, privatisations, leveraged buyouts, joint ventures and restructurings. They meet the following criteria: (1) the acquired stake is above 10%, corresponding to a qualifying holding; (2) the initial stake is below or equal to 50%; and (3) the final stake is above 50%. In cases where multiple banks are involved in a deal as target and/or acquirer, at least one of the targets and/or acquirers have to be domiciled within the euro area. The transactions are reported by the year in which they were announced. The periods before and after the global financial crisis (GFC) are defined as 1999-2007 and 2008-2025 respectively.</t>
  </si>
  <si>
    <t>(Q4 2020-Q4 2025; left-hand scale: € trillions, right-hand scale: percentages)</t>
  </si>
  <si>
    <t>(Q4 2020-Q4 2025; percentages)</t>
  </si>
  <si>
    <t>Sources: Eurostat, ECB (QSA, BSI, IVF, PFBR, ICB) and ECB calculations.
Notes: ESCB stands for European System of Central Banks; OFIs stands for other financial institutions. The figures shown correspond to end-of-year data.</t>
  </si>
  <si>
    <t>Source: ECB (IVF, ICB, PFBR) and ECB calculations.
Note: The figures shown correspond to end-of-year data. Loans claims are included in Currency and deposits category for the investment funds sector.</t>
  </si>
  <si>
    <t>a) Total IF assets, by asset type</t>
  </si>
  <si>
    <t>b) Share of IF sector total assets, by fund type</t>
  </si>
  <si>
    <t>c) IF debt securities, equity and IF holdings, by issuer region</t>
  </si>
  <si>
    <t>(Q4 2020-Q4 2025; € trillions)</t>
  </si>
  <si>
    <t>(Q4 2020-Q4 2025; left-hand scale: percentages, right-hand scale: € trillions)</t>
  </si>
  <si>
    <t>Source: ECB (IVF).
Notes: The figures shown correspond to end-of-year data. Panel c: “Investment funds” refers to investment fund shares/units including money market fund shares.</t>
  </si>
  <si>
    <t>Sources: ECB (BSI, FVC, QSA) and ECB calculations.
Note: The measure captures NBFI credit, which is the share of credit provided by the NBFI sector to euro area NFCs relative to bank and NBFI credit, irrespective of whether that financing is provided through loans or purchases of debt securities. Upper bound estimates include a residual of OFIs, while lower bound estimates exclude this. For more details, see the box entitled “Measuring market-based and non-bank financing of non-financial corporations in the euro area”, Financial Integration and Structure in the Euro Area, ECB, April 2022.</t>
  </si>
  <si>
    <t>a) Exposures via debt instruments</t>
  </si>
  <si>
    <t>b) Exposures via equity instruments</t>
  </si>
  <si>
    <t>(Q4 2022-Q3 2025; € trillions)</t>
  </si>
  <si>
    <t>Sources: ECB (QSA, BSI) and ECB calculations.
Notes: The data also include intra-group positions. MFIs stands for monetary financial institutions; OFIs stands for other financial institutions; ICPFs stands for insurance corporations and pension funds. OFIs are specifically non-monetary financial corporations, including financial vehicle corporations and excluding non-MMF IFs. Panel a: Loans by MFIs include both interbank lending and longer-term loans and exclude ESCB lending. Holdings of debt securities by MFIs exclude debt securities held by the ESCB in the context of the asset purchase programmes.</t>
  </si>
  <si>
    <t>a) Intra-euro area foreign equity investments relative to intra-euro area foreign debt investments</t>
  </si>
  <si>
    <t>b) Intra-euro area foreign direct investment</t>
  </si>
  <si>
    <t>(Q1 2009-Q4 2025; left-hand scale: € trillions, right-hand scale: ratio)</t>
  </si>
  <si>
    <t>(Q1 2009-Q4 2025; left-hand scale: € trillions, right-hand scale: share)</t>
  </si>
  <si>
    <t>Sources: ECB BoP data and ECB calculations.
Notes: Panel a: both portfolio and direct investment holdings are included under equity holdings. For debt securities, only portfolio investment is included, since debt securities are not available for FDI (only total “debt instruments”). Even if the analysis is restricted to portfolio investment only, we still see the rising importance of equities in intra-euro area cross-border holdings. Looking at the sector contribution, we see a general increase in equity holdings for all sectors except MMFs (S.123). Panel b: intra-euro area FDI is calculated as the average of asset and liability positions to account for possible asymmetries. For portfolio investment, only the asset side is used since liabilities are not reported owing to the custodial bias.</t>
  </si>
  <si>
    <t>a) Intra-euro area foreign long-term debt investments relative to intra-euro area foreign short-term debt investments</t>
  </si>
  <si>
    <t>b) Intra-euro area foreign retail bank lending relative to intra-euro area foreign interbank lending</t>
  </si>
  <si>
    <t>Source: ECB BoP data, ECB (BSI) and ECB calculations.
Notes: Panel a: the figures cover not only debt securities liabilities, but also other instruments such as currency deposits and loans (F.2 and F.4), trade advances and accounts payable (F.81 and F.89), insurance and pensions (F.6) and FDI debt instruments (FL). As a convention, F.6 and FL are classified entirely as long-term liabilities. Panel b: the blue line shows the total amount of intra-euro area cross-border bank lending to households and non-financial corporations (NFCs), i.e. retail bank lending. The yellow line shows the total amount of intra-euro area cross-border lending between MFIs, i.e. interbank lending. The red line shows the ratio of the two. For further discussion on the interpretation of these indicators, see the special feature entitled “Financial integration and risk sharing in a monetary union”, Financial integration in Europe, ECB, April 2016.</t>
  </si>
  <si>
    <t>(Q1 1995-Q4 2025; price-based indicator, quantity-based indicator)</t>
  </si>
  <si>
    <t>(2020-25; left-hand scale: € trillions, right-hand scale: percentages)</t>
  </si>
  <si>
    <t>(Q4 2021-Q4 2025; € billions)</t>
  </si>
  <si>
    <t>(2020-25; left-hand scale: € trillions, right-hand scale: ratio)</t>
  </si>
  <si>
    <t>(1999-2025; € billions)</t>
  </si>
  <si>
    <t>(Q1 1999-Q3 2025; percentages of total credit granted by financial institutions)</t>
  </si>
  <si>
    <t>Price-based Indicator</t>
  </si>
  <si>
    <t>Quantity-based indicator</t>
  </si>
  <si>
    <t>Price-based financial integration composite indicators</t>
  </si>
  <si>
    <t>Quantity-based financial integration composite indicators</t>
  </si>
  <si>
    <t>Redenomination risk premium (right-hand scale)</t>
  </si>
  <si>
    <t>Euro area 10 years sovereign bond spread vs. Germany (right-hand scale)</t>
  </si>
  <si>
    <t>PERIOD_NAME</t>
  </si>
  <si>
    <t>Domestic</t>
  </si>
  <si>
    <t>Euro area</t>
  </si>
  <si>
    <t>Others</t>
  </si>
  <si>
    <t>Total borrowing activity on unsecured money market, average daily turnover, indexed on 2005=100</t>
  </si>
  <si>
    <t>Total borrowing activity on  money market repo, average daily turnover, indexed on 2005=100</t>
  </si>
  <si>
    <t>min</t>
  </si>
  <si>
    <t>average</t>
  </si>
  <si>
    <t>max</t>
  </si>
  <si>
    <t>Sovereign (excluding Ireland and Greece)</t>
  </si>
  <si>
    <t>Telecom (excluding Ireland and Portugal)</t>
  </si>
  <si>
    <t>Banks (excluding Ireland and Greece)</t>
  </si>
  <si>
    <t>Non-financial corporation debt securities</t>
  </si>
  <si>
    <t>Government debt securities</t>
  </si>
  <si>
    <t>Bank debt securities</t>
  </si>
  <si>
    <t>Q4 2022</t>
  </si>
  <si>
    <t>Q4 2023</t>
  </si>
  <si>
    <t>Q4 2024</t>
  </si>
  <si>
    <t>Q3 2025</t>
  </si>
  <si>
    <t>Other euro area</t>
  </si>
  <si>
    <t>MFIs</t>
  </si>
  <si>
    <t>Q4 2025</t>
  </si>
  <si>
    <t>Investment funds</t>
  </si>
  <si>
    <t>Domestic intra-euro area</t>
  </si>
  <si>
    <t>Cross-border intra-euro area</t>
  </si>
  <si>
    <t>Extra-euro area</t>
  </si>
  <si>
    <t>Share of nominal GDP (right-hand scale)</t>
  </si>
  <si>
    <t>Banks</t>
  </si>
  <si>
    <t>Retail</t>
  </si>
  <si>
    <t>General government</t>
  </si>
  <si>
    <t>Cross-border MFI deposits</t>
  </si>
  <si>
    <t>Cross-border MFI loans</t>
  </si>
  <si>
    <t>Median</t>
  </si>
  <si>
    <t>Standard deviation (right-hand scale)</t>
  </si>
  <si>
    <t>(Q1 2015-Q4 2025; price/quantity-based indicator, percentage points)</t>
  </si>
  <si>
    <t>(Q1 2015-Q4 2025; price/quantity-based indicator, basis points)</t>
  </si>
  <si>
    <t>(Q1 1998-Q4 2025; percentages of total lending and deposits excluding the Eurosystem)</t>
  </si>
  <si>
    <t>NFC sector</t>
  </si>
  <si>
    <t>HH sector</t>
  </si>
  <si>
    <t>GG sector</t>
  </si>
  <si>
    <t>Total external financing</t>
  </si>
  <si>
    <t>Loans from MFIs</t>
  </si>
  <si>
    <t>Debt securities</t>
  </si>
  <si>
    <t xml:space="preserve"> -   </t>
  </si>
  <si>
    <t>Listed shares</t>
  </si>
  <si>
    <t>Loans from non-MFIs</t>
  </si>
  <si>
    <t>Loans from rest of the world</t>
  </si>
  <si>
    <t>Unlisted shares and other equity</t>
  </si>
  <si>
    <t>Trade credit</t>
  </si>
  <si>
    <t>Other</t>
  </si>
  <si>
    <t>Loans</t>
  </si>
  <si>
    <t>Total financing by instrument (ratio to nominal GDP, right-hand scale)</t>
  </si>
  <si>
    <t>Cross-border-intra euro area</t>
  </si>
  <si>
    <t>Domestic intra euro-area</t>
  </si>
  <si>
    <t>Credit institutions</t>
  </si>
  <si>
    <t>Eurosystem</t>
  </si>
  <si>
    <t>Other financial institutions</t>
  </si>
  <si>
    <t>Nominal GDP (annualised, rhs)</t>
  </si>
  <si>
    <t>Q4 2020</t>
  </si>
  <si>
    <t>Q4 2021</t>
  </si>
  <si>
    <t>OFIs to credit institutions (rhs)</t>
  </si>
  <si>
    <t>Cross-border transactions</t>
  </si>
  <si>
    <t>Domestic transactions</t>
  </si>
  <si>
    <t>Pre-GFC average (1999-2007)</t>
  </si>
  <si>
    <t>Post-GFC average (2008-25)</t>
  </si>
  <si>
    <t>Money market funds</t>
  </si>
  <si>
    <t>Investment funds (excl. money market funds)</t>
  </si>
  <si>
    <t>Insurance corporations</t>
  </si>
  <si>
    <t>Pension funds</t>
  </si>
  <si>
    <t>Financial auxiliaries</t>
  </si>
  <si>
    <t>Captive financial institutions and money lenders</t>
  </si>
  <si>
    <t>Financial vehicle corporations</t>
  </si>
  <si>
    <t>Other OFIs</t>
  </si>
  <si>
    <t>Share of non-banks in total financial sector assets excl. ESCB (right-hand scale)</t>
  </si>
  <si>
    <t>Equity</t>
  </si>
  <si>
    <t xml:space="preserve">Investment fund shares </t>
  </si>
  <si>
    <t>Currency and deposits</t>
  </si>
  <si>
    <t xml:space="preserve">Pension fund and insurance technical reserves </t>
  </si>
  <si>
    <t xml:space="preserve">Other assets </t>
  </si>
  <si>
    <t>Total assets</t>
  </si>
  <si>
    <t>Shares and other equity</t>
  </si>
  <si>
    <t>Investment fund shares/units</t>
  </si>
  <si>
    <t>Non-financial assets</t>
  </si>
  <si>
    <t>Other assets</t>
  </si>
  <si>
    <t>Total amount (right-hand scale)</t>
  </si>
  <si>
    <t>Deposits and loan claims</t>
  </si>
  <si>
    <t>Debt securities - euro area</t>
  </si>
  <si>
    <t>Debt securities - non-euro area</t>
  </si>
  <si>
    <t>Shares and other equity - euro area</t>
  </si>
  <si>
    <t>Shares and other equity - non-euro area</t>
  </si>
  <si>
    <t>Investment funds - euro area</t>
  </si>
  <si>
    <t>Investment funds - non-euro area</t>
  </si>
  <si>
    <t>Equity funds</t>
  </si>
  <si>
    <t>Bond funds</t>
  </si>
  <si>
    <t>Mixed funds</t>
  </si>
  <si>
    <t>Real estate funds</t>
  </si>
  <si>
    <t>Hedge funds</t>
  </si>
  <si>
    <t>Other funds</t>
  </si>
  <si>
    <t>of which: exchange-traded funds (right-hand scale)</t>
  </si>
  <si>
    <t>period</t>
  </si>
  <si>
    <t>lower_bound</t>
  </si>
  <si>
    <t>median_estimate</t>
  </si>
  <si>
    <t>upper_bound</t>
  </si>
  <si>
    <t>1999-Q1</t>
  </si>
  <si>
    <t>1999-Q2</t>
  </si>
  <si>
    <t>1999-Q3</t>
  </si>
  <si>
    <t>1999-Q4</t>
  </si>
  <si>
    <t>2000-Q1</t>
  </si>
  <si>
    <t>2000-Q2</t>
  </si>
  <si>
    <t>2000-Q3</t>
  </si>
  <si>
    <t>2000-Q4</t>
  </si>
  <si>
    <t>2001-Q1</t>
  </si>
  <si>
    <t>2001-Q2</t>
  </si>
  <si>
    <t>2001-Q3</t>
  </si>
  <si>
    <t>2001-Q4</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</si>
  <si>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</si>
  <si>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</si>
  <si>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</si>
  <si>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</si>
  <si>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</si>
  <si>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</si>
  <si>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</si>
  <si>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</si>
  <si>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</si>
  <si>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</si>
  <si>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</si>
  <si>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</si>
  <si>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</si>
  <si>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</si>
  <si>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</si>
  <si>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</si>
  <si>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</si>
  <si>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</si>
  <si>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</si>
  <si>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</si>
  <si>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</si>
  <si>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</si>
  <si>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</si>
  <si>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</si>
  <si>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</si>
  <si>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</si>
  <si>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</si>
  <si>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</si>
  <si>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</si>
  <si>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</si>
  <si>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</si>
  <si>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</si>
  <si>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</si>
  <si>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</si>
  <si>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</si>
  <si>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</si>
  <si>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</si>
  <si>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</si>
  <si>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</si>
  <si>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</si>
  <si>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</si>
  <si>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</si>
  <si>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</si>
  <si>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</si>
  <si>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</si>
  <si>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</si>
  <si>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</si>
  <si>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</si>
  <si>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</si>
  <si>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</si>
  <si>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</si>
  <si>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</si>
  <si>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</si>
  <si>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</si>
  <si>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</si>
  <si>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</si>
  <si>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</si>
  <si>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</si>
  <si>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</si>
  <si>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</si>
  <si>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</si>
  <si>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</si>
  <si>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</si>
  <si>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</si>
  <si>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</si>
  <si>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</si>
  <si>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</si>
  <si>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</si>
  <si>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</si>
  <si>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</si>
  <si>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</si>
  <si>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</si>
  <si>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</si>
  <si>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</si>
  <si>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</si>
  <si>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</si>
  <si>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</si>
  <si>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</si>
  <si>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</si>
  <si>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</si>
  <si>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</si>
  <si>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</si>
  <si>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</si>
  <si>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</si>
  <si>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</si>
  <si>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</si>
  <si>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</si>
  <si>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2023-Q4</t>
  </si>
  <si>
    <t>2024-Q1</t>
  </si>
  <si>
    <t>2024-Q2</t>
  </si>
  <si>
    <t>2024-Q3</t>
  </si>
  <si>
    <t>2024-Q4</t>
  </si>
  <si>
    <t>2025-Q1</t>
  </si>
  <si>
    <t>2025-Q2</t>
  </si>
  <si>
    <t>2025-Q3</t>
  </si>
  <si>
    <t>OFIs</t>
  </si>
  <si>
    <t>ICPFs</t>
  </si>
  <si>
    <t>Investment fund shares</t>
  </si>
  <si>
    <t>in trillion EUR</t>
  </si>
  <si>
    <t>Ratio of equity to debt intra-euro area asset holdings (right-hand scale)</t>
  </si>
  <si>
    <t>Q2</t>
  </si>
  <si>
    <t>Q4</t>
  </si>
  <si>
    <t>Ratio of foreign direct investment to foreign direct investment and portfolio investment (right-hand scale)</t>
  </si>
  <si>
    <t>Intra-euro area foreign direct investment</t>
  </si>
  <si>
    <t>Intra-euro area foreign direct investment and cross-border portfolio investment</t>
  </si>
  <si>
    <t>Total long term debt - intra euro area</t>
  </si>
  <si>
    <t>Total short term debt - intra euro area</t>
  </si>
  <si>
    <t>long term external debt/short  external debt</t>
  </si>
  <si>
    <t>Intra-euro area cross-border interbank lending</t>
  </si>
  <si>
    <t>Intra-euro area cross-border bank lending to households and NFCs (retail bank lending)</t>
  </si>
  <si>
    <t>Ratio of retail bank lending to interbank lending (right-hand scale)</t>
  </si>
  <si>
    <t>2025-Q4</t>
  </si>
  <si>
    <t>(2020-25; left-hand scale: € millions, right-hand scale: percentages)</t>
  </si>
  <si>
    <t>(2020-25; left-hand scale: € millions, right-hand scale: ratio)</t>
  </si>
  <si>
    <t>(Q4 2020-Q3 2025; left-hand scale: ratio to nominal GDP, right-hand scale: € millions)</t>
  </si>
  <si>
    <t>(1999-2025; €)</t>
  </si>
  <si>
    <t>(Q4 2020-Q4 2025; left-hand scale: € millions, right-hand scale: percentages)</t>
  </si>
  <si>
    <t>(Q4 2020-Q4 2025; € millions)</t>
  </si>
  <si>
    <t>(Q4 2021-Q4 2025; € millions)</t>
  </si>
  <si>
    <t>(Q4 2020-Q4 2025; € billions)</t>
  </si>
  <si>
    <t>(Q4 2020-Q4 2025; left-hand scale: € billions, right-hand scale: percentages)</t>
  </si>
  <si>
    <t>(Q4 2020-Q4 2025; left-hand scale: percentages, right-hand scale: € billions)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</si>
</sst>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quot;€&quot;* #,##0.00_-;_-&quot;€&quot;* &quot;-&quot;??_-;_-@_-"/>
    <numFmt numFmtId="43" formatCode="_-* #,##0.00_-;\-* #,##0.00_-;_-* &quot;-&quot;??_-;_-@_-"/>
    <numFmt numFmtId="164" formatCode="_(* #,##0.00_);_(* \(#,##0.00\);_(* &quot;-&quot;??_);_(@_)"/>
    <numFmt numFmtId="165" formatCode="0.0"/>
    <numFmt numFmtId="166" formatCode="0.000"/>
    <numFmt numFmtId="167" formatCode="#,##0_._0_0"/>
    <numFmt numFmtId="168" formatCode="_-* #,##0_-;\-* #,##0_-;_-* &quot;-&quot;??_-;_-@_-"/>
    <numFmt numFmtId="169" formatCode="_-* #,##0.00000000_-;\-* #,##0.00000000_-;_-* &quot;-&quot;??_-;_-@_-"/>
  </numFmts>
  <fonts count="39" x14ac:knownFonts="1">
    <font>
      <sz val="11"/>
      <color theme="1"/>
      <name val="Calibri"/>
      <family val="2"/>
      <scheme val="minor"/>
    </font>
    <font>
      <u/>
      <sz val="8"/>
      <color rgb="FF0563C1"/>
      <name val="Arial"/>
    </font>
    <font>
      <b/>
      <sz val="9.5"/>
      <color rgb="FF003299"/>
      <name val="Arial"/>
    </font>
    <font>
      <sz val="9.5"/>
      <color rgb="FF003299"/>
      <name val="Arial"/>
    </font>
    <font>
      <b/>
      <sz val="7.5"/>
      <color rgb="FF5C5C5C"/>
      <name val="Arial"/>
    </font>
    <font>
      <sz val="7.5"/>
      <color rgb="FF5C5C5C"/>
      <name val="Arial"/>
    </font>
    <font>
      <sz val="6.5"/>
      <color rgb="FF003299"/>
      <name val="Arial"/>
    </font>
    <font>
      <u/>
      <sz val="6.5"/>
      <color rgb="FF0563C1"/>
      <name val="Arial"/>
    </font>
    <font>
      <b/>
      <sz val="8"/>
      <color rgb="FF5C5C5C"/>
      <name val="Arial"/>
    </font>
    <font>
      <sz val="8"/>
      <color rgb="FF5C5C5C"/>
      <name val="Arial"/>
    </font>
    <font>
      <b/>
      <sz val="12"/>
      <color rgb="FFFFFFFF"/>
      <name val="Arial"/>
    </font>
    <font>
      <u/>
      <sz val="9"/>
      <color rgb="FF0563C1"/>
      <name val="Arial"/>
    </font>
    <font>
      <u/>
      <sz val="11"/>
      <color theme="10"/>
      <name val="Calibri"/>
      <family val="2"/>
      <scheme val="minor"/>
    </font>
    <font>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rgb="FFFFFFFF"/>
      <name val="Calibri"/>
      <family val="2"/>
      <scheme val="minor"/>
    </font>
    <font>
      <sz val="11"/>
      <name val="Calibri"/>
    </font>
    <font>
      <sz val="8"/>
      <name val="Times New Roman"/>
      <family val="1"/>
    </font>
    <font>
      <sz val="11"/>
      <color rgb="FF000000"/>
      <name val="Calibri"/>
      <family val="2"/>
      <scheme val="minor"/>
    </font>
    <font>
      <sz val="11"/>
      <color theme="0"/>
      <name val="Calibri"/>
      <family val="2"/>
    </font>
    <font>
      <sz val="11"/>
      <name val="Calibri"/>
      <family val="2"/>
    </font>
    <font>
      <sz val="7.5"/>
      <color rgb="FF5C5C5C"/>
      <name val="Arial"/>
      <family val="2"/>
    </font>
    <font>
      <sz val="8"/>
      <color rgb="FF5C5C5C"/>
      <name val="Arial"/>
      <family val="2"/>
    </font>
  </fonts>
  <fills count="36">
    <fill>
      <patternFill patternType="none"/>
    </fill>
    <fill>
      <patternFill patternType="gray125"/>
    </fill>
    <fill>
      <patternFill patternType="solid">
        <fgColor rgb="FFFFFFFF"/>
        <bgColor rgb="FFFFFFFF"/>
      </patternFill>
    </fill>
    <fill>
      <patternFill patternType="solid">
        <fgColor rgb="FF003299"/>
        <bgColor rgb="FF00329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3299"/>
        <bgColor indexed="64"/>
      </patternFill>
    </fill>
  </fills>
  <borders count="20">
    <border>
      <left/>
      <right/>
      <top/>
      <bottom/>
      <diagonal/>
    </border>
    <border>
      <left/>
      <right/>
      <top/>
      <bottom style="medium">
        <color rgb="FF003299"/>
      </bottom>
      <diagonal/>
    </border>
    <border>
      <left/>
      <right/>
      <top/>
      <bottom style="hair">
        <color rgb="FFCCCCCC"/>
      </bottom>
      <diagonal/>
    </border>
    <border>
      <left style="hair">
        <color rgb="FFCCCCCC"/>
      </left>
      <right/>
      <top style="hair">
        <color rgb="FFCCCCCC"/>
      </top>
      <bottom/>
      <diagonal/>
    </border>
    <border>
      <left/>
      <right/>
      <top style="hair">
        <color rgb="FFCCCCCC"/>
      </top>
      <bottom/>
      <diagonal/>
    </border>
    <border>
      <left/>
      <right style="hair">
        <color rgb="FFCCCCCC"/>
      </right>
      <top style="hair">
        <color rgb="FFCCCCCC"/>
      </top>
      <bottom/>
      <diagonal/>
    </border>
    <border>
      <left style="hair">
        <color rgb="FFCCCCCC"/>
      </left>
      <right/>
      <top/>
      <bottom/>
      <diagonal/>
    </border>
    <border>
      <left/>
      <right/>
      <top/>
      <bottom/>
      <diagonal/>
    </border>
    <border>
      <left/>
      <right style="hair">
        <color rgb="FFCCCCCC"/>
      </right>
      <top/>
      <bottom/>
      <diagonal/>
    </border>
    <border>
      <left style="hair">
        <color rgb="FFCCCCCC"/>
      </left>
      <right/>
      <top/>
      <bottom style="hair">
        <color rgb="FFCCCCCC"/>
      </bottom>
      <diagonal/>
    </border>
    <border>
      <left/>
      <right style="hair">
        <color rgb="FFCCCCCC"/>
      </right>
      <top/>
      <bottom style="hair">
        <color rgb="FFCCCCCC"/>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70">
    <xf numFmtId="0" fontId="0" fillId="0" borderId="0"/>
    <xf numFmtId="0" fontId="15" fillId="0" borderId="11" applyNumberFormat="0" applyFill="0" applyAlignment="0" applyProtection="0"/>
    <xf numFmtId="0" fontId="16" fillId="0" borderId="12" applyNumberFormat="0" applyFill="0" applyAlignment="0" applyProtection="0"/>
    <xf numFmtId="0" fontId="17" fillId="0" borderId="13" applyNumberFormat="0" applyFill="0" applyAlignment="0" applyProtection="0"/>
    <xf numFmtId="0" fontId="21" fillId="7" borderId="14" applyNumberFormat="0" applyAlignment="0" applyProtection="0"/>
    <xf numFmtId="0" fontId="22" fillId="8" borderId="15" applyNumberFormat="0" applyAlignment="0" applyProtection="0"/>
    <xf numFmtId="0" fontId="23" fillId="8" borderId="14" applyNumberFormat="0" applyAlignment="0" applyProtection="0"/>
    <xf numFmtId="0" fontId="24" fillId="0" borderId="16" applyNumberFormat="0" applyFill="0" applyAlignment="0" applyProtection="0"/>
    <xf numFmtId="0" fontId="25" fillId="9" borderId="17" applyNumberFormat="0" applyAlignment="0" applyProtection="0"/>
    <xf numFmtId="0" fontId="13" fillId="10" borderId="18" applyNumberFormat="0" applyFont="0" applyAlignment="0" applyProtection="0"/>
    <xf numFmtId="0" fontId="28" fillId="0" borderId="19" applyNumberFormat="0" applyFill="0" applyAlignment="0" applyProtection="0"/>
    <xf numFmtId="0" fontId="13" fillId="0" borderId="7"/>
    <xf numFmtId="0" fontId="12" fillId="0" borderId="7" applyNumberFormat="0" applyFill="0" applyBorder="0" applyAlignment="0" applyProtection="0"/>
    <xf numFmtId="0" fontId="30" fillId="0" borderId="7"/>
    <xf numFmtId="43" fontId="13" fillId="0" borderId="7" applyFont="0" applyFill="0" applyBorder="0" applyAlignment="0" applyProtection="0"/>
    <xf numFmtId="44" fontId="13" fillId="0" borderId="7" applyFont="0" applyFill="0" applyBorder="0" applyAlignment="0" applyProtection="0"/>
    <xf numFmtId="0" fontId="13" fillId="0" borderId="7" applyNumberFormat="0" applyFill="0" applyBorder="0" applyAlignment="0" applyProtection="0"/>
    <xf numFmtId="164" fontId="13" fillId="0" borderId="7" applyFont="0" applyFill="0" applyBorder="0" applyAlignment="0" applyProtection="0"/>
    <xf numFmtId="9" fontId="13" fillId="0" borderId="7" applyFont="0" applyFill="0" applyBorder="0" applyAlignment="0" applyProtection="0"/>
    <xf numFmtId="0" fontId="32" fillId="0" borderId="7"/>
    <xf numFmtId="9" fontId="13" fillId="0" borderId="7" applyFont="0" applyFill="0" applyBorder="0" applyAlignment="0" applyProtection="0"/>
    <xf numFmtId="0" fontId="14" fillId="0" borderId="7" applyNumberFormat="0" applyFill="0" applyBorder="0" applyAlignment="0" applyProtection="0"/>
    <xf numFmtId="0" fontId="17" fillId="0" borderId="7" applyNumberFormat="0" applyFill="0" applyBorder="0" applyAlignment="0" applyProtection="0"/>
    <xf numFmtId="0" fontId="18" fillId="4" borderId="7" applyNumberFormat="0" applyBorder="0" applyAlignment="0" applyProtection="0"/>
    <xf numFmtId="0" fontId="19" fillId="5" borderId="7" applyNumberFormat="0" applyBorder="0" applyAlignment="0" applyProtection="0"/>
    <xf numFmtId="0" fontId="20" fillId="6" borderId="7" applyNumberFormat="0" applyBorder="0" applyAlignment="0" applyProtection="0"/>
    <xf numFmtId="0" fontId="13" fillId="0" borderId="7"/>
    <xf numFmtId="0" fontId="13" fillId="0" borderId="7"/>
    <xf numFmtId="0" fontId="26" fillId="0" borderId="7" applyNumberFormat="0" applyFill="0" applyBorder="0" applyAlignment="0" applyProtection="0"/>
    <xf numFmtId="0" fontId="27" fillId="0" borderId="7" applyNumberFormat="0" applyFill="0" applyBorder="0" applyAlignment="0" applyProtection="0"/>
    <xf numFmtId="0" fontId="13" fillId="0" borderId="7"/>
    <xf numFmtId="0" fontId="29" fillId="11" borderId="7" applyNumberFormat="0" applyBorder="0" applyAlignment="0" applyProtection="0"/>
    <xf numFmtId="0" fontId="13" fillId="12" borderId="7" applyNumberFormat="0" applyBorder="0" applyAlignment="0" applyProtection="0"/>
    <xf numFmtId="0" fontId="13" fillId="13" borderId="7" applyNumberFormat="0" applyBorder="0" applyAlignment="0" applyProtection="0"/>
    <xf numFmtId="0" fontId="13" fillId="14" borderId="7" applyNumberFormat="0" applyBorder="0" applyAlignment="0" applyProtection="0"/>
    <xf numFmtId="0" fontId="29" fillId="15" borderId="7" applyNumberFormat="0" applyBorder="0" applyAlignment="0" applyProtection="0"/>
    <xf numFmtId="0" fontId="13" fillId="16" borderId="7" applyNumberFormat="0" applyBorder="0" applyAlignment="0" applyProtection="0"/>
    <xf numFmtId="0" fontId="13" fillId="17" borderId="7" applyNumberFormat="0" applyBorder="0" applyAlignment="0" applyProtection="0"/>
    <xf numFmtId="0" fontId="13" fillId="18" borderId="7" applyNumberFormat="0" applyBorder="0" applyAlignment="0" applyProtection="0"/>
    <xf numFmtId="0" fontId="29" fillId="19" borderId="7" applyNumberFormat="0" applyBorder="0" applyAlignment="0" applyProtection="0"/>
    <xf numFmtId="0" fontId="13" fillId="20" borderId="7" applyNumberFormat="0" applyBorder="0" applyAlignment="0" applyProtection="0"/>
    <xf numFmtId="0" fontId="13" fillId="21" borderId="7" applyNumberFormat="0" applyBorder="0" applyAlignment="0" applyProtection="0"/>
    <xf numFmtId="0" fontId="13" fillId="22" borderId="7" applyNumberFormat="0" applyBorder="0" applyAlignment="0" applyProtection="0"/>
    <xf numFmtId="0" fontId="29" fillId="23" borderId="7" applyNumberFormat="0" applyBorder="0" applyAlignment="0" applyProtection="0"/>
    <xf numFmtId="0" fontId="13" fillId="24" borderId="7" applyNumberFormat="0" applyBorder="0" applyAlignment="0" applyProtection="0"/>
    <xf numFmtId="0" fontId="13" fillId="25" borderId="7" applyNumberFormat="0" applyBorder="0" applyAlignment="0" applyProtection="0"/>
    <xf numFmtId="0" fontId="13" fillId="26" borderId="7" applyNumberFormat="0" applyBorder="0" applyAlignment="0" applyProtection="0"/>
    <xf numFmtId="0" fontId="29" fillId="27" borderId="7" applyNumberFormat="0" applyBorder="0" applyAlignment="0" applyProtection="0"/>
    <xf numFmtId="0" fontId="13" fillId="28" borderId="7" applyNumberFormat="0" applyBorder="0" applyAlignment="0" applyProtection="0"/>
    <xf numFmtId="0" fontId="13" fillId="29" borderId="7" applyNumberFormat="0" applyBorder="0" applyAlignment="0" applyProtection="0"/>
    <xf numFmtId="0" fontId="13" fillId="30" borderId="7" applyNumberFormat="0" applyBorder="0" applyAlignment="0" applyProtection="0"/>
    <xf numFmtId="0" fontId="29" fillId="31" borderId="7" applyNumberFormat="0" applyBorder="0" applyAlignment="0" applyProtection="0"/>
    <xf numFmtId="0" fontId="13" fillId="32" borderId="7" applyNumberFormat="0" applyBorder="0" applyAlignment="0" applyProtection="0"/>
    <xf numFmtId="0" fontId="13" fillId="33" borderId="7" applyNumberFormat="0" applyBorder="0" applyAlignment="0" applyProtection="0"/>
    <xf numFmtId="0" fontId="13" fillId="34" borderId="7" applyNumberFormat="0" applyBorder="0" applyAlignment="0" applyProtection="0"/>
    <xf numFmtId="0" fontId="33" fillId="0" borderId="7"/>
    <xf numFmtId="0" fontId="33" fillId="0" borderId="7"/>
    <xf numFmtId="0" fontId="13" fillId="0" borderId="7"/>
    <xf numFmtId="167" fontId="13" fillId="0" borderId="7" applyFont="0" applyFill="0" applyBorder="0" applyAlignment="0" applyProtection="0"/>
    <xf numFmtId="0" fontId="34"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36" fillId="0" borderId="7"/>
    <xf numFmtId="0" fontId="13" fillId="0" borderId="7"/>
    <xf numFmtId="0" fontId="13" fillId="0" borderId="7"/>
  </cellStyleXfs>
  <cellXfs count="90">
    <xf numFmtId="0" fontId="0" fillId="0" borderId="0" xfId="0"/>
    <xf numFmtId="0" fontId="2" fillId="0" borderId="1" xfId="0" applyFont="1" applyBorder="1"/>
    <xf numFmtId="0" fontId="0" fillId="0" borderId="1" xfId="0" applyBorder="1"/>
    <xf numFmtId="0" fontId="11" fillId="0" borderId="0" xfId="0" applyFont="1" applyAlignment="1">
      <alignment horizontal="left" vertical="center"/>
    </xf>
    <xf numFmtId="0" fontId="11" fillId="0" borderId="0" xfId="0" applyFont="1" applyAlignment="1">
      <alignment horizontal="left" vertical="center"/>
    </xf>
    <xf numFmtId="0" fontId="1" fillId="2" borderId="0" xfId="0" applyFont="1" applyFill="1" applyAlignment="1">
      <alignment horizontal="left" vertical="center"/>
    </xf>
    <xf numFmtId="0" fontId="0" fillId="2" borderId="0" xfId="0" applyFill="1"/>
    <xf numFmtId="0" fontId="0" fillId="3" borderId="0" xfId="0" applyFill="1"/>
    <xf numFmtId="0" fontId="0" fillId="2" borderId="7" xfId="0" applyFill="1" applyBorder="1"/>
    <xf numFmtId="0" fontId="0" fillId="2" borderId="8" xfId="0" applyFill="1" applyBorder="1"/>
    <xf numFmtId="0" fontId="0" fillId="2" borderId="6" xfId="0" applyFill="1" applyBorder="1"/>
    <xf numFmtId="0" fontId="0" fillId="0" borderId="0" xfId="0"/>
    <xf numFmtId="0" fontId="8" fillId="0" borderId="0" xfId="0" applyFont="1" applyAlignment="1">
      <alignment horizontal="left" wrapText="1"/>
    </xf>
    <xf numFmtId="0" fontId="9" fillId="0" borderId="0" xfId="0" applyFont="1" applyAlignment="1">
      <alignment horizontal="left" wrapText="1"/>
    </xf>
    <xf numFmtId="0" fontId="0" fillId="0" borderId="0" xfId="0"/>
    <xf numFmtId="17" fontId="29" fillId="35" borderId="0" xfId="0" applyNumberFormat="1" applyFont="1" applyFill="1"/>
    <xf numFmtId="0" fontId="13" fillId="0" borderId="7" xfId="11"/>
    <xf numFmtId="0" fontId="31" fillId="35" borderId="7" xfId="11" applyFont="1" applyFill="1" applyAlignment="1">
      <alignment horizontal="center" vertical="center"/>
    </xf>
    <xf numFmtId="0" fontId="31" fillId="35" borderId="7" xfId="11" applyFont="1" applyFill="1" applyAlignment="1">
      <alignment horizontal="center"/>
    </xf>
    <xf numFmtId="17" fontId="31" fillId="35" borderId="7" xfId="11" applyNumberFormat="1" applyFont="1" applyFill="1" applyAlignment="1">
      <alignment horizontal="center"/>
    </xf>
    <xf numFmtId="166" fontId="13" fillId="0" borderId="7" xfId="11" applyNumberFormat="1" applyAlignment="1">
      <alignment horizontal="center" vertical="center"/>
    </xf>
    <xf numFmtId="0" fontId="13" fillId="0" borderId="7" xfId="11" applyAlignment="1">
      <alignment horizontal="center" vertical="center"/>
    </xf>
    <xf numFmtId="0" fontId="35" fillId="35" borderId="7" xfId="19" applyNumberFormat="1" applyFont="1" applyFill="1"/>
    <xf numFmtId="14" fontId="29" fillId="35" borderId="0" xfId="0" applyNumberFormat="1" applyFont="1" applyFill="1"/>
    <xf numFmtId="166" fontId="35" fillId="35" borderId="7" xfId="19" applyNumberFormat="1" applyFont="1" applyFill="1" applyAlignment="1">
      <alignment wrapText="1"/>
    </xf>
    <xf numFmtId="166" fontId="35" fillId="35" borderId="7" xfId="19" applyNumberFormat="1" applyFont="1" applyFill="1"/>
    <xf numFmtId="0" fontId="29" fillId="35" borderId="0" xfId="0" applyFont="1" applyFill="1"/>
    <xf numFmtId="4" fontId="0" fillId="0" borderId="0" xfId="0" applyNumberFormat="1"/>
    <xf numFmtId="14" fontId="0" fillId="0" borderId="0" xfId="0" applyNumberFormat="1"/>
    <xf numFmtId="11" fontId="0" fillId="0" borderId="0" xfId="0" applyNumberFormat="1"/>
    <xf numFmtId="0" fontId="0" fillId="0" borderId="0" xfId="0" applyAlignment="1">
      <alignment wrapText="1"/>
    </xf>
    <xf numFmtId="166" fontId="32" fillId="0" borderId="7" xfId="19" applyNumberFormat="1"/>
    <xf numFmtId="14" fontId="32" fillId="0" borderId="7" xfId="19" applyNumberFormat="1"/>
    <xf numFmtId="0" fontId="29" fillId="35" borderId="7" xfId="26" applyFont="1" applyFill="1"/>
    <xf numFmtId="166" fontId="32" fillId="0" borderId="7" xfId="19" applyNumberFormat="1"/>
    <xf numFmtId="166" fontId="32" fillId="0" borderId="7" xfId="19" applyNumberFormat="1"/>
    <xf numFmtId="0" fontId="13" fillId="0" borderId="7" xfId="60"/>
    <xf numFmtId="0" fontId="31" fillId="35" borderId="7" xfId="60" applyFont="1" applyFill="1" applyAlignment="1">
      <alignment horizontal="center"/>
    </xf>
    <xf numFmtId="166" fontId="32" fillId="0" borderId="7" xfId="19" applyNumberFormat="1"/>
    <xf numFmtId="0" fontId="13" fillId="0" borderId="7" xfId="65"/>
    <xf numFmtId="0" fontId="31" fillId="35" borderId="7" xfId="65" applyFont="1" applyFill="1" applyAlignment="1">
      <alignment horizontal="center"/>
    </xf>
    <xf numFmtId="0" fontId="25" fillId="35" borderId="7" xfId="62" applyFont="1" applyFill="1"/>
    <xf numFmtId="0" fontId="29" fillId="35" borderId="0" xfId="0" applyFont="1" applyFill="1" applyAlignment="1">
      <alignment wrapText="1"/>
    </xf>
    <xf numFmtId="3" fontId="0" fillId="0" borderId="0" xfId="0" applyNumberFormat="1"/>
    <xf numFmtId="0" fontId="0" fillId="0" borderId="0" xfId="0" applyFont="1"/>
    <xf numFmtId="0" fontId="0" fillId="0" borderId="0" xfId="0" applyFill="1"/>
    <xf numFmtId="0" fontId="29" fillId="35" borderId="7" xfId="59" applyFont="1" applyFill="1"/>
    <xf numFmtId="165" fontId="13" fillId="0" borderId="7" xfId="68" applyNumberFormat="1" applyFont="1"/>
    <xf numFmtId="10" fontId="0" fillId="0" borderId="0" xfId="0" applyNumberFormat="1"/>
    <xf numFmtId="0" fontId="31" fillId="0" borderId="7" xfId="66" applyFont="1" applyFill="1" applyAlignment="1">
      <alignment horizontal="center"/>
    </xf>
    <xf numFmtId="0" fontId="34" fillId="0" borderId="7" xfId="59"/>
    <xf numFmtId="0" fontId="0" fillId="0" borderId="0" xfId="0"/>
    <xf numFmtId="168" fontId="0" fillId="0" borderId="0" xfId="0" applyNumberFormat="1"/>
    <xf numFmtId="2" fontId="0" fillId="0" borderId="0" xfId="0" applyNumberFormat="1"/>
    <xf numFmtId="43" fontId="0" fillId="0" borderId="0" xfId="0" applyNumberFormat="1"/>
    <xf numFmtId="0" fontId="25" fillId="35" borderId="0" xfId="0" applyFont="1" applyFill="1" applyAlignment="1">
      <alignment wrapText="1"/>
    </xf>
    <xf numFmtId="0" fontId="0" fillId="35" borderId="0" xfId="0" applyFill="1"/>
    <xf numFmtId="169" fontId="0" fillId="0" borderId="0" xfId="0" applyNumberFormat="1"/>
    <xf numFmtId="0" fontId="0" fillId="0" borderId="0" xfId="0" applyNumberFormat="1"/>
    <xf numFmtId="0" fontId="2" fillId="0" borderId="2" xfId="0" applyFont="1" applyBorder="1" applyAlignment="1">
      <alignment horizontal="left"/>
    </xf>
    <xf numFmtId="0" fontId="0" fillId="0" borderId="2" xfId="0" applyBorder="1"/>
    <xf numFmtId="0" fontId="10" fillId="3" borderId="0" xfId="0" applyFont="1" applyFill="1" applyAlignment="1">
      <alignment horizontal="left" vertical="center"/>
    </xf>
    <xf numFmtId="0" fontId="0" fillId="0" borderId="0" xfId="0"/>
    <xf numFmtId="0" fontId="8" fillId="0" borderId="0" xfId="0" applyFont="1" applyAlignment="1">
      <alignment horizontal="left" wrapText="1"/>
    </xf>
    <xf numFmtId="0" fontId="3" fillId="2" borderId="6" xfId="0" applyFont="1" applyFill="1" applyBorder="1" applyAlignment="1">
      <alignment horizontal="left" wrapText="1"/>
    </xf>
    <xf numFmtId="0" fontId="0" fillId="0" borderId="7" xfId="0" applyBorder="1"/>
    <xf numFmtId="0" fontId="0" fillId="0" borderId="8" xfId="0" applyBorder="1"/>
    <xf numFmtId="0" fontId="0" fillId="0" borderId="6" xfId="0" applyBorder="1"/>
    <xf numFmtId="0" fontId="9" fillId="0" borderId="0" xfId="0" applyFont="1" applyAlignment="1">
      <alignment horizontal="left" wrapText="1"/>
    </xf>
    <xf numFmtId="0" fontId="5" fillId="2" borderId="6" xfId="0" applyFont="1" applyFill="1" applyBorder="1" applyAlignment="1">
      <alignment horizontal="left" wrapText="1"/>
    </xf>
    <xf numFmtId="0" fontId="7" fillId="2" borderId="9" xfId="0" applyFont="1" applyFill="1" applyBorder="1" applyAlignment="1">
      <alignment horizontal="left" vertical="top" wrapText="1"/>
    </xf>
    <xf numFmtId="0" fontId="0" fillId="0" borderId="10" xfId="0" applyBorder="1"/>
    <xf numFmtId="0" fontId="2" fillId="2" borderId="3" xfId="0" applyFont="1" applyFill="1" applyBorder="1" applyAlignment="1">
      <alignment horizontal="left" wrapText="1"/>
    </xf>
    <xf numFmtId="0" fontId="0" fillId="0" borderId="4" xfId="0" applyBorder="1"/>
    <xf numFmtId="0" fontId="0" fillId="0" borderId="5" xfId="0" applyBorder="1"/>
    <xf numFmtId="0" fontId="4" fillId="2" borderId="6" xfId="0" applyFont="1" applyFill="1" applyBorder="1" applyAlignment="1">
      <alignment horizontal="left" wrapText="1"/>
    </xf>
    <xf numFmtId="0" fontId="6" fillId="2" borderId="6"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8" xfId="0" applyFont="1" applyFill="1" applyBorder="1" applyAlignment="1">
      <alignment horizontal="left" vertical="top" wrapText="1"/>
    </xf>
    <xf numFmtId="0" fontId="37" fillId="2" borderId="6" xfId="0" applyFont="1" applyFill="1" applyBorder="1" applyAlignment="1">
      <alignment horizontal="left" wrapText="1"/>
    </xf>
    <xf numFmtId="0" fontId="37" fillId="2" borderId="7" xfId="0" applyFont="1" applyFill="1" applyBorder="1" applyAlignment="1">
      <alignment horizontal="left" wrapText="1"/>
    </xf>
    <xf numFmtId="0" fontId="4" fillId="2" borderId="7" xfId="0" applyFont="1" applyFill="1" applyBorder="1" applyAlignment="1">
      <alignment horizontal="left" wrapText="1"/>
    </xf>
    <xf numFmtId="0" fontId="0" fillId="0" borderId="9" xfId="0" applyBorder="1"/>
    <xf numFmtId="0" fontId="5" fillId="2" borderId="7" xfId="0" applyFont="1" applyFill="1" applyBorder="1" applyAlignment="1">
      <alignment horizontal="left" wrapText="1"/>
    </xf>
    <xf numFmtId="0" fontId="29" fillId="35" borderId="0" xfId="0" applyFont="1" applyFill="1" applyAlignment="1">
      <alignment horizontal="center" vertical="center"/>
    </xf>
    <xf numFmtId="0" fontId="0" fillId="0" borderId="7" xfId="0" applyFont="1" applyBorder="1"/>
    <xf numFmtId="0" fontId="0" fillId="0" borderId="6" xfId="0" applyFont="1" applyBorder="1"/>
    <xf numFmtId="0" fontId="29" fillId="35" borderId="7" xfId="0" applyFont="1" applyFill="1" applyBorder="1" applyAlignment="1">
      <alignment horizontal="center" vertical="center"/>
    </xf>
    <xf numFmtId="0" fontId="29" fillId="35" borderId="0" xfId="0" applyFont="1" applyFill="1" applyAlignment="1">
      <alignment horizontal="center"/>
    </xf>
    <xf numFmtId="0" fontId="38" fillId="0" borderId="0" xfId="0" applyFont="1" applyAlignment="1">
      <alignment horizontal="left" wrapText="1"/>
    </xf>
  </cellXfs>
  <cellStyles count="70">
    <cellStyle name="20% - Accent1 2" xfId="32" xr:uid="{408A5598-BB41-4884-BE2B-386181E4A0CE}"/>
    <cellStyle name="20% - Accent2 2" xfId="36" xr:uid="{D949D3A6-A73A-4C8A-93C6-5DA2D67CF810}"/>
    <cellStyle name="20% - Accent3 2" xfId="40" xr:uid="{9C3DDFFE-C6FF-4510-B6BB-390C401FEF68}"/>
    <cellStyle name="20% - Accent4 2" xfId="44" xr:uid="{61A6FBED-F26C-4B03-AA3F-BB8DFEC3C531}"/>
    <cellStyle name="20% - Accent5 2" xfId="48" xr:uid="{1B440B36-737C-4424-B8F3-38C0D9A0CCA2}"/>
    <cellStyle name="20% - Accent6 2" xfId="52" xr:uid="{58E9F7BC-74D1-47EC-8E9F-E22CCEB000A9}"/>
    <cellStyle name="40% - Accent1 2" xfId="33" xr:uid="{A034E59A-062B-4B9A-901C-AE4DF923F241}"/>
    <cellStyle name="40% - Accent2 2" xfId="37" xr:uid="{4F491790-DF67-45C5-A5C1-4BD54B903B82}"/>
    <cellStyle name="40% - Accent3 2" xfId="41" xr:uid="{1D2E2E27-1270-44C2-B21C-3234E6F9631D}"/>
    <cellStyle name="40% - Accent4 2" xfId="45" xr:uid="{E37E4826-1948-4F52-A43D-7A813302DA6E}"/>
    <cellStyle name="40% - Accent5 2" xfId="49" xr:uid="{24545E1C-BA0C-46E6-9FDA-B6E6477905FF}"/>
    <cellStyle name="40% - Accent6 2" xfId="53" xr:uid="{37EEEBB2-C823-4F49-84A6-704B0E28F8D8}"/>
    <cellStyle name="60% - Accent1 2" xfId="34" xr:uid="{A9A274B2-8FAE-448A-A1E6-5A06722049FB}"/>
    <cellStyle name="60% - Accent2 2" xfId="38" xr:uid="{7EF6498C-D25F-4AE4-91A4-66E7E6AF3EBC}"/>
    <cellStyle name="60% - Accent3 2" xfId="42" xr:uid="{4DB5E020-C0F1-4DD4-9029-CD188D63E1E8}"/>
    <cellStyle name="60% - Accent4 2" xfId="46" xr:uid="{BA6F49EC-D808-45DF-857F-96EC5DD9B1FE}"/>
    <cellStyle name="60% - Accent5 2" xfId="50" xr:uid="{EC3AA8E4-56AA-48F6-868A-10A4591B298E}"/>
    <cellStyle name="60% - Accent6 2" xfId="54" xr:uid="{102D59FD-EA29-4BEA-81D2-5F26FF6FFB51}"/>
    <cellStyle name="Accent1 2" xfId="31" xr:uid="{05AA8C8E-C696-4A83-A056-284679BF84FB}"/>
    <cellStyle name="Accent2 2" xfId="35" xr:uid="{3D694A2C-7560-48BA-9E3E-811A3D7ED1CC}"/>
    <cellStyle name="Accent3 2" xfId="39" xr:uid="{5A5D0A83-B5C2-4939-B951-A12ABEB03A16}"/>
    <cellStyle name="Accent4 2" xfId="43" xr:uid="{54FC64C2-5AC5-4877-961C-34F9B2697118}"/>
    <cellStyle name="Accent5 2" xfId="47" xr:uid="{104CDEE9-46B1-44D0-864D-38FE576FE253}"/>
    <cellStyle name="Accent6 2" xfId="51" xr:uid="{08DD3A99-A1D7-470A-AAA7-2B1D104AAC83}"/>
    <cellStyle name="Bad 2" xfId="24" xr:uid="{89205E19-97C6-4F58-8E03-7BD00B201757}"/>
    <cellStyle name="BvDAddIn_Currency" xfId="58" xr:uid="{F7D69E46-647E-4441-8B14-3F67F6952AC4}"/>
    <cellStyle name="Calculation" xfId="6" builtinId="22" customBuiltin="1"/>
    <cellStyle name="Check Cell" xfId="8" builtinId="23" customBuiltin="1"/>
    <cellStyle name="Comma 2" xfId="14" xr:uid="{12CDDD2B-D480-48C0-9BB2-B8996882AAF9}"/>
    <cellStyle name="Comma 3" xfId="17" xr:uid="{E34772D1-C41D-4020-9F91-D3FD95D89F41}"/>
    <cellStyle name="Currency 2" xfId="15" xr:uid="{A77FAC3F-34CA-4F25-97B5-F528459D0144}"/>
    <cellStyle name="Explanatory Text 2" xfId="29" xr:uid="{D98EFD5C-C700-49C7-8145-6D10DF227225}"/>
    <cellStyle name="Good 2" xfId="23" xr:uid="{85CFD7DF-EA4C-47E9-8DF8-7FF4223B8C93}"/>
    <cellStyle name="Heading 1" xfId="1" builtinId="16" customBuiltin="1"/>
    <cellStyle name="Heading 2" xfId="2" builtinId="17" customBuiltin="1"/>
    <cellStyle name="Heading 3" xfId="3" builtinId="18" customBuiltin="1"/>
    <cellStyle name="Heading 4 2" xfId="22" xr:uid="{534363B6-C7DA-456E-A55C-83B21713B5E9}"/>
    <cellStyle name="Hyperlink 2" xfId="12" xr:uid="{0D2ED317-C8AA-417E-8D95-67FF1DD17550}"/>
    <cellStyle name="Input" xfId="4" builtinId="20" customBuiltin="1"/>
    <cellStyle name="Linked Cell" xfId="7" builtinId="24" customBuiltin="1"/>
    <cellStyle name="Neutral 2" xfId="25" xr:uid="{6F29E4A3-36A7-461B-9B36-7CF5D99C30A7}"/>
    <cellStyle name="Normal" xfId="0" builtinId="0"/>
    <cellStyle name="Normal 10" xfId="26" xr:uid="{B0E3F9C2-9F2A-4A63-8309-FE5293DF3635}"/>
    <cellStyle name="Normal 11" xfId="60" xr:uid="{D8934CEA-A8F0-4056-BF03-5EFC80737F1A}"/>
    <cellStyle name="Normal 12" xfId="65" xr:uid="{096CA398-6580-4DA1-8A30-2306596F294B}"/>
    <cellStyle name="Normal 13" xfId="64" xr:uid="{397EAA6D-FF21-4BD5-9577-AB092B787096}"/>
    <cellStyle name="Normal 14" xfId="63" xr:uid="{2726C870-19DC-4ABD-9799-BC29055AE9E1}"/>
    <cellStyle name="Normal 15" xfId="66" xr:uid="{239E3108-E86E-4822-81DB-D74A06C29515}"/>
    <cellStyle name="Normal 16" xfId="68" xr:uid="{876CFFA2-6FE2-4479-AAB2-95A194E23DB8}"/>
    <cellStyle name="Normal 17" xfId="16" xr:uid="{063F67CA-B3C6-4537-A99D-43A9AD3B8EE4}"/>
    <cellStyle name="Normal 18" xfId="69" xr:uid="{DFABFB58-5733-4AB9-8F0C-5D84EC02D6BE}"/>
    <cellStyle name="Normal 2" xfId="13" xr:uid="{B1E90F71-DEAD-4404-A804-76FB7D14EDDB}"/>
    <cellStyle name="Normal 2 2" xfId="19" xr:uid="{8B36E876-DCF0-400A-B714-CFBD985A482E}"/>
    <cellStyle name="Normal 2 2 2" xfId="67" xr:uid="{15AD5CC7-9E48-44B4-B860-F76F1AE7560C}"/>
    <cellStyle name="Normal 2 3" xfId="55" xr:uid="{7433279C-1BD5-40B6-8816-48CE76DB9CD8}"/>
    <cellStyle name="Normal 3" xfId="56" xr:uid="{D96B8A64-E8E6-40F9-9A69-B8F4CFFA9F62}"/>
    <cellStyle name="Normal 4" xfId="59" xr:uid="{0DE076B2-527F-4525-AD8E-AF95D14076FF}"/>
    <cellStyle name="Normal 5" xfId="11" xr:uid="{CC10200E-D3DA-4E45-AD07-D78D5E9007FC}"/>
    <cellStyle name="Normal 5 6" xfId="57" xr:uid="{AEC01A42-38DB-4B16-B96E-BA34598CB73C}"/>
    <cellStyle name="Normal 6" xfId="30" xr:uid="{FF73F6BC-4C13-4ADB-90EF-36A541B0CCB3}"/>
    <cellStyle name="Normal 7" xfId="61" xr:uid="{C6E31ED1-3DD3-42F5-9155-374A877F26FC}"/>
    <cellStyle name="Normal 8" xfId="62" xr:uid="{4185EFA7-96B1-4BBB-A53F-B0ED301FA309}"/>
    <cellStyle name="Normal 9" xfId="27" xr:uid="{381FE3AE-2642-47BB-8E70-FB2C0DBB7F7E}"/>
    <cellStyle name="Note" xfId="9" builtinId="10" customBuiltin="1"/>
    <cellStyle name="Output" xfId="5" builtinId="21" customBuiltin="1"/>
    <cellStyle name="Percent 2" xfId="20" xr:uid="{FD3269CC-B049-4F26-B418-41A418E01AD3}"/>
    <cellStyle name="Percent 3" xfId="18" xr:uid="{CD404E24-89A7-4DC1-B7B5-5B423696B277}"/>
    <cellStyle name="Title 2" xfId="21" xr:uid="{39578100-EA04-46CA-A3D3-1CFFF1E5635B}"/>
    <cellStyle name="Total" xfId="10" builtinId="25" customBuiltin="1"/>
    <cellStyle name="Warning Text 2" xfId="28" xr:uid="{827DB4EC-6F96-4599-9A48-AE4E309EBCD9}"/>
  </cellStyles>
  <dxfs count="0"/>
  <tableStyles count="0" defaultTableStyle="TableStyleMedium9" defaultPivotStyle="PivotStyleLight16"/>
  <colors>
    <mruColors>
      <color rgb="FF0032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6.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9.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2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5.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7.png"/><Relationship Id="rId1" Type="http://schemas.openxmlformats.org/officeDocument/2006/relationships/image" Target="../media/image26.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9.png"/><Relationship Id="rId1" Type="http://schemas.openxmlformats.org/officeDocument/2006/relationships/image" Target="../media/image28.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1.png"/><Relationship Id="rId1"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315050</xdr:colOff>
      <xdr:row>39</xdr:row>
      <xdr:rowOff>20090</xdr:rowOff>
    </xdr:to>
    <xdr:pic>
      <xdr:nvPicPr>
        <xdr:cNvPr id="2" name="Picture 1">
          <a:extLst>
            <a:ext uri="{FF2B5EF4-FFF2-40B4-BE49-F238E27FC236}">
              <a16:creationId xmlns:a16="http://schemas.microsoft.com/office/drawing/2014/main" id="{8F4691E5-2351-1542-D6BD-E775392D5E3B}"/>
            </a:ext>
          </a:extLst>
        </xdr:cNvPr>
        <xdr:cNvPicPr>
          <a:picLocks noChangeAspect="1"/>
        </xdr:cNvPicPr>
      </xdr:nvPicPr>
      <xdr:blipFill>
        <a:blip xmlns:r="http://schemas.openxmlformats.org/officeDocument/2006/relationships" r:embed="rId1"/>
        <a:stretch>
          <a:fillRect/>
        </a:stretch>
      </xdr:blipFill>
      <xdr:spPr>
        <a:xfrm>
          <a:off x="0" y="0"/>
          <a:ext cx="5191850" cy="7449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10</xdr:row>
      <xdr:rowOff>0</xdr:rowOff>
    </xdr:from>
    <xdr:ext cx="2952750" cy="1685925"/>
    <xdr:pic>
      <xdr:nvPicPr>
        <xdr:cNvPr id="2" name="Image 1" descr="Picture">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10</xdr:row>
      <xdr:rowOff>0</xdr:rowOff>
    </xdr:from>
    <xdr:ext cx="1476375" cy="1524000"/>
    <xdr:pic>
      <xdr:nvPicPr>
        <xdr:cNvPr id="2" name="Image 1" descr="Picture">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10</xdr:row>
      <xdr:rowOff>0</xdr:rowOff>
    </xdr:from>
    <xdr:ext cx="1476375" cy="1476375"/>
    <xdr:pic>
      <xdr:nvPicPr>
        <xdr:cNvPr id="3" name="Image 2" descr="Picture">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10</xdr:row>
      <xdr:rowOff>0</xdr:rowOff>
    </xdr:from>
    <xdr:ext cx="1476375" cy="1552575"/>
    <xdr:pic>
      <xdr:nvPicPr>
        <xdr:cNvPr id="2" name="Image 1" descr="Picture">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10</xdr:row>
      <xdr:rowOff>0</xdr:rowOff>
    </xdr:from>
    <xdr:ext cx="1476375" cy="1524000"/>
    <xdr:pic>
      <xdr:nvPicPr>
        <xdr:cNvPr id="3" name="Image 2" descr="Picture">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10</xdr:row>
      <xdr:rowOff>0</xdr:rowOff>
    </xdr:from>
    <xdr:ext cx="1476375" cy="1562100"/>
    <xdr:pic>
      <xdr:nvPicPr>
        <xdr:cNvPr id="2" name="Image 1" descr="Picture">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10</xdr:row>
      <xdr:rowOff>0</xdr:rowOff>
    </xdr:from>
    <xdr:ext cx="1476375" cy="1476375"/>
    <xdr:pic>
      <xdr:nvPicPr>
        <xdr:cNvPr id="3" name="Image 2" descr="Picture">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10</xdr:row>
      <xdr:rowOff>0</xdr:rowOff>
    </xdr:from>
    <xdr:ext cx="1476375" cy="1476375"/>
    <xdr:pic>
      <xdr:nvPicPr>
        <xdr:cNvPr id="2" name="Image 1" descr="Picture">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10</xdr:row>
      <xdr:rowOff>0</xdr:rowOff>
    </xdr:from>
    <xdr:ext cx="1476375" cy="1685925"/>
    <xdr:pic>
      <xdr:nvPicPr>
        <xdr:cNvPr id="3" name="Image 2" descr="Picture">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10</xdr:row>
      <xdr:rowOff>0</xdr:rowOff>
    </xdr:from>
    <xdr:ext cx="2952750" cy="1533525"/>
    <xdr:pic>
      <xdr:nvPicPr>
        <xdr:cNvPr id="2" name="Image 1" descr="Picture">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10</xdr:row>
      <xdr:rowOff>0</xdr:rowOff>
    </xdr:from>
    <xdr:ext cx="1476375" cy="1409700"/>
    <xdr:pic>
      <xdr:nvPicPr>
        <xdr:cNvPr id="2" name="Image 1" descr="Picture">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10</xdr:row>
      <xdr:rowOff>0</xdr:rowOff>
    </xdr:from>
    <xdr:ext cx="1476375" cy="1409700"/>
    <xdr:pic>
      <xdr:nvPicPr>
        <xdr:cNvPr id="3" name="Image 2" descr="Picture">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10</xdr:row>
      <xdr:rowOff>0</xdr:rowOff>
    </xdr:from>
    <xdr:ext cx="2952750" cy="1476375"/>
    <xdr:pic>
      <xdr:nvPicPr>
        <xdr:cNvPr id="2" name="Image 1" descr="Picture">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10</xdr:row>
      <xdr:rowOff>0</xdr:rowOff>
    </xdr:from>
    <xdr:ext cx="2952750" cy="1533525"/>
    <xdr:pic>
      <xdr:nvPicPr>
        <xdr:cNvPr id="2" name="Image 1" descr="Picture">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10</xdr:row>
      <xdr:rowOff>0</xdr:rowOff>
    </xdr:from>
    <xdr:ext cx="1476375" cy="1914525"/>
    <xdr:pic>
      <xdr:nvPicPr>
        <xdr:cNvPr id="2" name="Image 1" descr="Picture">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10</xdr:row>
      <xdr:rowOff>0</xdr:rowOff>
    </xdr:from>
    <xdr:ext cx="1476375" cy="1895475"/>
    <xdr:pic>
      <xdr:nvPicPr>
        <xdr:cNvPr id="3" name="Image 2" descr="Picture">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0</xdr:col>
      <xdr:colOff>0</xdr:colOff>
      <xdr:row>10</xdr:row>
      <xdr:rowOff>0</xdr:rowOff>
    </xdr:from>
    <xdr:ext cx="2952750" cy="1543050"/>
    <xdr:pic>
      <xdr:nvPicPr>
        <xdr:cNvPr id="2" name="Image 1" descr="Picture">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twoCellAnchor editAs="oneCell">
    <xdr:from>
      <xdr:col>0</xdr:col>
      <xdr:colOff>105103</xdr:colOff>
      <xdr:row>10</xdr:row>
      <xdr:rowOff>32846</xdr:rowOff>
    </xdr:from>
    <xdr:to>
      <xdr:col>2</xdr:col>
      <xdr:colOff>425842</xdr:colOff>
      <xdr:row>20</xdr:row>
      <xdr:rowOff>29451</xdr:rowOff>
    </xdr:to>
    <xdr:pic>
      <xdr:nvPicPr>
        <xdr:cNvPr id="4" name="Picture 3">
          <a:extLst>
            <a:ext uri="{FF2B5EF4-FFF2-40B4-BE49-F238E27FC236}">
              <a16:creationId xmlns:a16="http://schemas.microsoft.com/office/drawing/2014/main" id="{5724C126-9902-134B-E216-065B3D41F8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103" y="1937846"/>
          <a:ext cx="1447426" cy="1898430"/>
        </a:xfrm>
        <a:prstGeom prst="rect">
          <a:avLst/>
        </a:prstGeom>
        <a:noFill/>
      </xdr:spPr>
    </xdr:pic>
    <xdr:clientData/>
  </xdr:twoCellAnchor>
  <xdr:twoCellAnchor editAs="oneCell">
    <xdr:from>
      <xdr:col>2</xdr:col>
      <xdr:colOff>538655</xdr:colOff>
      <xdr:row>10</xdr:row>
      <xdr:rowOff>45983</xdr:rowOff>
    </xdr:from>
    <xdr:to>
      <xdr:col>5</xdr:col>
      <xdr:colOff>259364</xdr:colOff>
      <xdr:row>19</xdr:row>
      <xdr:rowOff>172411</xdr:rowOff>
    </xdr:to>
    <xdr:pic>
      <xdr:nvPicPr>
        <xdr:cNvPr id="5" name="Picture 4">
          <a:extLst>
            <a:ext uri="{FF2B5EF4-FFF2-40B4-BE49-F238E27FC236}">
              <a16:creationId xmlns:a16="http://schemas.microsoft.com/office/drawing/2014/main" id="{1EA84A12-667E-1558-BC26-FEB99DE6242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68517" y="1950983"/>
          <a:ext cx="1412327" cy="1840928"/>
        </a:xfrm>
        <a:prstGeom prst="rect">
          <a:avLst/>
        </a:prstGeom>
        <a:noFill/>
      </xdr:spPr>
    </xdr:pic>
    <xdr:clientData/>
  </xdr:twoCellAnchor>
</xdr:wsDr>
</file>

<file path=xl/drawings/drawing14.xml><?xml version="1.0" encoding="utf-8"?>
<xdr:wsDr xmlns:xdr="http://schemas.openxmlformats.org/drawingml/2006/spreadsheetDrawing" xmlns:a="http://schemas.openxmlformats.org/drawingml/2006/main">
  <xdr:oneCellAnchor>
    <xdr:from>
      <xdr:col>0</xdr:col>
      <xdr:colOff>0</xdr:colOff>
      <xdr:row>10</xdr:row>
      <xdr:rowOff>0</xdr:rowOff>
    </xdr:from>
    <xdr:ext cx="2952750" cy="1828800"/>
    <xdr:pic>
      <xdr:nvPicPr>
        <xdr:cNvPr id="2" name="Image 1" descr="Picture">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0</xdr:col>
      <xdr:colOff>0</xdr:colOff>
      <xdr:row>10</xdr:row>
      <xdr:rowOff>0</xdr:rowOff>
    </xdr:from>
    <xdr:ext cx="1000125" cy="1914525"/>
    <xdr:pic>
      <xdr:nvPicPr>
        <xdr:cNvPr id="2" name="Image 1" descr="Picture">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4</xdr:col>
      <xdr:colOff>19050</xdr:colOff>
      <xdr:row>10</xdr:row>
      <xdr:rowOff>19050</xdr:rowOff>
    </xdr:from>
    <xdr:ext cx="1000125" cy="1914525"/>
    <xdr:pic>
      <xdr:nvPicPr>
        <xdr:cNvPr id="4" name="Image 3" descr="Picture">
          <a:extLst>
            <a:ext uri="{FF2B5EF4-FFF2-40B4-BE49-F238E27FC236}">
              <a16:creationId xmlns:a16="http://schemas.microsoft.com/office/drawing/2014/main" id="{00000000-0008-0000-0F00-000004000000}"/>
            </a:ext>
          </a:extLst>
        </xdr:cNvPr>
        <xdr:cNvPicPr/>
      </xdr:nvPicPr>
      <xdr:blipFill>
        <a:blip xmlns:r="http://schemas.openxmlformats.org/officeDocument/2006/relationships" r:embed="rId2" cstate="print"/>
        <a:stretch>
          <a:fillRect/>
        </a:stretch>
      </xdr:blipFill>
      <xdr:spPr>
        <a:xfrm>
          <a:off x="2266950" y="1924050"/>
          <a:ext cx="1000125" cy="1914525"/>
        </a:xfrm>
        <a:prstGeom prst="rect">
          <a:avLst/>
        </a:prstGeom>
      </xdr:spPr>
    </xdr:pic>
    <xdr:clientData/>
  </xdr:oneCellAnchor>
  <xdr:twoCellAnchor editAs="oneCell">
    <xdr:from>
      <xdr:col>1</xdr:col>
      <xdr:colOff>552450</xdr:colOff>
      <xdr:row>10</xdr:row>
      <xdr:rowOff>28576</xdr:rowOff>
    </xdr:from>
    <xdr:to>
      <xdr:col>3</xdr:col>
      <xdr:colOff>426125</xdr:colOff>
      <xdr:row>20</xdr:row>
      <xdr:rowOff>40771</xdr:rowOff>
    </xdr:to>
    <xdr:pic>
      <xdr:nvPicPr>
        <xdr:cNvPr id="6" name="Picture 5">
          <a:extLst>
            <a:ext uri="{FF2B5EF4-FFF2-40B4-BE49-F238E27FC236}">
              <a16:creationId xmlns:a16="http://schemas.microsoft.com/office/drawing/2014/main" id="{C27F5770-8591-9B74-21BE-E1C1D54D5540}"/>
            </a:ext>
          </a:extLst>
        </xdr:cNvPr>
        <xdr:cNvPicPr>
          <a:picLocks noChangeAspect="1"/>
        </xdr:cNvPicPr>
      </xdr:nvPicPr>
      <xdr:blipFill>
        <a:blip xmlns:r="http://schemas.openxmlformats.org/officeDocument/2006/relationships" r:embed="rId3"/>
        <a:stretch>
          <a:fillRect/>
        </a:stretch>
      </xdr:blipFill>
      <xdr:spPr>
        <a:xfrm>
          <a:off x="1114425" y="1933576"/>
          <a:ext cx="1000800" cy="191719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oneCellAnchor>
    <xdr:from>
      <xdr:col>0</xdr:col>
      <xdr:colOff>0</xdr:colOff>
      <xdr:row>10</xdr:row>
      <xdr:rowOff>0</xdr:rowOff>
    </xdr:from>
    <xdr:ext cx="2952750" cy="1571625"/>
    <xdr:pic>
      <xdr:nvPicPr>
        <xdr:cNvPr id="2" name="Image 1" descr="Picture">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0</xdr:col>
      <xdr:colOff>0</xdr:colOff>
      <xdr:row>10</xdr:row>
      <xdr:rowOff>0</xdr:rowOff>
    </xdr:from>
    <xdr:ext cx="1476375" cy="1476375"/>
    <xdr:pic>
      <xdr:nvPicPr>
        <xdr:cNvPr id="2" name="Image 1" descr="Picture">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10</xdr:row>
      <xdr:rowOff>0</xdr:rowOff>
    </xdr:from>
    <xdr:ext cx="1476375" cy="1476375"/>
    <xdr:pic>
      <xdr:nvPicPr>
        <xdr:cNvPr id="3" name="Image 2" descr="Picture">
          <a:extLst>
            <a:ext uri="{FF2B5EF4-FFF2-40B4-BE49-F238E27FC236}">
              <a16:creationId xmlns:a16="http://schemas.microsoft.com/office/drawing/2014/main" id="{00000000-0008-0000-11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oneCellAnchor>
    <xdr:from>
      <xdr:col>0</xdr:col>
      <xdr:colOff>0</xdr:colOff>
      <xdr:row>10</xdr:row>
      <xdr:rowOff>0</xdr:rowOff>
    </xdr:from>
    <xdr:ext cx="1476375" cy="1647825"/>
    <xdr:pic>
      <xdr:nvPicPr>
        <xdr:cNvPr id="2" name="Image 1" descr="Picture">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10</xdr:row>
      <xdr:rowOff>0</xdr:rowOff>
    </xdr:from>
    <xdr:ext cx="1476375" cy="1647825"/>
    <xdr:pic>
      <xdr:nvPicPr>
        <xdr:cNvPr id="3" name="Image 2" descr="Picture">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oneCellAnchor>
    <xdr:from>
      <xdr:col>0</xdr:col>
      <xdr:colOff>0</xdr:colOff>
      <xdr:row>10</xdr:row>
      <xdr:rowOff>0</xdr:rowOff>
    </xdr:from>
    <xdr:ext cx="1476375" cy="1657350"/>
    <xdr:pic>
      <xdr:nvPicPr>
        <xdr:cNvPr id="2" name="Image 1" descr="Picture">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10</xdr:row>
      <xdr:rowOff>0</xdr:rowOff>
    </xdr:from>
    <xdr:ext cx="1476375" cy="1590675"/>
    <xdr:pic>
      <xdr:nvPicPr>
        <xdr:cNvPr id="3" name="Image 2" descr="Picture">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299"/>
  </sheetPr>
  <dimension ref="A1"/>
  <sheetViews>
    <sheetView tabSelected="1" workbookViewId="0">
      <selection activeCell="J1" sqref="J1"/>
    </sheetView>
  </sheetViews>
  <sheetFormatPr defaultRowHeight="14.25" x14ac:dyDescent="0.45"/>
  <sheetData/>
  <pageMargins left="0.75" right="0.75" top="1" bottom="1" header="0.5" footer="0.5"/>
  <headerFooter>
    <oddHeader>&amp;R&amp;"Arial"&amp;10&amp;K000000 ECB-RESTRICTED&amp;1#_x000D_</oddHead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3299"/>
  </sheetPr>
  <dimension ref="A1:L30"/>
  <sheetViews>
    <sheetView workbookViewId="0">
      <selection activeCell="B18" sqref="B18"/>
    </sheetView>
  </sheetViews>
  <sheetFormatPr defaultRowHeight="14.25" x14ac:dyDescent="0.45"/>
  <cols>
    <col min="1" max="1" width="3" customWidth="1"/>
    <col min="2" max="2" width="14" customWidth="1"/>
    <col min="3" max="12" width="20" customWidth="1"/>
  </cols>
  <sheetData>
    <row r="1" spans="1:12" ht="15" customHeight="1" x14ac:dyDescent="0.45"/>
    <row r="2" spans="1:12" ht="15" customHeight="1" x14ac:dyDescent="0.45">
      <c r="A2" s="61" t="s">
        <v>0</v>
      </c>
      <c r="B2" s="62"/>
      <c r="C2" s="62"/>
      <c r="D2" s="62"/>
      <c r="E2" s="62"/>
      <c r="F2" s="62"/>
      <c r="G2" s="62"/>
      <c r="H2" s="62"/>
    </row>
    <row r="3" spans="1:12" ht="15" customHeight="1" x14ac:dyDescent="0.45"/>
    <row r="4" spans="1:12" ht="15" customHeight="1" x14ac:dyDescent="0.45">
      <c r="B4" s="1" t="s">
        <v>1</v>
      </c>
      <c r="C4" s="1" t="s">
        <v>2</v>
      </c>
      <c r="D4" s="2"/>
      <c r="E4" s="2"/>
      <c r="F4" s="2"/>
      <c r="G4" s="2"/>
      <c r="H4" s="2"/>
      <c r="I4" s="2"/>
      <c r="J4" s="2"/>
      <c r="K4" s="2"/>
      <c r="L4" s="2"/>
    </row>
    <row r="5" spans="1:12" ht="15" customHeight="1" x14ac:dyDescent="0.45">
      <c r="B5" s="59" t="s">
        <v>3</v>
      </c>
      <c r="C5" s="60"/>
      <c r="D5" s="60"/>
      <c r="E5" s="60"/>
      <c r="F5" s="60"/>
      <c r="G5" s="60"/>
      <c r="H5" s="60"/>
      <c r="I5" s="60"/>
      <c r="J5" s="60"/>
      <c r="K5" s="60"/>
      <c r="L5" s="60"/>
    </row>
    <row r="6" spans="1:12" ht="15" customHeight="1" x14ac:dyDescent="0.45">
      <c r="B6" s="3" t="s">
        <v>4</v>
      </c>
      <c r="C6" s="4" t="s">
        <v>5</v>
      </c>
    </row>
    <row r="7" spans="1:12" ht="15" customHeight="1" x14ac:dyDescent="0.45">
      <c r="B7" s="3" t="s">
        <v>6</v>
      </c>
      <c r="C7" s="4" t="s">
        <v>7</v>
      </c>
    </row>
    <row r="8" spans="1:12" ht="15" customHeight="1" x14ac:dyDescent="0.45">
      <c r="B8" s="3" t="s">
        <v>8</v>
      </c>
      <c r="C8" s="4" t="s">
        <v>9</v>
      </c>
    </row>
    <row r="9" spans="1:12" ht="15" customHeight="1" x14ac:dyDescent="0.45">
      <c r="B9" s="3" t="s">
        <v>10</v>
      </c>
      <c r="C9" s="4" t="s">
        <v>11</v>
      </c>
    </row>
    <row r="10" spans="1:12" ht="15" customHeight="1" x14ac:dyDescent="0.45">
      <c r="B10" s="3" t="s">
        <v>12</v>
      </c>
      <c r="C10" s="4" t="s">
        <v>13</v>
      </c>
    </row>
    <row r="11" spans="1:12" ht="15" customHeight="1" x14ac:dyDescent="0.45">
      <c r="B11" s="3" t="s">
        <v>14</v>
      </c>
      <c r="C11" s="4" t="s">
        <v>15</v>
      </c>
    </row>
    <row r="12" spans="1:12" ht="15" customHeight="1" x14ac:dyDescent="0.45">
      <c r="B12" s="3" t="s">
        <v>16</v>
      </c>
      <c r="C12" s="4" t="s">
        <v>17</v>
      </c>
    </row>
    <row r="13" spans="1:12" ht="15" customHeight="1" x14ac:dyDescent="0.45">
      <c r="B13" s="59" t="s">
        <v>18</v>
      </c>
      <c r="C13" s="60"/>
      <c r="D13" s="60"/>
      <c r="E13" s="60"/>
      <c r="F13" s="60"/>
      <c r="G13" s="60"/>
      <c r="H13" s="60"/>
      <c r="I13" s="60"/>
      <c r="J13" s="60"/>
      <c r="K13" s="60"/>
      <c r="L13" s="60"/>
    </row>
    <row r="14" spans="1:12" ht="15" customHeight="1" x14ac:dyDescent="0.45">
      <c r="B14" s="3" t="s">
        <v>19</v>
      </c>
      <c r="C14" s="4" t="s">
        <v>20</v>
      </c>
    </row>
    <row r="15" spans="1:12" ht="15" customHeight="1" x14ac:dyDescent="0.45">
      <c r="B15" s="3" t="s">
        <v>21</v>
      </c>
      <c r="C15" s="4" t="s">
        <v>22</v>
      </c>
    </row>
    <row r="16" spans="1:12" ht="15" customHeight="1" x14ac:dyDescent="0.45">
      <c r="B16" s="3" t="s">
        <v>23</v>
      </c>
      <c r="C16" s="4" t="s">
        <v>24</v>
      </c>
    </row>
    <row r="17" spans="2:12" ht="15" customHeight="1" x14ac:dyDescent="0.45">
      <c r="B17" s="3" t="s">
        <v>25</v>
      </c>
      <c r="C17" s="4" t="s">
        <v>26</v>
      </c>
    </row>
    <row r="18" spans="2:12" ht="15" customHeight="1" x14ac:dyDescent="0.45">
      <c r="B18" s="3" t="s">
        <v>27</v>
      </c>
      <c r="C18" s="4" t="s">
        <v>28</v>
      </c>
    </row>
    <row r="19" spans="2:12" ht="15" customHeight="1" x14ac:dyDescent="0.45">
      <c r="B19" s="3" t="s">
        <v>29</v>
      </c>
      <c r="C19" s="4" t="s">
        <v>30</v>
      </c>
    </row>
    <row r="20" spans="2:12" ht="15" customHeight="1" x14ac:dyDescent="0.45">
      <c r="B20" s="3" t="s">
        <v>31</v>
      </c>
      <c r="C20" s="4" t="s">
        <v>32</v>
      </c>
    </row>
    <row r="21" spans="2:12" ht="15" customHeight="1" x14ac:dyDescent="0.45">
      <c r="B21" s="3" t="s">
        <v>33</v>
      </c>
      <c r="C21" s="4" t="s">
        <v>34</v>
      </c>
    </row>
    <row r="22" spans="2:12" ht="15" customHeight="1" x14ac:dyDescent="0.45">
      <c r="B22" s="3" t="s">
        <v>35</v>
      </c>
      <c r="C22" s="4" t="s">
        <v>9</v>
      </c>
    </row>
    <row r="23" spans="2:12" ht="15" customHeight="1" x14ac:dyDescent="0.45">
      <c r="B23" s="59" t="s">
        <v>36</v>
      </c>
      <c r="C23" s="60"/>
      <c r="D23" s="60"/>
      <c r="E23" s="60"/>
      <c r="F23" s="60"/>
      <c r="G23" s="60"/>
      <c r="H23" s="60"/>
      <c r="I23" s="60"/>
      <c r="J23" s="60"/>
      <c r="K23" s="60"/>
      <c r="L23" s="60"/>
    </row>
    <row r="24" spans="2:12" ht="15" customHeight="1" x14ac:dyDescent="0.45">
      <c r="B24" s="3" t="s">
        <v>37</v>
      </c>
      <c r="C24" s="4" t="s">
        <v>38</v>
      </c>
    </row>
    <row r="25" spans="2:12" ht="15" customHeight="1" x14ac:dyDescent="0.45">
      <c r="B25" s="3" t="s">
        <v>39</v>
      </c>
      <c r="C25" s="4" t="s">
        <v>38</v>
      </c>
    </row>
    <row r="26" spans="2:12" ht="15" customHeight="1" x14ac:dyDescent="0.45">
      <c r="B26" s="2"/>
      <c r="C26" s="2"/>
      <c r="D26" s="2"/>
      <c r="E26" s="2"/>
      <c r="F26" s="2"/>
      <c r="G26" s="2"/>
      <c r="H26" s="2"/>
      <c r="I26" s="2"/>
      <c r="J26" s="2"/>
      <c r="K26" s="2"/>
      <c r="L26" s="2"/>
    </row>
    <row r="27" spans="2:12" ht="15" customHeight="1" x14ac:dyDescent="0.45"/>
    <row r="28" spans="2:12" ht="15" customHeight="1" x14ac:dyDescent="0.45"/>
    <row r="29" spans="2:12" ht="15" customHeight="1" x14ac:dyDescent="0.45"/>
    <row r="30" spans="2:12" ht="15" customHeight="1" x14ac:dyDescent="0.45"/>
  </sheetData>
  <mergeCells count="4">
    <mergeCell ref="B5:L5"/>
    <mergeCell ref="A2:H2"/>
    <mergeCell ref="B13:L13"/>
    <mergeCell ref="B23:L23"/>
  </mergeCells>
  <hyperlinks>
    <hyperlink ref="B6" location="'Chart 1.1'!A1" display="Chart 1.1" xr:uid="{00000000-0004-0000-0100-000000000000}"/>
    <hyperlink ref="C6" location="'Chart 1.1'!A1" display="Price-based and quantity-based financial integration composite indicators" xr:uid="{00000000-0004-0000-0100-000001000000}"/>
    <hyperlink ref="B7" location="'Chart 1.2'!A1" display="Chart 1.2" xr:uid="{00000000-0004-0000-0100-000002000000}"/>
    <hyperlink ref="C7" location="'Chart 1.2'!A1" display="Composite indicators and standard deviation of risk premia" xr:uid="{00000000-0004-0000-0100-000003000000}"/>
    <hyperlink ref="B8" location="'Chart 1.3'!A1" display="Chart 1.3" xr:uid="{00000000-0004-0000-0100-000004000000}"/>
    <hyperlink ref="C8" location="'Chart 1.3'!A1" display="Trends in cross-exposures among sectors of the euro area financial system, by instrument type and holder sector" xr:uid="{00000000-0004-0000-0100-000005000000}"/>
    <hyperlink ref="B9" location="'Chart 1.4'!A1" display="Chart 1.4" xr:uid="{00000000-0004-0000-0100-000006000000}"/>
    <hyperlink ref="C9" location="'Chart 1.4'!A1" display="Risk premia developments" xr:uid="{00000000-0004-0000-0100-000007000000}"/>
    <hyperlink ref="B10" location="'Chart 1.5'!A1" display="Chart 1.5" xr:uid="{00000000-0004-0000-0100-000008000000}"/>
    <hyperlink ref="C10" location="'Chart 1.5'!A1" display="Debt securities markets" xr:uid="{00000000-0004-0000-0100-000009000000}"/>
    <hyperlink ref="B11" location="'Chart 1.6'!A1" display="Chart 1.6" xr:uid="{00000000-0004-0000-0100-00000A000000}"/>
    <hyperlink ref="C11" location="'Chart 1.6'!A1" display="Stock of bank loans in the euro area, by counterparty type and domicile" xr:uid="{00000000-0004-0000-0100-00000B000000}"/>
    <hyperlink ref="B12" location="'Chart 1.7'!A1" display="Chart 1.7" xr:uid="{00000000-0004-0000-0100-00000C000000}"/>
    <hyperlink ref="C12" location="'Chart 1.7'!A1" display="Euro area interbank lending, by domicile of counterparty, and CDS spreads of euro area banks" xr:uid="{00000000-0004-0000-0100-00000D000000}"/>
    <hyperlink ref="B14" location="'Chart 1.8'!A1" display="Chart 1.8" xr:uid="{00000000-0004-0000-0100-00000E000000}"/>
    <hyperlink ref="C14" location="'Chart 1.8'!A1" display="External financing flows of euro area NFCs, households and general governments, by instrument" xr:uid="{00000000-0004-0000-0100-00000F000000}"/>
    <hyperlink ref="B15" location="'Chart 1.9'!A1" display="Chart 1.9" xr:uid="{00000000-0004-0000-0100-000010000000}"/>
    <hyperlink ref="C15" location="'Chart 1.9'!A1" display="Euro area external financing, by instrument and domicile of financing provider" xr:uid="{00000000-0004-0000-0100-000011000000}"/>
    <hyperlink ref="B16" location="'Chart 1.10'!A1" display="Chart 1.10" xr:uid="{00000000-0004-0000-0100-000012000000}"/>
    <hyperlink ref="C16" location="'Chart 1.10'!A1" display="Total assets of the euro area financial sector" xr:uid="{00000000-0004-0000-0100-000013000000}"/>
    <hyperlink ref="B17" location="'Chart 1.11'!A1" display="Chart 1.11" xr:uid="{00000000-0004-0000-0100-000014000000}"/>
    <hyperlink ref="C17" location="'Chart 1.11'!A1" display="Total assets of target banks in the euro area" xr:uid="{00000000-0004-0000-0100-000015000000}"/>
    <hyperlink ref="B18" location="'Chart 1.12'!A1" display="Chart 1.12" xr:uid="{00000000-0004-0000-0100-000016000000}"/>
    <hyperlink ref="C18" location="'Chart 1.12'!A1" display="Total assets of the euro area non-bank financial sector" xr:uid="{00000000-0004-0000-0100-000017000000}"/>
    <hyperlink ref="B19" location="'Chart 1.13'!A1" display="Chart 1.13" xr:uid="{00000000-0004-0000-0100-000018000000}"/>
    <hyperlink ref="C19" location="'Chart 1.13'!A1" display="Balance sheet developments in insurance corporations, pension funds and investment funds" xr:uid="{00000000-0004-0000-0100-000019000000}"/>
    <hyperlink ref="B20" location="'Chart 1.14'!A1" display="Chart 1.14" xr:uid="{00000000-0004-0000-0100-00001A000000}"/>
    <hyperlink ref="C20" location="'Chart 1.14'!A1" display="Developments in the euro area IF sector" xr:uid="{00000000-0004-0000-0100-00001B000000}"/>
    <hyperlink ref="B21" location="'Chart 1.15'!A1" display="Chart 1.15" xr:uid="{00000000-0004-0000-0100-00001C000000}"/>
    <hyperlink ref="C21" location="'Chart 1.15'!A1" display="Share of non-bank credit to NFCs" xr:uid="{00000000-0004-0000-0100-00001D000000}"/>
    <hyperlink ref="B22" location="'Chart 1.16'!A1" display="Chart 1.16" xr:uid="{00000000-0004-0000-0100-00001E000000}"/>
    <hyperlink ref="C22" location="'Chart 1.16'!A1" display="Trends in cross-exposures among sectors of the euro area financial system, by instrument type and holder sector" xr:uid="{00000000-0004-0000-0100-00001F000000}"/>
    <hyperlink ref="B24" location="'Chart 1.17'!A1" display="Chart 1.17" xr:uid="{00000000-0004-0000-0100-000020000000}"/>
    <hyperlink ref="C24" location="'Chart 1.17'!A1" display="Indicators of equity market integration resilience in the euro area" xr:uid="{00000000-0004-0000-0100-000021000000}"/>
    <hyperlink ref="B25" location="'Chart 1.18'!A1" display="Chart 1.18" xr:uid="{00000000-0004-0000-0100-000022000000}"/>
    <hyperlink ref="C25" location="'Chart 1.18'!A1" display="Indicators of equity market integration resilience in the euro area" xr:uid="{00000000-0004-0000-0100-000023000000}"/>
  </hyperlinks>
  <pageMargins left="0.75" right="0.75" top="1" bottom="1" header="0.5" footer="0.5"/>
  <headerFooter>
    <oddHeader>&amp;R&amp;"Arial"&amp;10&amp;K000000 ECB-RESTRICTED&amp;1#_x000D_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A0"/>
  </sheetPr>
  <dimension ref="A1:K200"/>
  <sheetViews>
    <sheetView zoomScale="70" zoomScaleNormal="70" workbookViewId="0">
      <selection activeCell="J8" sqref="J8"/>
    </sheetView>
  </sheetViews>
  <sheetFormatPr defaultRowHeight="14.25" x14ac:dyDescent="0.45"/>
  <cols>
    <col min="1" max="6" width="8.46484375" customWidth="1"/>
    <col min="7" max="7" width="3" customWidth="1"/>
    <col min="8" max="9" width="8.46484375" customWidth="1"/>
    <col min="10" max="10" width="22.19921875" bestFit="1" customWidth="1"/>
    <col min="11" max="11" width="25.265625" bestFit="1" customWidth="1"/>
    <col min="12" max="12" width="8.46484375" customWidth="1"/>
  </cols>
  <sheetData>
    <row r="1" spans="1:11" ht="15" customHeight="1" x14ac:dyDescent="0.45">
      <c r="A1" s="5" t="s">
        <v>40</v>
      </c>
      <c r="B1" s="6"/>
      <c r="C1" s="6"/>
      <c r="D1" s="6"/>
      <c r="E1" s="6"/>
      <c r="F1" s="6"/>
      <c r="G1" s="7"/>
    </row>
    <row r="2" spans="1:11" ht="15" customHeight="1" x14ac:dyDescent="0.45">
      <c r="A2" s="6"/>
      <c r="B2" s="6"/>
      <c r="C2" s="6"/>
      <c r="D2" s="6"/>
      <c r="E2" s="6"/>
      <c r="F2" s="6"/>
      <c r="G2" s="7"/>
      <c r="I2" s="63" t="s">
        <v>5</v>
      </c>
      <c r="J2" s="62"/>
      <c r="K2" s="62"/>
    </row>
    <row r="3" spans="1:11" ht="15" customHeight="1" x14ac:dyDescent="0.45">
      <c r="A3" s="72" t="s">
        <v>4</v>
      </c>
      <c r="B3" s="73"/>
      <c r="C3" s="73"/>
      <c r="D3" s="73"/>
      <c r="E3" s="73"/>
      <c r="F3" s="74"/>
      <c r="G3" s="7"/>
      <c r="I3" s="62"/>
      <c r="J3" s="62"/>
      <c r="K3" s="62"/>
    </row>
    <row r="4" spans="1:11" ht="15" customHeight="1" x14ac:dyDescent="0.45">
      <c r="A4" s="64" t="s">
        <v>5</v>
      </c>
      <c r="B4" s="65"/>
      <c r="C4" s="65"/>
      <c r="D4" s="65"/>
      <c r="E4" s="65"/>
      <c r="F4" s="66"/>
      <c r="G4" s="7"/>
      <c r="I4" s="62"/>
      <c r="J4" s="62"/>
      <c r="K4" s="62"/>
    </row>
    <row r="5" spans="1:11" ht="15" customHeight="1" x14ac:dyDescent="0.45">
      <c r="A5" s="67"/>
      <c r="B5" s="65"/>
      <c r="C5" s="65"/>
      <c r="D5" s="65"/>
      <c r="E5" s="65"/>
      <c r="F5" s="66"/>
      <c r="G5" s="7"/>
      <c r="I5" s="68" t="s">
        <v>96</v>
      </c>
      <c r="J5" s="68"/>
      <c r="K5" s="68"/>
    </row>
    <row r="6" spans="1:11" ht="15" customHeight="1" x14ac:dyDescent="0.45">
      <c r="A6" s="67"/>
      <c r="B6" s="65"/>
      <c r="C6" s="65"/>
      <c r="D6" s="65"/>
      <c r="E6" s="65"/>
      <c r="F6" s="66"/>
      <c r="G6" s="7"/>
      <c r="I6" s="68"/>
      <c r="J6" s="68"/>
      <c r="K6" s="68"/>
    </row>
    <row r="7" spans="1:11" ht="15" customHeight="1" x14ac:dyDescent="0.45">
      <c r="A7" s="75"/>
      <c r="B7" s="65"/>
      <c r="C7" s="65"/>
      <c r="D7" s="8"/>
      <c r="E7" s="8"/>
      <c r="F7" s="9"/>
      <c r="G7" s="7"/>
    </row>
    <row r="8" spans="1:11" ht="15" customHeight="1" x14ac:dyDescent="0.45">
      <c r="A8" s="67"/>
      <c r="B8" s="65"/>
      <c r="C8" s="65"/>
      <c r="D8" s="8"/>
      <c r="E8" s="8"/>
      <c r="F8" s="9"/>
      <c r="G8" s="7"/>
      <c r="I8" s="16"/>
      <c r="J8" s="17" t="s">
        <v>102</v>
      </c>
      <c r="K8" s="18" t="s">
        <v>103</v>
      </c>
    </row>
    <row r="9" spans="1:11" ht="15" customHeight="1" x14ac:dyDescent="0.45">
      <c r="A9" s="69"/>
      <c r="B9" s="65"/>
      <c r="C9" s="65"/>
      <c r="D9" s="8"/>
      <c r="E9" s="8"/>
      <c r="F9" s="9"/>
      <c r="G9" s="7"/>
      <c r="I9" s="19">
        <v>34759</v>
      </c>
      <c r="J9" s="20">
        <v>6.0333333333333329E-2</v>
      </c>
      <c r="K9" s="21"/>
    </row>
    <row r="10" spans="1:11" ht="15" customHeight="1" x14ac:dyDescent="0.45">
      <c r="A10" s="67"/>
      <c r="B10" s="65"/>
      <c r="C10" s="65"/>
      <c r="D10" s="8"/>
      <c r="E10" s="8"/>
      <c r="F10" s="9"/>
      <c r="G10" s="7"/>
      <c r="I10" s="19">
        <v>34851</v>
      </c>
      <c r="J10" s="20">
        <v>5.1866666666666672E-2</v>
      </c>
      <c r="K10" s="21"/>
    </row>
    <row r="11" spans="1:11" ht="15" customHeight="1" x14ac:dyDescent="0.45">
      <c r="A11" s="10"/>
      <c r="B11" s="8"/>
      <c r="C11" s="8"/>
      <c r="D11" s="8"/>
      <c r="E11" s="8"/>
      <c r="F11" s="9"/>
      <c r="G11" s="7"/>
      <c r="I11" s="19">
        <v>34943</v>
      </c>
      <c r="J11" s="20">
        <v>6.486666666666667E-2</v>
      </c>
      <c r="K11" s="21"/>
    </row>
    <row r="12" spans="1:11" ht="15" customHeight="1" x14ac:dyDescent="0.45">
      <c r="A12" s="10"/>
      <c r="B12" s="8"/>
      <c r="C12" s="8"/>
      <c r="D12" s="8"/>
      <c r="E12" s="8"/>
      <c r="F12" s="9"/>
      <c r="G12" s="7"/>
      <c r="I12" s="19">
        <v>35034</v>
      </c>
      <c r="J12" s="20">
        <v>6.3600000000000004E-2</v>
      </c>
      <c r="K12" s="21"/>
    </row>
    <row r="13" spans="1:11" ht="15" customHeight="1" x14ac:dyDescent="0.45">
      <c r="A13" s="10"/>
      <c r="B13" s="8"/>
      <c r="C13" s="8"/>
      <c r="D13" s="8"/>
      <c r="E13" s="8"/>
      <c r="F13" s="9"/>
      <c r="G13" s="7"/>
      <c r="I13" s="19">
        <v>35125</v>
      </c>
      <c r="J13" s="20">
        <v>6.876666666666667E-2</v>
      </c>
      <c r="K13" s="21"/>
    </row>
    <row r="14" spans="1:11" ht="15" customHeight="1" x14ac:dyDescent="0.45">
      <c r="A14" s="10"/>
      <c r="B14" s="8"/>
      <c r="C14" s="8"/>
      <c r="D14" s="8"/>
      <c r="E14" s="8"/>
      <c r="F14" s="9"/>
      <c r="G14" s="7"/>
      <c r="I14" s="19">
        <v>35217</v>
      </c>
      <c r="J14" s="20">
        <v>8.8599999999999998E-2</v>
      </c>
      <c r="K14" s="21"/>
    </row>
    <row r="15" spans="1:11" ht="15" customHeight="1" x14ac:dyDescent="0.45">
      <c r="A15" s="10"/>
      <c r="B15" s="8"/>
      <c r="C15" s="8"/>
      <c r="D15" s="8"/>
      <c r="E15" s="8"/>
      <c r="F15" s="9"/>
      <c r="G15" s="7"/>
      <c r="I15" s="19">
        <v>35309</v>
      </c>
      <c r="J15" s="20">
        <v>0.1018</v>
      </c>
      <c r="K15" s="21"/>
    </row>
    <row r="16" spans="1:11" ht="15" customHeight="1" x14ac:dyDescent="0.45">
      <c r="A16" s="10"/>
      <c r="B16" s="8"/>
      <c r="C16" s="8"/>
      <c r="D16" s="8"/>
      <c r="E16" s="8"/>
      <c r="F16" s="9"/>
      <c r="G16" s="7"/>
      <c r="I16" s="19">
        <v>35400</v>
      </c>
      <c r="J16" s="20">
        <v>0.14216666666666666</v>
      </c>
      <c r="K16" s="21"/>
    </row>
    <row r="17" spans="1:11" ht="15" customHeight="1" x14ac:dyDescent="0.45">
      <c r="A17" s="10"/>
      <c r="B17" s="8"/>
      <c r="C17" s="8"/>
      <c r="D17" s="8"/>
      <c r="E17" s="8"/>
      <c r="F17" s="9"/>
      <c r="G17" s="7"/>
      <c r="I17" s="19">
        <v>35490</v>
      </c>
      <c r="J17" s="20">
        <v>0.17236666666666667</v>
      </c>
      <c r="K17" s="21"/>
    </row>
    <row r="18" spans="1:11" ht="15" customHeight="1" x14ac:dyDescent="0.45">
      <c r="A18" s="10"/>
      <c r="B18" s="8"/>
      <c r="C18" s="8"/>
      <c r="D18" s="8"/>
      <c r="E18" s="8"/>
      <c r="F18" s="9"/>
      <c r="G18" s="7"/>
      <c r="I18" s="19">
        <v>35582</v>
      </c>
      <c r="J18" s="20">
        <v>0.20353333333333334</v>
      </c>
      <c r="K18" s="21"/>
    </row>
    <row r="19" spans="1:11" ht="15" customHeight="1" x14ac:dyDescent="0.45">
      <c r="A19" s="10"/>
      <c r="B19" s="8"/>
      <c r="C19" s="8"/>
      <c r="D19" s="8"/>
      <c r="E19" s="8"/>
      <c r="F19" s="9"/>
      <c r="G19" s="7"/>
      <c r="I19" s="19">
        <v>35674</v>
      </c>
      <c r="J19" s="20">
        <v>0.23796666666666666</v>
      </c>
      <c r="K19" s="21"/>
    </row>
    <row r="20" spans="1:11" ht="15" customHeight="1" x14ac:dyDescent="0.45">
      <c r="A20" s="10"/>
      <c r="B20" s="8"/>
      <c r="C20" s="8"/>
      <c r="D20" s="8"/>
      <c r="E20" s="8"/>
      <c r="F20" s="9"/>
      <c r="G20" s="7"/>
      <c r="I20" s="19">
        <v>35765</v>
      </c>
      <c r="J20" s="20">
        <v>0.25973333333333337</v>
      </c>
      <c r="K20" s="21"/>
    </row>
    <row r="21" spans="1:11" ht="15" customHeight="1" x14ac:dyDescent="0.45">
      <c r="A21" s="10"/>
      <c r="B21" s="8"/>
      <c r="C21" s="8"/>
      <c r="D21" s="8"/>
      <c r="E21" s="8"/>
      <c r="F21" s="9"/>
      <c r="G21" s="7"/>
      <c r="I21" s="19">
        <v>35855</v>
      </c>
      <c r="J21" s="20">
        <v>0.30660000000000004</v>
      </c>
      <c r="K21" s="21"/>
    </row>
    <row r="22" spans="1:11" ht="15" customHeight="1" x14ac:dyDescent="0.45">
      <c r="A22" s="10"/>
      <c r="B22" s="8"/>
      <c r="C22" s="8"/>
      <c r="D22" s="8"/>
      <c r="E22" s="8"/>
      <c r="F22" s="9"/>
      <c r="G22" s="7"/>
      <c r="I22" s="19">
        <v>35947</v>
      </c>
      <c r="J22" s="20">
        <v>0.35230000000000006</v>
      </c>
      <c r="K22" s="21"/>
    </row>
    <row r="23" spans="1:11" ht="15" customHeight="1" x14ac:dyDescent="0.45">
      <c r="A23" s="76" t="s">
        <v>41</v>
      </c>
      <c r="B23" s="77"/>
      <c r="C23" s="77"/>
      <c r="D23" s="77"/>
      <c r="E23" s="77"/>
      <c r="F23" s="78"/>
      <c r="G23" s="7"/>
      <c r="I23" s="19">
        <v>36039</v>
      </c>
      <c r="J23" s="20">
        <v>0.30863333333333332</v>
      </c>
      <c r="K23" s="21"/>
    </row>
    <row r="24" spans="1:11" ht="15" customHeight="1" x14ac:dyDescent="0.45">
      <c r="A24" s="76"/>
      <c r="B24" s="77"/>
      <c r="C24" s="77"/>
      <c r="D24" s="77"/>
      <c r="E24" s="77"/>
      <c r="F24" s="78"/>
      <c r="G24" s="7"/>
      <c r="I24" s="19">
        <v>36130</v>
      </c>
      <c r="J24" s="20">
        <v>0.33646666666666669</v>
      </c>
      <c r="K24" s="21"/>
    </row>
    <row r="25" spans="1:11" ht="15" customHeight="1" x14ac:dyDescent="0.45">
      <c r="A25" s="76"/>
      <c r="B25" s="77"/>
      <c r="C25" s="77"/>
      <c r="D25" s="77"/>
      <c r="E25" s="77"/>
      <c r="F25" s="78"/>
      <c r="G25" s="7"/>
      <c r="I25" s="19">
        <v>36220</v>
      </c>
      <c r="J25" s="20">
        <v>0.43116666666666664</v>
      </c>
      <c r="K25" s="16">
        <v>4.2700000000000002E-2</v>
      </c>
    </row>
    <row r="26" spans="1:11" ht="15" customHeight="1" x14ac:dyDescent="0.45">
      <c r="A26" s="76"/>
      <c r="B26" s="77"/>
      <c r="C26" s="77"/>
      <c r="D26" s="77"/>
      <c r="E26" s="77"/>
      <c r="F26" s="78"/>
      <c r="G26" s="7"/>
      <c r="I26" s="19">
        <v>36312</v>
      </c>
      <c r="J26" s="20">
        <v>0.51100000000000001</v>
      </c>
      <c r="K26" s="16">
        <v>6.0600000000000001E-2</v>
      </c>
    </row>
    <row r="27" spans="1:11" ht="15" customHeight="1" x14ac:dyDescent="0.45">
      <c r="A27" s="76"/>
      <c r="B27" s="77"/>
      <c r="C27" s="77"/>
      <c r="D27" s="77"/>
      <c r="E27" s="77"/>
      <c r="F27" s="78"/>
      <c r="G27" s="7"/>
      <c r="I27" s="19">
        <v>36404</v>
      </c>
      <c r="J27" s="20">
        <v>0.45136666666666669</v>
      </c>
      <c r="K27" s="16">
        <v>9.5100000000000004E-2</v>
      </c>
    </row>
    <row r="28" spans="1:11" ht="15" customHeight="1" x14ac:dyDescent="0.45">
      <c r="A28" s="76"/>
      <c r="B28" s="77"/>
      <c r="C28" s="77"/>
      <c r="D28" s="77"/>
      <c r="E28" s="77"/>
      <c r="F28" s="78"/>
      <c r="G28" s="7"/>
      <c r="I28" s="19">
        <v>36495</v>
      </c>
      <c r="J28" s="20">
        <v>0.42320000000000002</v>
      </c>
      <c r="K28" s="16">
        <v>0.1123</v>
      </c>
    </row>
    <row r="29" spans="1:11" ht="15" customHeight="1" x14ac:dyDescent="0.45">
      <c r="A29" s="76"/>
      <c r="B29" s="77"/>
      <c r="C29" s="77"/>
      <c r="D29" s="77"/>
      <c r="E29" s="77"/>
      <c r="F29" s="78"/>
      <c r="G29" s="7"/>
      <c r="I29" s="19">
        <v>36586</v>
      </c>
      <c r="J29" s="20">
        <v>0.4836333333333333</v>
      </c>
      <c r="K29" s="16">
        <v>0.1366</v>
      </c>
    </row>
    <row r="30" spans="1:11" ht="15" customHeight="1" x14ac:dyDescent="0.45">
      <c r="A30" s="76"/>
      <c r="B30" s="77"/>
      <c r="C30" s="77"/>
      <c r="D30" s="77"/>
      <c r="E30" s="77"/>
      <c r="F30" s="78"/>
      <c r="G30" s="7"/>
      <c r="I30" s="19">
        <v>36678</v>
      </c>
      <c r="J30" s="20">
        <v>0.4884</v>
      </c>
      <c r="K30" s="16">
        <v>0.13769999999999999</v>
      </c>
    </row>
    <row r="31" spans="1:11" ht="15" customHeight="1" x14ac:dyDescent="0.45">
      <c r="A31" s="76"/>
      <c r="B31" s="77"/>
      <c r="C31" s="77"/>
      <c r="D31" s="77"/>
      <c r="E31" s="77"/>
      <c r="F31" s="78"/>
      <c r="G31" s="7"/>
      <c r="I31" s="19">
        <v>36770</v>
      </c>
      <c r="J31" s="20">
        <v>0.52</v>
      </c>
      <c r="K31" s="16">
        <v>0.15540000000000001</v>
      </c>
    </row>
    <row r="32" spans="1:11" ht="15" customHeight="1" x14ac:dyDescent="0.45">
      <c r="A32" s="76"/>
      <c r="B32" s="77"/>
      <c r="C32" s="77"/>
      <c r="D32" s="77"/>
      <c r="E32" s="77"/>
      <c r="F32" s="78"/>
      <c r="G32" s="7"/>
      <c r="I32" s="19">
        <v>36861</v>
      </c>
      <c r="J32" s="20">
        <v>0.5620666666666666</v>
      </c>
      <c r="K32" s="16">
        <v>0.1653</v>
      </c>
    </row>
    <row r="33" spans="1:11" ht="15" customHeight="1" x14ac:dyDescent="0.45">
      <c r="A33" s="70" t="str">
        <f>HYPERLINK("https://www.ecb.europa.eu/press/fie/pdf/ecb.fieApril2026StatisticalAnnex.en.pdf","Statistical Annex")</f>
        <v>Statistical Annex</v>
      </c>
      <c r="B33" s="60"/>
      <c r="C33" s="60"/>
      <c r="D33" s="60"/>
      <c r="E33" s="60"/>
      <c r="F33" s="71"/>
      <c r="G33" s="7"/>
      <c r="I33" s="19">
        <v>36951</v>
      </c>
      <c r="J33" s="20">
        <v>0.55046666666666666</v>
      </c>
      <c r="K33" s="16">
        <v>0.2223</v>
      </c>
    </row>
    <row r="34" spans="1:11" ht="15" customHeight="1" x14ac:dyDescent="0.45">
      <c r="A34" s="70" t="str">
        <f>HYPERLINK("https://www.ecb.europa.eu/pub/pdf/scpwps/ecb.wp2319~3a5f3d0f70.en.pdf","Financial integration in Europe through the lens of composite indicators")</f>
        <v>Financial integration in Europe through the lens of composite indicators</v>
      </c>
      <c r="B34" s="60"/>
      <c r="C34" s="60"/>
      <c r="D34" s="60"/>
      <c r="E34" s="60"/>
      <c r="F34" s="71"/>
      <c r="G34" s="7"/>
      <c r="I34" s="19">
        <v>37043</v>
      </c>
      <c r="J34" s="20">
        <v>0.54566666666666663</v>
      </c>
      <c r="K34" s="16">
        <v>0.23180000000000001</v>
      </c>
    </row>
    <row r="35" spans="1:11" ht="15" customHeight="1" x14ac:dyDescent="0.45">
      <c r="A35" s="6"/>
      <c r="B35" s="6"/>
      <c r="C35" s="6"/>
      <c r="D35" s="6"/>
      <c r="E35" s="6"/>
      <c r="F35" s="6"/>
      <c r="G35" s="7"/>
      <c r="I35" s="19">
        <v>37135</v>
      </c>
      <c r="J35" s="20">
        <v>0.54799999999999993</v>
      </c>
      <c r="K35" s="16">
        <v>0.2336</v>
      </c>
    </row>
    <row r="36" spans="1:11" ht="15" customHeight="1" x14ac:dyDescent="0.45">
      <c r="A36" s="6"/>
      <c r="B36" s="6"/>
      <c r="C36" s="6"/>
      <c r="D36" s="6"/>
      <c r="E36" s="6"/>
      <c r="F36" s="6"/>
      <c r="G36" s="7"/>
      <c r="I36" s="19">
        <v>37226</v>
      </c>
      <c r="J36" s="20">
        <v>0.52026666666666666</v>
      </c>
      <c r="K36" s="16">
        <v>0.22800000000000001</v>
      </c>
    </row>
    <row r="37" spans="1:11" ht="15" customHeight="1" x14ac:dyDescent="0.45">
      <c r="A37" s="6"/>
      <c r="B37" s="6"/>
      <c r="C37" s="6"/>
      <c r="D37" s="6"/>
      <c r="E37" s="6"/>
      <c r="F37" s="6"/>
      <c r="G37" s="7"/>
      <c r="I37" s="19">
        <v>37316</v>
      </c>
      <c r="J37" s="20">
        <v>0.55900000000000005</v>
      </c>
      <c r="K37" s="16">
        <v>0.24510000000000001</v>
      </c>
    </row>
    <row r="38" spans="1:11" ht="15" customHeight="1" x14ac:dyDescent="0.45">
      <c r="A38" s="6"/>
      <c r="B38" s="6"/>
      <c r="C38" s="6"/>
      <c r="D38" s="6"/>
      <c r="E38" s="6"/>
      <c r="F38" s="6"/>
      <c r="G38" s="7"/>
      <c r="I38" s="19">
        <v>37408</v>
      </c>
      <c r="J38" s="20">
        <v>0.55486666666666673</v>
      </c>
      <c r="K38" s="16">
        <v>0.24859999999999999</v>
      </c>
    </row>
    <row r="39" spans="1:11" ht="15" customHeight="1" x14ac:dyDescent="0.45">
      <c r="A39" s="6"/>
      <c r="B39" s="6"/>
      <c r="C39" s="6"/>
      <c r="D39" s="6"/>
      <c r="E39" s="6"/>
      <c r="F39" s="6"/>
      <c r="G39" s="7"/>
      <c r="I39" s="19">
        <v>37500</v>
      </c>
      <c r="J39" s="20">
        <v>0.5606000000000001</v>
      </c>
      <c r="K39" s="16">
        <v>0.26979999999999998</v>
      </c>
    </row>
    <row r="40" spans="1:11" ht="15" customHeight="1" x14ac:dyDescent="0.45">
      <c r="A40" s="6"/>
      <c r="B40" s="6"/>
      <c r="C40" s="6"/>
      <c r="D40" s="6"/>
      <c r="E40" s="6"/>
      <c r="F40" s="6"/>
      <c r="G40" s="7"/>
      <c r="I40" s="19">
        <v>37591</v>
      </c>
      <c r="J40" s="20">
        <v>0.55566666666666664</v>
      </c>
      <c r="K40" s="16">
        <v>0.27700000000000002</v>
      </c>
    </row>
    <row r="41" spans="1:11" ht="15" customHeight="1" x14ac:dyDescent="0.45">
      <c r="A41" s="6"/>
      <c r="B41" s="6"/>
      <c r="C41" s="6"/>
      <c r="D41" s="6"/>
      <c r="E41" s="6"/>
      <c r="F41" s="6"/>
      <c r="G41" s="7"/>
      <c r="I41" s="19">
        <v>37681</v>
      </c>
      <c r="J41" s="20">
        <v>0.50806666666666667</v>
      </c>
      <c r="K41" s="16">
        <v>0.29389999999999999</v>
      </c>
    </row>
    <row r="42" spans="1:11" ht="15" customHeight="1" x14ac:dyDescent="0.45">
      <c r="A42" s="6"/>
      <c r="B42" s="6"/>
      <c r="C42" s="6"/>
      <c r="D42" s="6"/>
      <c r="E42" s="6"/>
      <c r="F42" s="6"/>
      <c r="G42" s="7"/>
      <c r="I42" s="19">
        <v>37773</v>
      </c>
      <c r="J42" s="20">
        <v>0.54276666666666662</v>
      </c>
      <c r="K42" s="16">
        <v>0.30719999999999997</v>
      </c>
    </row>
    <row r="43" spans="1:11" ht="15" customHeight="1" x14ac:dyDescent="0.45">
      <c r="A43" s="6"/>
      <c r="B43" s="6"/>
      <c r="C43" s="6"/>
      <c r="D43" s="6"/>
      <c r="E43" s="6"/>
      <c r="F43" s="6"/>
      <c r="G43" s="7"/>
      <c r="I43" s="19">
        <v>37865</v>
      </c>
      <c r="J43" s="20">
        <v>0.57693333333333341</v>
      </c>
      <c r="K43" s="16">
        <v>0.31780000000000003</v>
      </c>
    </row>
    <row r="44" spans="1:11" ht="15" customHeight="1" x14ac:dyDescent="0.45">
      <c r="A44" s="6"/>
      <c r="B44" s="6"/>
      <c r="C44" s="6"/>
      <c r="D44" s="6"/>
      <c r="E44" s="6"/>
      <c r="F44" s="6"/>
      <c r="G44" s="7"/>
      <c r="I44" s="19">
        <v>37956</v>
      </c>
      <c r="J44" s="20">
        <v>0.61940000000000006</v>
      </c>
      <c r="K44" s="16">
        <v>0.314</v>
      </c>
    </row>
    <row r="45" spans="1:11" ht="15" customHeight="1" x14ac:dyDescent="0.45">
      <c r="A45" s="6"/>
      <c r="B45" s="6"/>
      <c r="C45" s="6"/>
      <c r="D45" s="6"/>
      <c r="E45" s="6"/>
      <c r="F45" s="6"/>
      <c r="G45" s="7"/>
      <c r="I45" s="19">
        <v>38047</v>
      </c>
      <c r="J45" s="20">
        <v>0.75339999999999996</v>
      </c>
      <c r="K45" s="16">
        <v>0.32119999999999999</v>
      </c>
    </row>
    <row r="46" spans="1:11" ht="15" customHeight="1" x14ac:dyDescent="0.45">
      <c r="A46" s="6"/>
      <c r="B46" s="6"/>
      <c r="C46" s="6"/>
      <c r="D46" s="6"/>
      <c r="E46" s="6"/>
      <c r="F46" s="6"/>
      <c r="G46" s="7"/>
      <c r="I46" s="19">
        <v>38139</v>
      </c>
      <c r="J46" s="20">
        <v>0.74993333333333323</v>
      </c>
      <c r="K46" s="16">
        <v>0.32919999999999999</v>
      </c>
    </row>
    <row r="47" spans="1:11" ht="15" customHeight="1" x14ac:dyDescent="0.45">
      <c r="A47" s="6"/>
      <c r="B47" s="6"/>
      <c r="C47" s="6"/>
      <c r="D47" s="6"/>
      <c r="E47" s="6"/>
      <c r="F47" s="6"/>
      <c r="G47" s="7"/>
      <c r="I47" s="19">
        <v>38231</v>
      </c>
      <c r="J47" s="20">
        <v>0.77649999999999997</v>
      </c>
      <c r="K47" s="16">
        <v>0.33069999999999999</v>
      </c>
    </row>
    <row r="48" spans="1:11" ht="15" customHeight="1" x14ac:dyDescent="0.45">
      <c r="A48" s="6"/>
      <c r="B48" s="6"/>
      <c r="C48" s="6"/>
      <c r="D48" s="6"/>
      <c r="E48" s="6"/>
      <c r="F48" s="6"/>
      <c r="G48" s="7"/>
      <c r="I48" s="19">
        <v>38322</v>
      </c>
      <c r="J48" s="20">
        <v>0.8085</v>
      </c>
      <c r="K48" s="16">
        <v>0.34079999999999999</v>
      </c>
    </row>
    <row r="49" spans="1:11" ht="15" customHeight="1" x14ac:dyDescent="0.45">
      <c r="A49" s="6"/>
      <c r="B49" s="6"/>
      <c r="C49" s="6"/>
      <c r="D49" s="6"/>
      <c r="E49" s="6"/>
      <c r="F49" s="6"/>
      <c r="G49" s="7"/>
      <c r="I49" s="19">
        <v>38412</v>
      </c>
      <c r="J49" s="20">
        <v>0.82373333333333332</v>
      </c>
      <c r="K49" s="16">
        <v>0.36620000000000003</v>
      </c>
    </row>
    <row r="50" spans="1:11" ht="15" customHeight="1" x14ac:dyDescent="0.45">
      <c r="A50" s="6"/>
      <c r="B50" s="6"/>
      <c r="C50" s="6"/>
      <c r="D50" s="6"/>
      <c r="E50" s="6"/>
      <c r="F50" s="6"/>
      <c r="G50" s="7"/>
      <c r="I50" s="19">
        <v>38504</v>
      </c>
      <c r="J50" s="20">
        <v>0.82806666666666662</v>
      </c>
      <c r="K50" s="16">
        <v>0.376</v>
      </c>
    </row>
    <row r="51" spans="1:11" ht="15" customHeight="1" x14ac:dyDescent="0.45">
      <c r="A51" s="6"/>
      <c r="B51" s="6"/>
      <c r="C51" s="6"/>
      <c r="D51" s="6"/>
      <c r="E51" s="6"/>
      <c r="F51" s="6"/>
      <c r="G51" s="7"/>
      <c r="I51" s="19">
        <v>38596</v>
      </c>
      <c r="J51" s="20">
        <v>0.8355999999999999</v>
      </c>
      <c r="K51" s="16">
        <v>0.39879999999999999</v>
      </c>
    </row>
    <row r="52" spans="1:11" ht="15" customHeight="1" x14ac:dyDescent="0.45">
      <c r="A52" s="6"/>
      <c r="B52" s="6"/>
      <c r="C52" s="6"/>
      <c r="D52" s="6"/>
      <c r="E52" s="6"/>
      <c r="F52" s="6"/>
      <c r="G52" s="7"/>
      <c r="I52" s="19">
        <v>38687</v>
      </c>
      <c r="J52" s="20">
        <v>0.84199999999999997</v>
      </c>
      <c r="K52" s="16">
        <v>0.40739999999999998</v>
      </c>
    </row>
    <row r="53" spans="1:11" ht="15" customHeight="1" x14ac:dyDescent="0.45">
      <c r="A53" s="6"/>
      <c r="B53" s="6"/>
      <c r="C53" s="6"/>
      <c r="D53" s="6"/>
      <c r="E53" s="6"/>
      <c r="F53" s="6"/>
      <c r="G53" s="7"/>
      <c r="I53" s="19">
        <v>38777</v>
      </c>
      <c r="J53" s="20">
        <v>0.84399999999999997</v>
      </c>
      <c r="K53" s="16">
        <v>0.42</v>
      </c>
    </row>
    <row r="54" spans="1:11" ht="15" customHeight="1" x14ac:dyDescent="0.45">
      <c r="A54" s="6"/>
      <c r="B54" s="6"/>
      <c r="C54" s="6"/>
      <c r="D54" s="6"/>
      <c r="E54" s="6"/>
      <c r="F54" s="6"/>
      <c r="G54" s="7"/>
      <c r="I54" s="19">
        <v>38869</v>
      </c>
      <c r="J54" s="20">
        <v>0.82410000000000005</v>
      </c>
      <c r="K54" s="16">
        <v>0.41060000000000002</v>
      </c>
    </row>
    <row r="55" spans="1:11" ht="15" customHeight="1" x14ac:dyDescent="0.45">
      <c r="A55" s="6"/>
      <c r="B55" s="6"/>
      <c r="C55" s="6"/>
      <c r="D55" s="6"/>
      <c r="E55" s="6"/>
      <c r="F55" s="6"/>
      <c r="G55" s="7"/>
      <c r="I55" s="19">
        <v>38961</v>
      </c>
      <c r="J55" s="20">
        <v>0.82830000000000004</v>
      </c>
      <c r="K55" s="16">
        <v>0.40649999999999997</v>
      </c>
    </row>
    <row r="56" spans="1:11" ht="15" customHeight="1" x14ac:dyDescent="0.45">
      <c r="A56" s="6"/>
      <c r="B56" s="6"/>
      <c r="C56" s="6"/>
      <c r="D56" s="6"/>
      <c r="E56" s="6"/>
      <c r="F56" s="6"/>
      <c r="G56" s="7"/>
      <c r="I56" s="19">
        <v>39052</v>
      </c>
      <c r="J56" s="20">
        <v>0.82366666666666666</v>
      </c>
      <c r="K56" s="16">
        <v>0.39739999999999998</v>
      </c>
    </row>
    <row r="57" spans="1:11" ht="15" customHeight="1" x14ac:dyDescent="0.45">
      <c r="A57" s="6"/>
      <c r="B57" s="6"/>
      <c r="C57" s="6"/>
      <c r="D57" s="6"/>
      <c r="E57" s="6"/>
      <c r="F57" s="6"/>
      <c r="G57" s="7"/>
      <c r="I57" s="19">
        <v>39142</v>
      </c>
      <c r="J57" s="20">
        <v>0.77183333333333337</v>
      </c>
      <c r="K57" s="16">
        <v>0.39539999999999997</v>
      </c>
    </row>
    <row r="58" spans="1:11" ht="15" customHeight="1" x14ac:dyDescent="0.45">
      <c r="A58" s="6"/>
      <c r="B58" s="6"/>
      <c r="C58" s="6"/>
      <c r="D58" s="6"/>
      <c r="E58" s="6"/>
      <c r="F58" s="6"/>
      <c r="G58" s="7"/>
      <c r="I58" s="19">
        <v>39234</v>
      </c>
      <c r="J58" s="20">
        <v>0.78343333333333331</v>
      </c>
      <c r="K58" s="16">
        <v>0.38929999999999998</v>
      </c>
    </row>
    <row r="59" spans="1:11" ht="15" customHeight="1" x14ac:dyDescent="0.45">
      <c r="A59" s="6"/>
      <c r="B59" s="6"/>
      <c r="C59" s="6"/>
      <c r="D59" s="6"/>
      <c r="E59" s="6"/>
      <c r="F59" s="6"/>
      <c r="G59" s="7"/>
      <c r="I59" s="19">
        <v>39326</v>
      </c>
      <c r="J59" s="20">
        <v>0.71013333333333328</v>
      </c>
      <c r="K59" s="16">
        <v>0.39019999999999999</v>
      </c>
    </row>
    <row r="60" spans="1:11" ht="15" customHeight="1" x14ac:dyDescent="0.45">
      <c r="A60" s="6"/>
      <c r="B60" s="6"/>
      <c r="C60" s="6"/>
      <c r="D60" s="6"/>
      <c r="E60" s="6"/>
      <c r="F60" s="6"/>
      <c r="G60" s="7"/>
      <c r="I60" s="19">
        <v>39417</v>
      </c>
      <c r="J60" s="20">
        <v>0.69220000000000004</v>
      </c>
      <c r="K60" s="16">
        <v>0.39410000000000001</v>
      </c>
    </row>
    <row r="61" spans="1:11" ht="15" customHeight="1" x14ac:dyDescent="0.45">
      <c r="A61" s="6"/>
      <c r="B61" s="6"/>
      <c r="C61" s="6"/>
      <c r="D61" s="6"/>
      <c r="E61" s="6"/>
      <c r="F61" s="6"/>
      <c r="G61" s="7"/>
      <c r="I61" s="19">
        <v>39508</v>
      </c>
      <c r="J61" s="20">
        <v>0.64656666666666662</v>
      </c>
      <c r="K61" s="16">
        <v>0.38569999999999999</v>
      </c>
    </row>
    <row r="62" spans="1:11" ht="15" customHeight="1" x14ac:dyDescent="0.45">
      <c r="A62" s="6"/>
      <c r="B62" s="6"/>
      <c r="C62" s="6"/>
      <c r="D62" s="6"/>
      <c r="E62" s="6"/>
      <c r="F62" s="6"/>
      <c r="G62" s="7"/>
      <c r="I62" s="19">
        <v>39600</v>
      </c>
      <c r="J62" s="20">
        <v>0.63296666666666668</v>
      </c>
      <c r="K62" s="16">
        <v>0.39660000000000001</v>
      </c>
    </row>
    <row r="63" spans="1:11" ht="15" customHeight="1" x14ac:dyDescent="0.45">
      <c r="A63" s="6"/>
      <c r="B63" s="6"/>
      <c r="C63" s="6"/>
      <c r="D63" s="6"/>
      <c r="E63" s="6"/>
      <c r="F63" s="6"/>
      <c r="G63" s="7"/>
      <c r="I63" s="19">
        <v>39692</v>
      </c>
      <c r="J63" s="20">
        <v>0.59786666666666666</v>
      </c>
      <c r="K63" s="16">
        <v>0.40500000000000003</v>
      </c>
    </row>
    <row r="64" spans="1:11" ht="15" customHeight="1" x14ac:dyDescent="0.45">
      <c r="A64" s="6"/>
      <c r="B64" s="6"/>
      <c r="C64" s="6"/>
      <c r="D64" s="6"/>
      <c r="E64" s="6"/>
      <c r="F64" s="6"/>
      <c r="G64" s="7"/>
      <c r="I64" s="19">
        <v>39783</v>
      </c>
      <c r="J64" s="20">
        <v>0.4138</v>
      </c>
      <c r="K64" s="16">
        <v>0.3785</v>
      </c>
    </row>
    <row r="65" spans="1:11" ht="15" customHeight="1" x14ac:dyDescent="0.45">
      <c r="A65" s="6"/>
      <c r="B65" s="6"/>
      <c r="C65" s="6"/>
      <c r="D65" s="6"/>
      <c r="E65" s="6"/>
      <c r="F65" s="6"/>
      <c r="G65" s="7"/>
      <c r="I65" s="19">
        <v>39873</v>
      </c>
      <c r="J65" s="20">
        <v>0.26730000000000004</v>
      </c>
      <c r="K65" s="16">
        <v>0.37880000000000003</v>
      </c>
    </row>
    <row r="66" spans="1:11" ht="15" customHeight="1" x14ac:dyDescent="0.45">
      <c r="A66" s="6"/>
      <c r="B66" s="6"/>
      <c r="C66" s="6"/>
      <c r="D66" s="6"/>
      <c r="E66" s="6"/>
      <c r="F66" s="6"/>
      <c r="G66" s="7"/>
      <c r="I66" s="19">
        <v>39965</v>
      </c>
      <c r="J66" s="20">
        <v>0.30453333333333332</v>
      </c>
      <c r="K66" s="16">
        <v>0.38109999999999999</v>
      </c>
    </row>
    <row r="67" spans="1:11" ht="15" customHeight="1" x14ac:dyDescent="0.45">
      <c r="A67" s="6"/>
      <c r="B67" s="6"/>
      <c r="C67" s="6"/>
      <c r="D67" s="6"/>
      <c r="E67" s="6"/>
      <c r="F67" s="6"/>
      <c r="G67" s="7"/>
      <c r="I67" s="19">
        <v>40057</v>
      </c>
      <c r="J67" s="20">
        <v>0.34783333333333338</v>
      </c>
      <c r="K67" s="16">
        <v>0.41899999999999998</v>
      </c>
    </row>
    <row r="68" spans="1:11" ht="15" customHeight="1" x14ac:dyDescent="0.45">
      <c r="A68" s="6"/>
      <c r="B68" s="6"/>
      <c r="C68" s="6"/>
      <c r="D68" s="6"/>
      <c r="E68" s="6"/>
      <c r="F68" s="6"/>
      <c r="G68" s="7"/>
      <c r="I68" s="19">
        <v>40148</v>
      </c>
      <c r="J68" s="20">
        <v>0.37880000000000003</v>
      </c>
      <c r="K68" s="16">
        <v>0.4093</v>
      </c>
    </row>
    <row r="69" spans="1:11" ht="15" customHeight="1" x14ac:dyDescent="0.45">
      <c r="A69" s="6"/>
      <c r="B69" s="6"/>
      <c r="C69" s="6"/>
      <c r="D69" s="6"/>
      <c r="E69" s="6"/>
      <c r="F69" s="6"/>
      <c r="G69" s="7"/>
      <c r="I69" s="19">
        <v>40238</v>
      </c>
      <c r="J69" s="20">
        <v>0.3879333333333333</v>
      </c>
      <c r="K69" s="16">
        <v>0.39760000000000001</v>
      </c>
    </row>
    <row r="70" spans="1:11" ht="15" customHeight="1" x14ac:dyDescent="0.45">
      <c r="A70" s="6"/>
      <c r="B70" s="6"/>
      <c r="C70" s="6"/>
      <c r="D70" s="6"/>
      <c r="E70" s="6"/>
      <c r="F70" s="6"/>
      <c r="G70" s="7"/>
      <c r="I70" s="19">
        <v>40330</v>
      </c>
      <c r="J70" s="20">
        <v>0.26663333333333333</v>
      </c>
      <c r="K70" s="16">
        <v>0.36890000000000001</v>
      </c>
    </row>
    <row r="71" spans="1:11" ht="15" customHeight="1" x14ac:dyDescent="0.45">
      <c r="A71" s="6"/>
      <c r="B71" s="6"/>
      <c r="C71" s="6"/>
      <c r="D71" s="6"/>
      <c r="E71" s="6"/>
      <c r="F71" s="6"/>
      <c r="G71" s="7"/>
      <c r="I71" s="19">
        <v>40422</v>
      </c>
      <c r="J71" s="20">
        <v>0.25866666666666666</v>
      </c>
      <c r="K71" s="16">
        <v>0.39340000000000003</v>
      </c>
    </row>
    <row r="72" spans="1:11" ht="15" customHeight="1" x14ac:dyDescent="0.45">
      <c r="A72" s="6"/>
      <c r="B72" s="6"/>
      <c r="C72" s="6"/>
      <c r="D72" s="6"/>
      <c r="E72" s="6"/>
      <c r="F72" s="6"/>
      <c r="G72" s="7"/>
      <c r="I72" s="19">
        <v>40513</v>
      </c>
      <c r="J72" s="20">
        <v>0.22059999999999999</v>
      </c>
      <c r="K72" s="16">
        <v>0.35770000000000002</v>
      </c>
    </row>
    <row r="73" spans="1:11" ht="15" customHeight="1" x14ac:dyDescent="0.45">
      <c r="A73" s="6"/>
      <c r="B73" s="6"/>
      <c r="C73" s="6"/>
      <c r="D73" s="6"/>
      <c r="E73" s="6"/>
      <c r="F73" s="6"/>
      <c r="G73" s="7"/>
      <c r="I73" s="19">
        <v>40603</v>
      </c>
      <c r="J73" s="20">
        <v>0.22546666666666668</v>
      </c>
      <c r="K73" s="16">
        <v>0.33550000000000002</v>
      </c>
    </row>
    <row r="74" spans="1:11" ht="15" customHeight="1" x14ac:dyDescent="0.45">
      <c r="A74" s="6"/>
      <c r="B74" s="6"/>
      <c r="C74" s="6"/>
      <c r="D74" s="6"/>
      <c r="E74" s="6"/>
      <c r="F74" s="6"/>
      <c r="G74" s="7"/>
      <c r="I74" s="19">
        <v>40695</v>
      </c>
      <c r="J74" s="20">
        <v>0.21489999999999998</v>
      </c>
      <c r="K74" s="16">
        <v>0.30009999999999998</v>
      </c>
    </row>
    <row r="75" spans="1:11" ht="15" customHeight="1" x14ac:dyDescent="0.45">
      <c r="A75" s="6"/>
      <c r="B75" s="6"/>
      <c r="C75" s="6"/>
      <c r="D75" s="6"/>
      <c r="E75" s="6"/>
      <c r="F75" s="6"/>
      <c r="G75" s="7"/>
      <c r="I75" s="19">
        <v>40787</v>
      </c>
      <c r="J75" s="20">
        <v>0.153</v>
      </c>
      <c r="K75" s="16">
        <v>0.2893</v>
      </c>
    </row>
    <row r="76" spans="1:11" ht="15" customHeight="1" x14ac:dyDescent="0.45">
      <c r="A76" s="6"/>
      <c r="B76" s="6"/>
      <c r="C76" s="6"/>
      <c r="D76" s="6"/>
      <c r="E76" s="6"/>
      <c r="F76" s="6"/>
      <c r="G76" s="7"/>
      <c r="I76" s="19">
        <v>40878</v>
      </c>
      <c r="J76" s="20">
        <v>0.13486666666666666</v>
      </c>
      <c r="K76" s="16">
        <v>0.23350000000000001</v>
      </c>
    </row>
    <row r="77" spans="1:11" ht="15" customHeight="1" x14ac:dyDescent="0.45">
      <c r="A77" s="6"/>
      <c r="B77" s="6"/>
      <c r="C77" s="6"/>
      <c r="D77" s="6"/>
      <c r="E77" s="6"/>
      <c r="F77" s="6"/>
      <c r="G77" s="7"/>
      <c r="I77" s="19">
        <v>40969</v>
      </c>
      <c r="J77" s="20">
        <v>0.15629999999999999</v>
      </c>
      <c r="K77" s="16">
        <v>0.1784</v>
      </c>
    </row>
    <row r="78" spans="1:11" ht="15" customHeight="1" x14ac:dyDescent="0.45">
      <c r="A78" s="6"/>
      <c r="B78" s="6"/>
      <c r="C78" s="6"/>
      <c r="D78" s="6"/>
      <c r="E78" s="6"/>
      <c r="F78" s="6"/>
      <c r="G78" s="7"/>
      <c r="I78" s="19">
        <v>41061</v>
      </c>
      <c r="J78" s="20">
        <v>0.15056666666666665</v>
      </c>
      <c r="K78" s="16">
        <v>0.17580000000000001</v>
      </c>
    </row>
    <row r="79" spans="1:11" ht="15" customHeight="1" x14ac:dyDescent="0.45">
      <c r="A79" s="6"/>
      <c r="B79" s="6"/>
      <c r="C79" s="6"/>
      <c r="D79" s="6"/>
      <c r="E79" s="6"/>
      <c r="F79" s="6"/>
      <c r="G79" s="7"/>
      <c r="I79" s="19">
        <v>41153</v>
      </c>
      <c r="J79" s="20">
        <v>0.1328</v>
      </c>
      <c r="K79" s="16">
        <v>0.17960000000000001</v>
      </c>
    </row>
    <row r="80" spans="1:11" ht="15" customHeight="1" x14ac:dyDescent="0.45">
      <c r="A80" s="6"/>
      <c r="B80" s="6"/>
      <c r="C80" s="6"/>
      <c r="D80" s="6"/>
      <c r="E80" s="6"/>
      <c r="F80" s="6"/>
      <c r="G80" s="7"/>
      <c r="I80" s="19">
        <v>41244</v>
      </c>
      <c r="J80" s="20">
        <v>0.15466666666666665</v>
      </c>
      <c r="K80" s="16">
        <v>0.2044</v>
      </c>
    </row>
    <row r="81" spans="1:11" ht="15" customHeight="1" x14ac:dyDescent="0.45">
      <c r="A81" s="6"/>
      <c r="B81" s="6"/>
      <c r="C81" s="6"/>
      <c r="D81" s="6"/>
      <c r="E81" s="6"/>
      <c r="F81" s="6"/>
      <c r="G81" s="7"/>
      <c r="I81" s="19">
        <v>41334</v>
      </c>
      <c r="J81" s="20">
        <v>0.16833333333333333</v>
      </c>
      <c r="K81" s="16">
        <v>0.22800000000000001</v>
      </c>
    </row>
    <row r="82" spans="1:11" ht="15" customHeight="1" x14ac:dyDescent="0.45">
      <c r="A82" s="6"/>
      <c r="B82" s="6"/>
      <c r="C82" s="6"/>
      <c r="D82" s="6"/>
      <c r="E82" s="6"/>
      <c r="F82" s="6"/>
      <c r="G82" s="7"/>
      <c r="I82" s="19">
        <v>41426</v>
      </c>
      <c r="J82" s="20">
        <v>0.1996</v>
      </c>
      <c r="K82" s="16">
        <v>0.21859999999999999</v>
      </c>
    </row>
    <row r="83" spans="1:11" ht="15" customHeight="1" x14ac:dyDescent="0.45">
      <c r="A83" s="6"/>
      <c r="B83" s="6"/>
      <c r="C83" s="6"/>
      <c r="D83" s="6"/>
      <c r="E83" s="6"/>
      <c r="F83" s="6"/>
      <c r="G83" s="7"/>
      <c r="I83" s="19">
        <v>41518</v>
      </c>
      <c r="J83" s="20">
        <v>0.20673333333333332</v>
      </c>
      <c r="K83" s="16">
        <v>0.23549999999999999</v>
      </c>
    </row>
    <row r="84" spans="1:11" ht="15" customHeight="1" x14ac:dyDescent="0.45">
      <c r="A84" s="6"/>
      <c r="B84" s="6"/>
      <c r="C84" s="6"/>
      <c r="D84" s="6"/>
      <c r="E84" s="6"/>
      <c r="F84" s="6"/>
      <c r="G84" s="7"/>
      <c r="I84" s="19">
        <v>41609</v>
      </c>
      <c r="J84" s="20">
        <v>0.24910000000000002</v>
      </c>
      <c r="K84" s="16">
        <v>0.2324</v>
      </c>
    </row>
    <row r="85" spans="1:11" ht="15" customHeight="1" x14ac:dyDescent="0.45">
      <c r="A85" s="6"/>
      <c r="B85" s="6"/>
      <c r="C85" s="6"/>
      <c r="D85" s="6"/>
      <c r="E85" s="6"/>
      <c r="F85" s="6"/>
      <c r="G85" s="7"/>
      <c r="I85" s="19">
        <v>41699</v>
      </c>
      <c r="J85" s="20">
        <v>0.27246666666666669</v>
      </c>
      <c r="K85" s="16">
        <v>0.25319999999999998</v>
      </c>
    </row>
    <row r="86" spans="1:11" ht="15" customHeight="1" x14ac:dyDescent="0.45">
      <c r="A86" s="6"/>
      <c r="B86" s="6"/>
      <c r="C86" s="6"/>
      <c r="D86" s="6"/>
      <c r="E86" s="6"/>
      <c r="F86" s="6"/>
      <c r="G86" s="7"/>
      <c r="I86" s="19">
        <v>41791</v>
      </c>
      <c r="J86" s="20">
        <v>0.30859999999999999</v>
      </c>
      <c r="K86" s="16">
        <v>0.27700000000000002</v>
      </c>
    </row>
    <row r="87" spans="1:11" ht="15" customHeight="1" x14ac:dyDescent="0.45">
      <c r="A87" s="6"/>
      <c r="B87" s="6"/>
      <c r="C87" s="6"/>
      <c r="D87" s="6"/>
      <c r="E87" s="6"/>
      <c r="F87" s="6"/>
      <c r="G87" s="7"/>
      <c r="I87" s="19">
        <v>41883</v>
      </c>
      <c r="J87" s="20">
        <v>0.33863333333333334</v>
      </c>
      <c r="K87" s="16">
        <v>0.28260000000000002</v>
      </c>
    </row>
    <row r="88" spans="1:11" ht="15" customHeight="1" x14ac:dyDescent="0.45">
      <c r="A88" s="6"/>
      <c r="B88" s="6"/>
      <c r="C88" s="6"/>
      <c r="D88" s="6"/>
      <c r="E88" s="6"/>
      <c r="F88" s="6"/>
      <c r="G88" s="7"/>
      <c r="I88" s="19">
        <v>41974</v>
      </c>
      <c r="J88" s="20">
        <v>0.36163333333333331</v>
      </c>
      <c r="K88" s="16">
        <v>0.29170000000000001</v>
      </c>
    </row>
    <row r="89" spans="1:11" ht="15" customHeight="1" x14ac:dyDescent="0.45">
      <c r="A89" s="6"/>
      <c r="B89" s="6"/>
      <c r="C89" s="6"/>
      <c r="D89" s="6"/>
      <c r="E89" s="6"/>
      <c r="F89" s="6"/>
      <c r="G89" s="7"/>
      <c r="I89" s="19">
        <v>42064</v>
      </c>
      <c r="J89" s="20">
        <v>0.40720000000000001</v>
      </c>
      <c r="K89" s="16">
        <v>0.34329999999999999</v>
      </c>
    </row>
    <row r="90" spans="1:11" ht="15" customHeight="1" x14ac:dyDescent="0.45">
      <c r="A90" s="6"/>
      <c r="B90" s="6"/>
      <c r="C90" s="6"/>
      <c r="D90" s="6"/>
      <c r="E90" s="6"/>
      <c r="F90" s="6"/>
      <c r="G90" s="7"/>
      <c r="I90" s="19">
        <v>42156</v>
      </c>
      <c r="J90" s="20">
        <v>0.43953333333333333</v>
      </c>
      <c r="K90" s="16">
        <v>0.316</v>
      </c>
    </row>
    <row r="91" spans="1:11" ht="15" customHeight="1" x14ac:dyDescent="0.45">
      <c r="A91" s="6"/>
      <c r="B91" s="6"/>
      <c r="C91" s="6"/>
      <c r="D91" s="6"/>
      <c r="E91" s="6"/>
      <c r="F91" s="6"/>
      <c r="G91" s="7"/>
      <c r="I91" s="19">
        <v>42248</v>
      </c>
      <c r="J91" s="20">
        <v>0.45929999999999999</v>
      </c>
      <c r="K91" s="16">
        <v>0.33860000000000001</v>
      </c>
    </row>
    <row r="92" spans="1:11" ht="15" customHeight="1" x14ac:dyDescent="0.45">
      <c r="A92" s="6"/>
      <c r="B92" s="6"/>
      <c r="C92" s="6"/>
      <c r="D92" s="6"/>
      <c r="E92" s="6"/>
      <c r="F92" s="6"/>
      <c r="G92" s="7"/>
      <c r="I92" s="19">
        <v>42339</v>
      </c>
      <c r="J92" s="20">
        <v>0.46510000000000001</v>
      </c>
      <c r="K92" s="16">
        <v>0.30409999999999998</v>
      </c>
    </row>
    <row r="93" spans="1:11" ht="15" customHeight="1" x14ac:dyDescent="0.45">
      <c r="A93" s="6"/>
      <c r="B93" s="6"/>
      <c r="C93" s="6"/>
      <c r="D93" s="6"/>
      <c r="E93" s="6"/>
      <c r="F93" s="6"/>
      <c r="G93" s="7"/>
      <c r="I93" s="19">
        <v>42430</v>
      </c>
      <c r="J93" s="20">
        <v>0.37646666666666667</v>
      </c>
      <c r="K93" s="16">
        <v>0.34910000000000002</v>
      </c>
    </row>
    <row r="94" spans="1:11" ht="15" customHeight="1" x14ac:dyDescent="0.45">
      <c r="A94" s="6"/>
      <c r="B94" s="6"/>
      <c r="C94" s="6"/>
      <c r="D94" s="6"/>
      <c r="E94" s="6"/>
      <c r="F94" s="6"/>
      <c r="G94" s="7"/>
      <c r="I94" s="19">
        <v>42522</v>
      </c>
      <c r="J94" s="20">
        <v>0.35343333333333332</v>
      </c>
      <c r="K94" s="16">
        <v>0.27800000000000002</v>
      </c>
    </row>
    <row r="95" spans="1:11" ht="15" customHeight="1" x14ac:dyDescent="0.45">
      <c r="A95" s="6"/>
      <c r="B95" s="6"/>
      <c r="C95" s="6"/>
      <c r="D95" s="6"/>
      <c r="E95" s="6"/>
      <c r="F95" s="6"/>
      <c r="G95" s="7"/>
      <c r="I95" s="19">
        <v>42614</v>
      </c>
      <c r="J95" s="20">
        <v>0.35420000000000001</v>
      </c>
      <c r="K95" s="16">
        <v>0.26650000000000001</v>
      </c>
    </row>
    <row r="96" spans="1:11" ht="15" customHeight="1" x14ac:dyDescent="0.45">
      <c r="A96" s="6"/>
      <c r="B96" s="6"/>
      <c r="C96" s="6"/>
      <c r="D96" s="6"/>
      <c r="E96" s="6"/>
      <c r="F96" s="6"/>
      <c r="G96" s="7"/>
      <c r="I96" s="19">
        <v>42705</v>
      </c>
      <c r="J96" s="20">
        <v>0.44153333333333333</v>
      </c>
      <c r="K96" s="16">
        <v>0.2387</v>
      </c>
    </row>
    <row r="97" spans="1:11" ht="15" customHeight="1" x14ac:dyDescent="0.45">
      <c r="A97" s="6"/>
      <c r="B97" s="6"/>
      <c r="C97" s="6"/>
      <c r="D97" s="6"/>
      <c r="E97" s="6"/>
      <c r="F97" s="6"/>
      <c r="G97" s="7"/>
      <c r="I97" s="19">
        <v>42795</v>
      </c>
      <c r="J97" s="20">
        <v>0.42370000000000002</v>
      </c>
      <c r="K97" s="16">
        <v>0.27489999999999998</v>
      </c>
    </row>
    <row r="98" spans="1:11" ht="15" customHeight="1" x14ac:dyDescent="0.45">
      <c r="A98" s="6"/>
      <c r="B98" s="6"/>
      <c r="C98" s="6"/>
      <c r="D98" s="6"/>
      <c r="E98" s="6"/>
      <c r="F98" s="6"/>
      <c r="G98" s="7"/>
      <c r="I98" s="19">
        <v>42887</v>
      </c>
      <c r="J98" s="20">
        <v>0.43730000000000002</v>
      </c>
      <c r="K98" s="16">
        <v>0.2727</v>
      </c>
    </row>
    <row r="99" spans="1:11" ht="15" customHeight="1" x14ac:dyDescent="0.45">
      <c r="A99" s="6"/>
      <c r="B99" s="6"/>
      <c r="C99" s="6"/>
      <c r="D99" s="6"/>
      <c r="E99" s="6"/>
      <c r="F99" s="6"/>
      <c r="G99" s="7"/>
      <c r="I99" s="19">
        <v>42979</v>
      </c>
      <c r="J99" s="20">
        <v>0.48859999999999998</v>
      </c>
      <c r="K99" s="16">
        <v>0.26579999999999998</v>
      </c>
    </row>
    <row r="100" spans="1:11" ht="15" customHeight="1" x14ac:dyDescent="0.45">
      <c r="A100" s="6"/>
      <c r="B100" s="6"/>
      <c r="C100" s="6"/>
      <c r="D100" s="6"/>
      <c r="E100" s="6"/>
      <c r="F100" s="6"/>
      <c r="G100" s="7"/>
      <c r="I100" s="19">
        <v>43070</v>
      </c>
      <c r="J100" s="20">
        <v>0.52450000000000008</v>
      </c>
      <c r="K100" s="16">
        <v>0.26029999999999998</v>
      </c>
    </row>
    <row r="101" spans="1:11" ht="15" customHeight="1" x14ac:dyDescent="0.45">
      <c r="A101" s="6"/>
      <c r="B101" s="6"/>
      <c r="C101" s="6"/>
      <c r="D101" s="6"/>
      <c r="E101" s="6"/>
      <c r="F101" s="6"/>
      <c r="G101" s="7"/>
      <c r="I101" s="19">
        <v>43160</v>
      </c>
      <c r="J101" s="20">
        <v>0.57903333333333329</v>
      </c>
      <c r="K101" s="16">
        <v>0.28039999999999998</v>
      </c>
    </row>
    <row r="102" spans="1:11" ht="15" customHeight="1" x14ac:dyDescent="0.45">
      <c r="A102" s="6"/>
      <c r="B102" s="6"/>
      <c r="C102" s="6"/>
      <c r="D102" s="6"/>
      <c r="E102" s="6"/>
      <c r="F102" s="6"/>
      <c r="G102" s="7"/>
      <c r="I102" s="19">
        <v>43252</v>
      </c>
      <c r="J102" s="20">
        <v>0.48859999999999998</v>
      </c>
      <c r="K102" s="16">
        <v>0.23369999999999999</v>
      </c>
    </row>
    <row r="103" spans="1:11" ht="15" customHeight="1" x14ac:dyDescent="0.45">
      <c r="A103" s="6"/>
      <c r="B103" s="6"/>
      <c r="C103" s="6"/>
      <c r="D103" s="6"/>
      <c r="E103" s="6"/>
      <c r="F103" s="6"/>
      <c r="G103" s="7"/>
      <c r="I103" s="19">
        <v>43344</v>
      </c>
      <c r="J103" s="20">
        <v>0.43926666666666669</v>
      </c>
      <c r="K103" s="16">
        <v>0.26550000000000001</v>
      </c>
    </row>
    <row r="104" spans="1:11" ht="15" customHeight="1" x14ac:dyDescent="0.45">
      <c r="A104" s="6"/>
      <c r="B104" s="6"/>
      <c r="C104" s="6"/>
      <c r="D104" s="6"/>
      <c r="E104" s="6"/>
      <c r="F104" s="6"/>
      <c r="G104" s="7"/>
      <c r="I104" s="19">
        <v>43435</v>
      </c>
      <c r="J104" s="20">
        <v>0.40743333333333331</v>
      </c>
      <c r="K104" s="16">
        <v>0.245</v>
      </c>
    </row>
    <row r="105" spans="1:11" ht="15" customHeight="1" x14ac:dyDescent="0.45">
      <c r="A105" s="6"/>
      <c r="B105" s="6"/>
      <c r="C105" s="6"/>
      <c r="D105" s="6"/>
      <c r="E105" s="6"/>
      <c r="F105" s="6"/>
      <c r="G105" s="7"/>
      <c r="I105" s="19">
        <v>43525</v>
      </c>
      <c r="J105" s="20">
        <v>0.44733333333333336</v>
      </c>
      <c r="K105" s="16">
        <v>0.27800000000000002</v>
      </c>
    </row>
    <row r="106" spans="1:11" ht="15" customHeight="1" x14ac:dyDescent="0.45">
      <c r="A106" s="6"/>
      <c r="B106" s="6"/>
      <c r="C106" s="6"/>
      <c r="D106" s="6"/>
      <c r="E106" s="6"/>
      <c r="F106" s="6"/>
      <c r="G106" s="7"/>
      <c r="I106" s="19">
        <v>43617</v>
      </c>
      <c r="J106" s="20">
        <v>0.46349999999999997</v>
      </c>
      <c r="K106" s="16">
        <v>0.30220000000000002</v>
      </c>
    </row>
    <row r="107" spans="1:11" ht="15" customHeight="1" x14ac:dyDescent="0.45">
      <c r="A107" s="6"/>
      <c r="B107" s="6"/>
      <c r="C107" s="6"/>
      <c r="D107" s="6"/>
      <c r="E107" s="6"/>
      <c r="F107" s="6"/>
      <c r="G107" s="7"/>
      <c r="I107" s="19">
        <v>43709</v>
      </c>
      <c r="J107" s="20">
        <v>0.50826666666666664</v>
      </c>
      <c r="K107" s="16">
        <v>0.32740000000000002</v>
      </c>
    </row>
    <row r="108" spans="1:11" ht="15" customHeight="1" x14ac:dyDescent="0.45">
      <c r="A108" s="6"/>
      <c r="B108" s="6"/>
      <c r="C108" s="6"/>
      <c r="D108" s="6"/>
      <c r="E108" s="6"/>
      <c r="F108" s="6"/>
      <c r="G108" s="7"/>
      <c r="I108" s="19">
        <v>43800</v>
      </c>
      <c r="J108" s="20">
        <v>0.54553333333333331</v>
      </c>
      <c r="K108" s="16">
        <v>0.32500000000000001</v>
      </c>
    </row>
    <row r="109" spans="1:11" ht="15" customHeight="1" x14ac:dyDescent="0.45">
      <c r="A109" s="6"/>
      <c r="B109" s="6"/>
      <c r="C109" s="6"/>
      <c r="D109" s="6"/>
      <c r="E109" s="6"/>
      <c r="F109" s="6"/>
      <c r="G109" s="7"/>
      <c r="I109" s="19">
        <v>43891</v>
      </c>
      <c r="J109" s="20">
        <v>0.50979999999999992</v>
      </c>
      <c r="K109" s="16">
        <v>0.30690000000000001</v>
      </c>
    </row>
    <row r="110" spans="1:11" ht="15" customHeight="1" x14ac:dyDescent="0.45">
      <c r="A110" s="6"/>
      <c r="B110" s="6"/>
      <c r="C110" s="6"/>
      <c r="D110" s="6"/>
      <c r="E110" s="6"/>
      <c r="F110" s="6"/>
      <c r="G110" s="7"/>
      <c r="I110" s="19">
        <v>43983</v>
      </c>
      <c r="J110" s="20">
        <v>0.46179999999999999</v>
      </c>
      <c r="K110" s="16">
        <v>0.30230000000000001</v>
      </c>
    </row>
    <row r="111" spans="1:11" ht="15" customHeight="1" x14ac:dyDescent="0.45">
      <c r="A111" s="6"/>
      <c r="B111" s="6"/>
      <c r="C111" s="6"/>
      <c r="D111" s="6"/>
      <c r="E111" s="6"/>
      <c r="F111" s="6"/>
      <c r="G111" s="7"/>
      <c r="I111" s="19">
        <v>44075</v>
      </c>
      <c r="J111" s="20">
        <v>0.56130000000000002</v>
      </c>
      <c r="K111" s="16">
        <v>0.33500000000000002</v>
      </c>
    </row>
    <row r="112" spans="1:11" ht="15" customHeight="1" x14ac:dyDescent="0.45">
      <c r="A112" s="6"/>
      <c r="B112" s="6"/>
      <c r="C112" s="6"/>
      <c r="D112" s="6"/>
      <c r="E112" s="6"/>
      <c r="F112" s="6"/>
      <c r="G112" s="7"/>
      <c r="I112" s="19">
        <v>44166</v>
      </c>
      <c r="J112" s="20">
        <v>0.59853333333333325</v>
      </c>
      <c r="K112" s="16">
        <v>0.3342</v>
      </c>
    </row>
    <row r="113" spans="1:11" ht="15" customHeight="1" x14ac:dyDescent="0.45">
      <c r="A113" s="6"/>
      <c r="B113" s="6"/>
      <c r="C113" s="6"/>
      <c r="D113" s="6"/>
      <c r="E113" s="6"/>
      <c r="F113" s="6"/>
      <c r="G113" s="7"/>
      <c r="I113" s="19">
        <v>44256</v>
      </c>
      <c r="J113" s="20">
        <v>0.64300000000000013</v>
      </c>
      <c r="K113" s="16">
        <v>0.35389999999999999</v>
      </c>
    </row>
    <row r="114" spans="1:11" ht="15" customHeight="1" x14ac:dyDescent="0.45">
      <c r="A114" s="6"/>
      <c r="B114" s="6"/>
      <c r="C114" s="6"/>
      <c r="D114" s="6"/>
      <c r="E114" s="6"/>
      <c r="F114" s="6"/>
      <c r="G114" s="7"/>
      <c r="I114" s="19">
        <v>44348</v>
      </c>
      <c r="J114" s="20">
        <v>0.67023333333333335</v>
      </c>
      <c r="K114" s="16">
        <v>0.36680000000000001</v>
      </c>
    </row>
    <row r="115" spans="1:11" ht="15" customHeight="1" x14ac:dyDescent="0.45">
      <c r="A115" s="6"/>
      <c r="B115" s="6"/>
      <c r="C115" s="6"/>
      <c r="D115" s="6"/>
      <c r="E115" s="6"/>
      <c r="F115" s="6"/>
      <c r="G115" s="7"/>
      <c r="I115" s="19">
        <v>44440</v>
      </c>
      <c r="J115" s="20">
        <v>0.64570000000000005</v>
      </c>
      <c r="K115" s="16">
        <v>0.36630000000000001</v>
      </c>
    </row>
    <row r="116" spans="1:11" ht="15" customHeight="1" x14ac:dyDescent="0.45">
      <c r="A116" s="6"/>
      <c r="B116" s="6"/>
      <c r="C116" s="6"/>
      <c r="D116" s="6"/>
      <c r="E116" s="6"/>
      <c r="F116" s="6"/>
      <c r="G116" s="7"/>
      <c r="I116" s="19">
        <v>44531</v>
      </c>
      <c r="J116" s="20">
        <v>0.62190000000000001</v>
      </c>
      <c r="K116" s="16">
        <v>0.34699999999999998</v>
      </c>
    </row>
    <row r="117" spans="1:11" ht="15" customHeight="1" x14ac:dyDescent="0.45">
      <c r="A117" s="6"/>
      <c r="B117" s="6"/>
      <c r="C117" s="6"/>
      <c r="D117" s="6"/>
      <c r="E117" s="6"/>
      <c r="F117" s="6"/>
      <c r="G117" s="7"/>
      <c r="I117" s="19">
        <v>44621</v>
      </c>
      <c r="J117" s="20">
        <v>0.6236666666666667</v>
      </c>
      <c r="K117" s="16">
        <v>0.33339999999999997</v>
      </c>
    </row>
    <row r="118" spans="1:11" ht="15" customHeight="1" x14ac:dyDescent="0.45">
      <c r="A118" s="6"/>
      <c r="B118" s="6"/>
      <c r="C118" s="6"/>
      <c r="D118" s="6"/>
      <c r="E118" s="6"/>
      <c r="F118" s="6"/>
      <c r="G118" s="7"/>
      <c r="I118" s="19">
        <v>44713</v>
      </c>
      <c r="J118" s="20">
        <v>0.59523333333333339</v>
      </c>
      <c r="K118" s="16">
        <v>0.30280000000000001</v>
      </c>
    </row>
    <row r="119" spans="1:11" ht="15" customHeight="1" x14ac:dyDescent="0.45">
      <c r="A119" s="6"/>
      <c r="B119" s="6"/>
      <c r="C119" s="6"/>
      <c r="D119" s="6"/>
      <c r="E119" s="6"/>
      <c r="F119" s="6"/>
      <c r="G119" s="7"/>
      <c r="I119" s="19">
        <v>44805</v>
      </c>
      <c r="J119" s="20">
        <v>0.50323333333333331</v>
      </c>
      <c r="K119" s="16">
        <v>0.28010000000000002</v>
      </c>
    </row>
    <row r="120" spans="1:11" ht="15" customHeight="1" x14ac:dyDescent="0.45">
      <c r="A120" s="6"/>
      <c r="B120" s="6"/>
      <c r="C120" s="6"/>
      <c r="D120" s="6"/>
      <c r="E120" s="6"/>
      <c r="F120" s="6"/>
      <c r="G120" s="7"/>
      <c r="I120" s="19">
        <v>44896</v>
      </c>
      <c r="J120" s="20">
        <v>0.49113333333333326</v>
      </c>
      <c r="K120" s="16">
        <v>0.25790000000000002</v>
      </c>
    </row>
    <row r="121" spans="1:11" ht="15" customHeight="1" x14ac:dyDescent="0.45">
      <c r="A121" s="6"/>
      <c r="B121" s="6"/>
      <c r="C121" s="6"/>
      <c r="D121" s="6"/>
      <c r="E121" s="6"/>
      <c r="F121" s="6"/>
      <c r="G121" s="7"/>
      <c r="I121" s="19">
        <v>44986</v>
      </c>
      <c r="J121" s="20">
        <v>0.52760000000000007</v>
      </c>
      <c r="K121" s="16">
        <v>0.27189999999999998</v>
      </c>
    </row>
    <row r="122" spans="1:11" ht="15" customHeight="1" x14ac:dyDescent="0.45">
      <c r="A122" s="6"/>
      <c r="B122" s="6"/>
      <c r="C122" s="6"/>
      <c r="D122" s="6"/>
      <c r="E122" s="6"/>
      <c r="F122" s="6"/>
      <c r="G122" s="7"/>
      <c r="I122" s="19">
        <v>45078</v>
      </c>
      <c r="J122" s="20">
        <v>0.50190000000000001</v>
      </c>
      <c r="K122" s="16">
        <v>0.28520000000000001</v>
      </c>
    </row>
    <row r="123" spans="1:11" ht="15" customHeight="1" x14ac:dyDescent="0.45">
      <c r="A123" s="6"/>
      <c r="B123" s="6"/>
      <c r="C123" s="6"/>
      <c r="D123" s="6"/>
      <c r="E123" s="6"/>
      <c r="F123" s="6"/>
      <c r="G123" s="7"/>
      <c r="I123" s="19">
        <v>45170</v>
      </c>
      <c r="J123" s="20">
        <v>0.5222</v>
      </c>
      <c r="K123" s="16">
        <v>0.29010000000000002</v>
      </c>
    </row>
    <row r="124" spans="1:11" ht="15" customHeight="1" x14ac:dyDescent="0.45">
      <c r="A124" s="6"/>
      <c r="B124" s="6"/>
      <c r="C124" s="6"/>
      <c r="D124" s="6"/>
      <c r="E124" s="6"/>
      <c r="F124" s="6"/>
      <c r="G124" s="7"/>
      <c r="I124" s="19">
        <v>45261</v>
      </c>
      <c r="J124" s="20">
        <v>0.53593333333333326</v>
      </c>
      <c r="K124" s="16">
        <v>0.317</v>
      </c>
    </row>
    <row r="125" spans="1:11" ht="15" customHeight="1" x14ac:dyDescent="0.45">
      <c r="A125" s="6"/>
      <c r="B125" s="6"/>
      <c r="C125" s="6"/>
      <c r="D125" s="6"/>
      <c r="E125" s="6"/>
      <c r="F125" s="6"/>
      <c r="G125" s="7"/>
      <c r="I125" s="19">
        <v>45352</v>
      </c>
      <c r="J125" s="20">
        <v>0.57909999999999995</v>
      </c>
      <c r="K125" s="16">
        <v>0.34560000000000002</v>
      </c>
    </row>
    <row r="126" spans="1:11" ht="15" customHeight="1" x14ac:dyDescent="0.45">
      <c r="A126" s="6"/>
      <c r="B126" s="6"/>
      <c r="C126" s="6"/>
      <c r="D126" s="6"/>
      <c r="E126" s="6"/>
      <c r="F126" s="6"/>
      <c r="G126" s="7"/>
      <c r="I126" s="19">
        <v>45444</v>
      </c>
      <c r="J126" s="20">
        <v>0.58876666666666677</v>
      </c>
      <c r="K126" s="16">
        <v>0.35170000000000001</v>
      </c>
    </row>
    <row r="127" spans="1:11" ht="15" customHeight="1" x14ac:dyDescent="0.45">
      <c r="A127" s="6"/>
      <c r="B127" s="6"/>
      <c r="C127" s="6"/>
      <c r="D127" s="6"/>
      <c r="E127" s="6"/>
      <c r="F127" s="6"/>
      <c r="G127" s="7"/>
      <c r="I127" s="19">
        <v>45536</v>
      </c>
      <c r="J127" s="20">
        <v>0.61529999999999996</v>
      </c>
      <c r="K127" s="16">
        <v>0.39050000000000001</v>
      </c>
    </row>
    <row r="128" spans="1:11" ht="15" customHeight="1" x14ac:dyDescent="0.45">
      <c r="A128" s="6"/>
      <c r="B128" s="6"/>
      <c r="C128" s="6"/>
      <c r="D128" s="6"/>
      <c r="E128" s="6"/>
      <c r="F128" s="6"/>
      <c r="G128" s="7"/>
      <c r="I128" s="19">
        <v>45627</v>
      </c>
      <c r="J128" s="20">
        <v>0.6458666666666667</v>
      </c>
      <c r="K128" s="16">
        <v>0.40210000000000001</v>
      </c>
    </row>
    <row r="129" spans="1:11" ht="15" customHeight="1" x14ac:dyDescent="0.45">
      <c r="A129" s="6"/>
      <c r="B129" s="6"/>
      <c r="C129" s="6"/>
      <c r="D129" s="6"/>
      <c r="E129" s="6"/>
      <c r="F129" s="6"/>
      <c r="G129" s="7"/>
      <c r="I129" s="19">
        <v>45717</v>
      </c>
      <c r="J129" s="20">
        <v>0.68066666666666664</v>
      </c>
      <c r="K129" s="16">
        <v>0.42149999999999999</v>
      </c>
    </row>
    <row r="130" spans="1:11" ht="15" customHeight="1" x14ac:dyDescent="0.45">
      <c r="A130" s="6"/>
      <c r="B130" s="6"/>
      <c r="C130" s="6"/>
      <c r="D130" s="6"/>
      <c r="E130" s="6"/>
      <c r="F130" s="6"/>
      <c r="G130" s="7"/>
      <c r="I130" s="19">
        <v>45809</v>
      </c>
      <c r="J130" s="20">
        <v>0.69173333333333342</v>
      </c>
      <c r="K130" s="16">
        <v>0.438</v>
      </c>
    </row>
    <row r="131" spans="1:11" ht="15" customHeight="1" x14ac:dyDescent="0.45">
      <c r="A131" s="6"/>
      <c r="B131" s="6"/>
      <c r="C131" s="6"/>
      <c r="D131" s="6"/>
      <c r="E131" s="6"/>
      <c r="F131" s="6"/>
      <c r="G131" s="7"/>
      <c r="I131" s="19">
        <v>45901</v>
      </c>
      <c r="J131" s="20">
        <v>0.67559999999999987</v>
      </c>
      <c r="K131" s="16">
        <v>0.46589999999999998</v>
      </c>
    </row>
    <row r="132" spans="1:11" ht="15" customHeight="1" x14ac:dyDescent="0.45">
      <c r="A132" s="6"/>
      <c r="B132" s="6"/>
      <c r="C132" s="6"/>
      <c r="D132" s="6"/>
      <c r="E132" s="6"/>
      <c r="F132" s="6"/>
      <c r="G132" s="7"/>
      <c r="I132" s="19">
        <v>45992</v>
      </c>
      <c r="J132" s="20">
        <v>0.68413333333333337</v>
      </c>
      <c r="K132" s="16">
        <v>0.49130000000000001</v>
      </c>
    </row>
    <row r="133" spans="1:11" ht="15" customHeight="1" x14ac:dyDescent="0.45">
      <c r="A133" s="6"/>
      <c r="B133" s="6"/>
      <c r="C133" s="6"/>
      <c r="D133" s="6"/>
      <c r="E133" s="6"/>
      <c r="F133" s="6"/>
      <c r="G133" s="7"/>
    </row>
    <row r="134" spans="1:11" ht="15" customHeight="1" x14ac:dyDescent="0.45">
      <c r="A134" s="6"/>
      <c r="B134" s="6"/>
      <c r="C134" s="6"/>
      <c r="D134" s="6"/>
      <c r="E134" s="6"/>
      <c r="F134" s="6"/>
      <c r="G134" s="7"/>
    </row>
    <row r="135" spans="1:11" ht="15" customHeight="1" x14ac:dyDescent="0.45">
      <c r="A135" s="6"/>
      <c r="B135" s="6"/>
      <c r="C135" s="6"/>
      <c r="D135" s="6"/>
      <c r="E135" s="6"/>
      <c r="F135" s="6"/>
      <c r="G135" s="7"/>
    </row>
    <row r="136" spans="1:11" ht="15" customHeight="1" x14ac:dyDescent="0.45">
      <c r="A136" s="6"/>
      <c r="B136" s="6"/>
      <c r="C136" s="6"/>
      <c r="D136" s="6"/>
      <c r="E136" s="6"/>
      <c r="F136" s="6"/>
      <c r="G136" s="7"/>
    </row>
    <row r="137" spans="1:11" ht="15" customHeight="1" x14ac:dyDescent="0.45">
      <c r="A137" s="6"/>
      <c r="B137" s="6"/>
      <c r="C137" s="6"/>
      <c r="D137" s="6"/>
      <c r="E137" s="6"/>
      <c r="F137" s="6"/>
      <c r="G137" s="7"/>
    </row>
    <row r="138" spans="1:11" ht="15" customHeight="1" x14ac:dyDescent="0.45">
      <c r="A138" s="6"/>
      <c r="B138" s="6"/>
      <c r="C138" s="6"/>
      <c r="D138" s="6"/>
      <c r="E138" s="6"/>
      <c r="F138" s="6"/>
      <c r="G138" s="7"/>
    </row>
    <row r="139" spans="1:11" ht="15" customHeight="1" x14ac:dyDescent="0.45">
      <c r="A139" s="6"/>
      <c r="B139" s="6"/>
      <c r="C139" s="6"/>
      <c r="D139" s="6"/>
      <c r="E139" s="6"/>
      <c r="F139" s="6"/>
      <c r="G139" s="7"/>
    </row>
    <row r="140" spans="1:11" ht="15" customHeight="1" x14ac:dyDescent="0.45">
      <c r="A140" s="6"/>
      <c r="B140" s="6"/>
      <c r="C140" s="6"/>
      <c r="D140" s="6"/>
      <c r="E140" s="6"/>
      <c r="F140" s="6"/>
      <c r="G140" s="7"/>
    </row>
    <row r="141" spans="1:11" ht="15" customHeight="1" x14ac:dyDescent="0.45">
      <c r="A141" s="6"/>
      <c r="B141" s="6"/>
      <c r="C141" s="6"/>
      <c r="D141" s="6"/>
      <c r="E141" s="6"/>
      <c r="F141" s="6"/>
      <c r="G141" s="7"/>
    </row>
    <row r="142" spans="1:11" ht="15" customHeight="1" x14ac:dyDescent="0.45">
      <c r="A142" s="6"/>
      <c r="B142" s="6"/>
      <c r="C142" s="6"/>
      <c r="D142" s="6"/>
      <c r="E142" s="6"/>
      <c r="F142" s="6"/>
      <c r="G142" s="7"/>
    </row>
    <row r="143" spans="1:11" ht="15" customHeight="1" x14ac:dyDescent="0.45">
      <c r="A143" s="6"/>
      <c r="B143" s="6"/>
      <c r="C143" s="6"/>
      <c r="D143" s="6"/>
      <c r="E143" s="6"/>
      <c r="F143" s="6"/>
      <c r="G143" s="7"/>
    </row>
    <row r="144" spans="1:11" ht="15" customHeight="1" x14ac:dyDescent="0.45">
      <c r="A144" s="6"/>
      <c r="B144" s="6"/>
      <c r="C144" s="6"/>
      <c r="D144" s="6"/>
      <c r="E144" s="6"/>
      <c r="F144" s="6"/>
      <c r="G144" s="7"/>
    </row>
    <row r="145" spans="1:7" ht="15" customHeight="1" x14ac:dyDescent="0.45">
      <c r="A145" s="6"/>
      <c r="B145" s="6"/>
      <c r="C145" s="6"/>
      <c r="D145" s="6"/>
      <c r="E145" s="6"/>
      <c r="F145" s="6"/>
      <c r="G145" s="7"/>
    </row>
    <row r="146" spans="1:7" ht="15" customHeight="1" x14ac:dyDescent="0.45">
      <c r="A146" s="6"/>
      <c r="B146" s="6"/>
      <c r="C146" s="6"/>
      <c r="D146" s="6"/>
      <c r="E146" s="6"/>
      <c r="F146" s="6"/>
      <c r="G146" s="7"/>
    </row>
    <row r="147" spans="1:7" ht="15" customHeight="1" x14ac:dyDescent="0.45">
      <c r="A147" s="6"/>
      <c r="B147" s="6"/>
      <c r="C147" s="6"/>
      <c r="D147" s="6"/>
      <c r="E147" s="6"/>
      <c r="F147" s="6"/>
      <c r="G147" s="7"/>
    </row>
    <row r="148" spans="1:7" ht="15" customHeight="1" x14ac:dyDescent="0.45">
      <c r="A148" s="6"/>
      <c r="B148" s="6"/>
      <c r="C148" s="6"/>
      <c r="D148" s="6"/>
      <c r="E148" s="6"/>
      <c r="F148" s="6"/>
      <c r="G148" s="7"/>
    </row>
    <row r="149" spans="1:7" ht="15" customHeight="1" x14ac:dyDescent="0.45">
      <c r="A149" s="6"/>
      <c r="B149" s="6"/>
      <c r="C149" s="6"/>
      <c r="D149" s="6"/>
      <c r="E149" s="6"/>
      <c r="F149" s="6"/>
      <c r="G149" s="7"/>
    </row>
    <row r="150" spans="1:7" ht="15" customHeight="1" x14ac:dyDescent="0.45">
      <c r="A150" s="6"/>
      <c r="B150" s="6"/>
      <c r="C150" s="6"/>
      <c r="D150" s="6"/>
      <c r="E150" s="6"/>
      <c r="F150" s="6"/>
      <c r="G150" s="7"/>
    </row>
    <row r="151" spans="1:7" ht="15" customHeight="1" x14ac:dyDescent="0.45">
      <c r="A151" s="6"/>
      <c r="B151" s="6"/>
      <c r="C151" s="6"/>
      <c r="D151" s="6"/>
      <c r="E151" s="6"/>
      <c r="F151" s="6"/>
      <c r="G151" s="7"/>
    </row>
    <row r="152" spans="1:7" ht="15" customHeight="1" x14ac:dyDescent="0.45">
      <c r="A152" s="6"/>
      <c r="B152" s="6"/>
      <c r="C152" s="6"/>
      <c r="D152" s="6"/>
      <c r="E152" s="6"/>
      <c r="F152" s="6"/>
      <c r="G152" s="7"/>
    </row>
    <row r="153" spans="1:7" ht="15" customHeight="1" x14ac:dyDescent="0.45">
      <c r="A153" s="6"/>
      <c r="B153" s="6"/>
      <c r="C153" s="6"/>
      <c r="D153" s="6"/>
      <c r="E153" s="6"/>
      <c r="F153" s="6"/>
      <c r="G153" s="7"/>
    </row>
    <row r="154" spans="1:7" ht="15" customHeight="1" x14ac:dyDescent="0.45">
      <c r="A154" s="6"/>
      <c r="B154" s="6"/>
      <c r="C154" s="6"/>
      <c r="D154" s="6"/>
      <c r="E154" s="6"/>
      <c r="F154" s="6"/>
      <c r="G154" s="7"/>
    </row>
    <row r="155" spans="1:7" ht="15" customHeight="1" x14ac:dyDescent="0.45">
      <c r="A155" s="6"/>
      <c r="B155" s="6"/>
      <c r="C155" s="6"/>
      <c r="D155" s="6"/>
      <c r="E155" s="6"/>
      <c r="F155" s="6"/>
      <c r="G155" s="7"/>
    </row>
    <row r="156" spans="1:7" ht="15" customHeight="1" x14ac:dyDescent="0.45">
      <c r="A156" s="6"/>
      <c r="B156" s="6"/>
      <c r="C156" s="6"/>
      <c r="D156" s="6"/>
      <c r="E156" s="6"/>
      <c r="F156" s="6"/>
      <c r="G156" s="7"/>
    </row>
    <row r="157" spans="1:7" ht="15" customHeight="1" x14ac:dyDescent="0.45">
      <c r="A157" s="6"/>
      <c r="B157" s="6"/>
      <c r="C157" s="6"/>
      <c r="D157" s="6"/>
      <c r="E157" s="6"/>
      <c r="F157" s="6"/>
      <c r="G157" s="7"/>
    </row>
    <row r="158" spans="1:7" ht="15" customHeight="1" x14ac:dyDescent="0.45">
      <c r="A158" s="6"/>
      <c r="B158" s="6"/>
      <c r="C158" s="6"/>
      <c r="D158" s="6"/>
      <c r="E158" s="6"/>
      <c r="F158" s="6"/>
      <c r="G158" s="7"/>
    </row>
    <row r="159" spans="1:7" ht="15" customHeight="1" x14ac:dyDescent="0.45">
      <c r="A159" s="6"/>
      <c r="B159" s="6"/>
      <c r="C159" s="6"/>
      <c r="D159" s="6"/>
      <c r="E159" s="6"/>
      <c r="F159" s="6"/>
      <c r="G159" s="7"/>
    </row>
    <row r="160" spans="1:7" ht="15" customHeight="1" x14ac:dyDescent="0.45">
      <c r="A160" s="6"/>
      <c r="B160" s="6"/>
      <c r="C160" s="6"/>
      <c r="D160" s="6"/>
      <c r="E160" s="6"/>
      <c r="F160" s="6"/>
      <c r="G160" s="7"/>
    </row>
    <row r="161" spans="1:7" ht="15" customHeight="1" x14ac:dyDescent="0.45">
      <c r="A161" s="6"/>
      <c r="B161" s="6"/>
      <c r="C161" s="6"/>
      <c r="D161" s="6"/>
      <c r="E161" s="6"/>
      <c r="F161" s="6"/>
      <c r="G161" s="7"/>
    </row>
    <row r="162" spans="1:7" ht="15" customHeight="1" x14ac:dyDescent="0.45">
      <c r="A162" s="6"/>
      <c r="B162" s="6"/>
      <c r="C162" s="6"/>
      <c r="D162" s="6"/>
      <c r="E162" s="6"/>
      <c r="F162" s="6"/>
      <c r="G162" s="7"/>
    </row>
    <row r="163" spans="1:7" ht="15" customHeight="1" x14ac:dyDescent="0.45">
      <c r="A163" s="6"/>
      <c r="B163" s="6"/>
      <c r="C163" s="6"/>
      <c r="D163" s="6"/>
      <c r="E163" s="6"/>
      <c r="F163" s="6"/>
      <c r="G163" s="7"/>
    </row>
    <row r="164" spans="1:7" ht="15" customHeight="1" x14ac:dyDescent="0.45">
      <c r="A164" s="6"/>
      <c r="B164" s="6"/>
      <c r="C164" s="6"/>
      <c r="D164" s="6"/>
      <c r="E164" s="6"/>
      <c r="F164" s="6"/>
      <c r="G164" s="7"/>
    </row>
    <row r="165" spans="1:7" ht="15" customHeight="1" x14ac:dyDescent="0.45">
      <c r="A165" s="6"/>
      <c r="B165" s="6"/>
      <c r="C165" s="6"/>
      <c r="D165" s="6"/>
      <c r="E165" s="6"/>
      <c r="F165" s="6"/>
      <c r="G165" s="7"/>
    </row>
    <row r="166" spans="1:7" ht="15" customHeight="1" x14ac:dyDescent="0.45">
      <c r="A166" s="6"/>
      <c r="B166" s="6"/>
      <c r="C166" s="6"/>
      <c r="D166" s="6"/>
      <c r="E166" s="6"/>
      <c r="F166" s="6"/>
      <c r="G166" s="7"/>
    </row>
    <row r="167" spans="1:7" ht="15" customHeight="1" x14ac:dyDescent="0.45">
      <c r="A167" s="6"/>
      <c r="B167" s="6"/>
      <c r="C167" s="6"/>
      <c r="D167" s="6"/>
      <c r="E167" s="6"/>
      <c r="F167" s="6"/>
      <c r="G167" s="7"/>
    </row>
    <row r="168" spans="1:7" ht="15" customHeight="1" x14ac:dyDescent="0.45">
      <c r="A168" s="6"/>
      <c r="B168" s="6"/>
      <c r="C168" s="6"/>
      <c r="D168" s="6"/>
      <c r="E168" s="6"/>
      <c r="F168" s="6"/>
      <c r="G168" s="7"/>
    </row>
    <row r="169" spans="1:7" ht="15" customHeight="1" x14ac:dyDescent="0.45">
      <c r="A169" s="6"/>
      <c r="B169" s="6"/>
      <c r="C169" s="6"/>
      <c r="D169" s="6"/>
      <c r="E169" s="6"/>
      <c r="F169" s="6"/>
      <c r="G169" s="7"/>
    </row>
    <row r="170" spans="1:7" ht="15" customHeight="1" x14ac:dyDescent="0.45">
      <c r="A170" s="6"/>
      <c r="B170" s="6"/>
      <c r="C170" s="6"/>
      <c r="D170" s="6"/>
      <c r="E170" s="6"/>
      <c r="F170" s="6"/>
      <c r="G170" s="7"/>
    </row>
    <row r="171" spans="1:7" ht="15" customHeight="1" x14ac:dyDescent="0.45">
      <c r="A171" s="6"/>
      <c r="B171" s="6"/>
      <c r="C171" s="6"/>
      <c r="D171" s="6"/>
      <c r="E171" s="6"/>
      <c r="F171" s="6"/>
      <c r="G171" s="7"/>
    </row>
    <row r="172" spans="1:7" ht="15" customHeight="1" x14ac:dyDescent="0.45">
      <c r="A172" s="6"/>
      <c r="B172" s="6"/>
      <c r="C172" s="6"/>
      <c r="D172" s="6"/>
      <c r="E172" s="6"/>
      <c r="F172" s="6"/>
      <c r="G172" s="7"/>
    </row>
    <row r="173" spans="1:7" ht="15" customHeight="1" x14ac:dyDescent="0.45">
      <c r="A173" s="6"/>
      <c r="B173" s="6"/>
      <c r="C173" s="6"/>
      <c r="D173" s="6"/>
      <c r="E173" s="6"/>
      <c r="F173" s="6"/>
      <c r="G173" s="7"/>
    </row>
    <row r="174" spans="1:7" ht="15" customHeight="1" x14ac:dyDescent="0.45">
      <c r="A174" s="6"/>
      <c r="B174" s="6"/>
      <c r="C174" s="6"/>
      <c r="D174" s="6"/>
      <c r="E174" s="6"/>
      <c r="F174" s="6"/>
      <c r="G174" s="7"/>
    </row>
    <row r="175" spans="1:7" ht="15" customHeight="1" x14ac:dyDescent="0.45">
      <c r="A175" s="6"/>
      <c r="B175" s="6"/>
      <c r="C175" s="6"/>
      <c r="D175" s="6"/>
      <c r="E175" s="6"/>
      <c r="F175" s="6"/>
      <c r="G175" s="7"/>
    </row>
    <row r="176" spans="1:7" ht="15" customHeight="1" x14ac:dyDescent="0.45">
      <c r="A176" s="6"/>
      <c r="B176" s="6"/>
      <c r="C176" s="6"/>
      <c r="D176" s="6"/>
      <c r="E176" s="6"/>
      <c r="F176" s="6"/>
      <c r="G176" s="7"/>
    </row>
    <row r="177" spans="1:7" ht="15" customHeight="1" x14ac:dyDescent="0.45">
      <c r="A177" s="6"/>
      <c r="B177" s="6"/>
      <c r="C177" s="6"/>
      <c r="D177" s="6"/>
      <c r="E177" s="6"/>
      <c r="F177" s="6"/>
      <c r="G177" s="7"/>
    </row>
    <row r="178" spans="1:7" ht="15" customHeight="1" x14ac:dyDescent="0.45">
      <c r="A178" s="6"/>
      <c r="B178" s="6"/>
      <c r="C178" s="6"/>
      <c r="D178" s="6"/>
      <c r="E178" s="6"/>
      <c r="F178" s="6"/>
      <c r="G178" s="7"/>
    </row>
    <row r="179" spans="1:7" ht="15" customHeight="1" x14ac:dyDescent="0.45">
      <c r="A179" s="6"/>
      <c r="B179" s="6"/>
      <c r="C179" s="6"/>
      <c r="D179" s="6"/>
      <c r="E179" s="6"/>
      <c r="F179" s="6"/>
      <c r="G179" s="7"/>
    </row>
    <row r="180" spans="1:7" ht="15" customHeight="1" x14ac:dyDescent="0.45">
      <c r="A180" s="6"/>
      <c r="B180" s="6"/>
      <c r="C180" s="6"/>
      <c r="D180" s="6"/>
      <c r="E180" s="6"/>
      <c r="F180" s="6"/>
      <c r="G180" s="7"/>
    </row>
    <row r="181" spans="1:7" ht="15" customHeight="1" x14ac:dyDescent="0.45">
      <c r="A181" s="6"/>
      <c r="B181" s="6"/>
      <c r="C181" s="6"/>
      <c r="D181" s="6"/>
      <c r="E181" s="6"/>
      <c r="F181" s="6"/>
      <c r="G181" s="7"/>
    </row>
    <row r="182" spans="1:7" ht="15" customHeight="1" x14ac:dyDescent="0.45">
      <c r="A182" s="6"/>
      <c r="B182" s="6"/>
      <c r="C182" s="6"/>
      <c r="D182" s="6"/>
      <c r="E182" s="6"/>
      <c r="F182" s="6"/>
      <c r="G182" s="7"/>
    </row>
    <row r="183" spans="1:7" ht="15" customHeight="1" x14ac:dyDescent="0.45">
      <c r="A183" s="6"/>
      <c r="B183" s="6"/>
      <c r="C183" s="6"/>
      <c r="D183" s="6"/>
      <c r="E183" s="6"/>
      <c r="F183" s="6"/>
      <c r="G183" s="7"/>
    </row>
    <row r="184" spans="1:7" ht="15" customHeight="1" x14ac:dyDescent="0.45">
      <c r="A184" s="6"/>
      <c r="B184" s="6"/>
      <c r="C184" s="6"/>
      <c r="D184" s="6"/>
      <c r="E184" s="6"/>
      <c r="F184" s="6"/>
      <c r="G184" s="7"/>
    </row>
    <row r="185" spans="1:7" ht="15" customHeight="1" x14ac:dyDescent="0.45">
      <c r="A185" s="6"/>
      <c r="B185" s="6"/>
      <c r="C185" s="6"/>
      <c r="D185" s="6"/>
      <c r="E185" s="6"/>
      <c r="F185" s="6"/>
      <c r="G185" s="7"/>
    </row>
    <row r="186" spans="1:7" ht="15" customHeight="1" x14ac:dyDescent="0.45">
      <c r="A186" s="6"/>
      <c r="B186" s="6"/>
      <c r="C186" s="6"/>
      <c r="D186" s="6"/>
      <c r="E186" s="6"/>
      <c r="F186" s="6"/>
      <c r="G186" s="7"/>
    </row>
    <row r="187" spans="1:7" ht="15" customHeight="1" x14ac:dyDescent="0.45">
      <c r="A187" s="6"/>
      <c r="B187" s="6"/>
      <c r="C187" s="6"/>
      <c r="D187" s="6"/>
      <c r="E187" s="6"/>
      <c r="F187" s="6"/>
      <c r="G187" s="7"/>
    </row>
    <row r="188" spans="1:7" ht="15" customHeight="1" x14ac:dyDescent="0.45">
      <c r="A188" s="6"/>
      <c r="B188" s="6"/>
      <c r="C188" s="6"/>
      <c r="D188" s="6"/>
      <c r="E188" s="6"/>
      <c r="F188" s="6"/>
      <c r="G188" s="7"/>
    </row>
    <row r="189" spans="1:7" ht="15" customHeight="1" x14ac:dyDescent="0.45">
      <c r="A189" s="6"/>
      <c r="B189" s="6"/>
      <c r="C189" s="6"/>
      <c r="D189" s="6"/>
      <c r="E189" s="6"/>
      <c r="F189" s="6"/>
      <c r="G189" s="7"/>
    </row>
    <row r="190" spans="1:7" ht="15" customHeight="1" x14ac:dyDescent="0.45">
      <c r="A190" s="6"/>
      <c r="B190" s="6"/>
      <c r="C190" s="6"/>
      <c r="D190" s="6"/>
      <c r="E190" s="6"/>
      <c r="F190" s="6"/>
      <c r="G190" s="7"/>
    </row>
    <row r="191" spans="1:7" ht="15" customHeight="1" x14ac:dyDescent="0.45">
      <c r="A191" s="6"/>
      <c r="B191" s="6"/>
      <c r="C191" s="6"/>
      <c r="D191" s="6"/>
      <c r="E191" s="6"/>
      <c r="F191" s="6"/>
      <c r="G191" s="7"/>
    </row>
    <row r="192" spans="1:7" ht="15" customHeight="1" x14ac:dyDescent="0.45">
      <c r="A192" s="6"/>
      <c r="B192" s="6"/>
      <c r="C192" s="6"/>
      <c r="D192" s="6"/>
      <c r="E192" s="6"/>
      <c r="F192" s="6"/>
      <c r="G192" s="7"/>
    </row>
    <row r="193" spans="1:7" ht="15" customHeight="1" x14ac:dyDescent="0.45">
      <c r="A193" s="6"/>
      <c r="B193" s="6"/>
      <c r="C193" s="6"/>
      <c r="D193" s="6"/>
      <c r="E193" s="6"/>
      <c r="F193" s="6"/>
      <c r="G193" s="7"/>
    </row>
    <row r="194" spans="1:7" ht="15" customHeight="1" x14ac:dyDescent="0.45">
      <c r="A194" s="6"/>
      <c r="B194" s="6"/>
      <c r="C194" s="6"/>
      <c r="D194" s="6"/>
      <c r="E194" s="6"/>
      <c r="F194" s="6"/>
      <c r="G194" s="7"/>
    </row>
    <row r="195" spans="1:7" ht="15" customHeight="1" x14ac:dyDescent="0.45">
      <c r="A195" s="6"/>
      <c r="B195" s="6"/>
      <c r="C195" s="6"/>
      <c r="D195" s="6"/>
      <c r="E195" s="6"/>
      <c r="F195" s="6"/>
      <c r="G195" s="7"/>
    </row>
    <row r="196" spans="1:7" ht="15" customHeight="1" x14ac:dyDescent="0.45">
      <c r="A196" s="6"/>
      <c r="B196" s="6"/>
      <c r="C196" s="6"/>
      <c r="D196" s="6"/>
      <c r="E196" s="6"/>
      <c r="F196" s="6"/>
      <c r="G196" s="7"/>
    </row>
    <row r="197" spans="1:7" ht="15" customHeight="1" x14ac:dyDescent="0.45">
      <c r="A197" s="6"/>
      <c r="B197" s="6"/>
      <c r="C197" s="6"/>
      <c r="D197" s="6"/>
      <c r="E197" s="6"/>
      <c r="F197" s="6"/>
      <c r="G197" s="7"/>
    </row>
    <row r="198" spans="1:7" ht="15" customHeight="1" x14ac:dyDescent="0.45">
      <c r="A198" s="6"/>
      <c r="B198" s="6"/>
      <c r="C198" s="6"/>
      <c r="D198" s="6"/>
      <c r="E198" s="6"/>
      <c r="F198" s="6"/>
      <c r="G198" s="7"/>
    </row>
    <row r="199" spans="1:7" ht="15" customHeight="1" x14ac:dyDescent="0.45">
      <c r="A199" s="6"/>
      <c r="B199" s="6"/>
      <c r="C199" s="6"/>
      <c r="D199" s="6"/>
      <c r="E199" s="6"/>
      <c r="F199" s="6"/>
      <c r="G199" s="7"/>
    </row>
    <row r="200" spans="1:7" ht="15" customHeight="1" x14ac:dyDescent="0.45">
      <c r="G200" s="7"/>
    </row>
  </sheetData>
  <mergeCells count="9">
    <mergeCell ref="I2:K4"/>
    <mergeCell ref="A4:F6"/>
    <mergeCell ref="I5:K6"/>
    <mergeCell ref="A9:C10"/>
    <mergeCell ref="A34:F34"/>
    <mergeCell ref="A3:F3"/>
    <mergeCell ref="A7:C8"/>
    <mergeCell ref="A33:F33"/>
    <mergeCell ref="A23:F32"/>
  </mergeCells>
  <hyperlinks>
    <hyperlink ref="A1" location="'Table of Contents'!A1" display="◄ Table of Contents" xr:uid="{00000000-0004-0000-0200-000000000000}"/>
  </hyperlinks>
  <pageMargins left="0.75" right="0.75" top="1" bottom="1" header="0.5" footer="0.5"/>
  <headerFooter>
    <oddHeader>&amp;R&amp;"Arial"&amp;10&amp;K000000 ECB-RESTRICTED&amp;1#_x000D_</oddHead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A0"/>
  </sheetPr>
  <dimension ref="A1:U200"/>
  <sheetViews>
    <sheetView topLeftCell="L3" zoomScale="85" zoomScaleNormal="85" workbookViewId="0">
      <selection activeCell="J25" sqref="J25"/>
    </sheetView>
  </sheetViews>
  <sheetFormatPr defaultRowHeight="14.25" x14ac:dyDescent="0.45"/>
  <cols>
    <col min="1" max="6" width="8.46484375" customWidth="1"/>
    <col min="7" max="7" width="3" customWidth="1"/>
    <col min="8" max="8" width="8.46484375" customWidth="1"/>
    <col min="9" max="9" width="6.265625" bestFit="1" customWidth="1"/>
    <col min="10" max="10" width="49.796875" bestFit="1" customWidth="1"/>
    <col min="11" max="11" width="53.265625" bestFit="1" customWidth="1"/>
    <col min="12" max="12" width="66.53125" style="11" bestFit="1" customWidth="1"/>
    <col min="13" max="13" width="8.46484375" customWidth="1"/>
    <col min="14" max="14" width="3" customWidth="1"/>
    <col min="15" max="15" width="8.46484375" customWidth="1"/>
    <col min="16" max="16" width="6.265625" bestFit="1" customWidth="1"/>
    <col min="17" max="17" width="52.796875" bestFit="1" customWidth="1"/>
    <col min="18" max="18" width="56.46484375" bestFit="1" customWidth="1"/>
    <col min="19" max="19" width="47.53125" style="11" bestFit="1" customWidth="1"/>
    <col min="20" max="20" width="8.46484375" customWidth="1"/>
    <col min="21" max="21" width="3" customWidth="1"/>
  </cols>
  <sheetData>
    <row r="1" spans="1:21" ht="15" customHeight="1" x14ac:dyDescent="0.45">
      <c r="A1" s="5" t="s">
        <v>40</v>
      </c>
      <c r="B1" s="6"/>
      <c r="C1" s="6"/>
      <c r="D1" s="6"/>
      <c r="E1" s="6"/>
      <c r="F1" s="6"/>
      <c r="G1" s="7"/>
      <c r="N1" s="7"/>
      <c r="U1" s="7"/>
    </row>
    <row r="2" spans="1:21" ht="15" customHeight="1" x14ac:dyDescent="0.45">
      <c r="A2" s="6"/>
      <c r="B2" s="6"/>
      <c r="C2" s="6"/>
      <c r="D2" s="6"/>
      <c r="E2" s="6"/>
      <c r="F2" s="6"/>
      <c r="G2" s="7"/>
      <c r="I2" s="63" t="str">
        <f>A7</f>
        <v>a) Ten-year government benchmark bond spreads</v>
      </c>
      <c r="J2" s="62"/>
      <c r="K2" s="62"/>
      <c r="N2" s="7"/>
      <c r="P2" s="63" t="str">
        <f>D7</f>
        <v>b) Redenomination risk premia</v>
      </c>
      <c r="Q2" s="62"/>
      <c r="R2" s="62"/>
      <c r="U2" s="7"/>
    </row>
    <row r="3" spans="1:21" ht="15" customHeight="1" x14ac:dyDescent="0.45">
      <c r="A3" s="72" t="s">
        <v>6</v>
      </c>
      <c r="B3" s="73"/>
      <c r="C3" s="73"/>
      <c r="D3" s="73"/>
      <c r="E3" s="73"/>
      <c r="F3" s="74"/>
      <c r="G3" s="7"/>
      <c r="I3" s="62"/>
      <c r="J3" s="62"/>
      <c r="K3" s="62"/>
      <c r="N3" s="7"/>
      <c r="P3" s="62"/>
      <c r="Q3" s="62"/>
      <c r="R3" s="62"/>
      <c r="U3" s="7"/>
    </row>
    <row r="4" spans="1:21" ht="15" customHeight="1" x14ac:dyDescent="0.45">
      <c r="A4" s="64" t="s">
        <v>7</v>
      </c>
      <c r="B4" s="65"/>
      <c r="C4" s="65"/>
      <c r="D4" s="65"/>
      <c r="E4" s="65"/>
      <c r="F4" s="66"/>
      <c r="G4" s="7"/>
      <c r="I4" s="62"/>
      <c r="J4" s="62"/>
      <c r="K4" s="62"/>
      <c r="N4" s="7"/>
      <c r="P4" s="62"/>
      <c r="Q4" s="62"/>
      <c r="R4" s="62"/>
      <c r="U4" s="7"/>
    </row>
    <row r="5" spans="1:21" ht="15" customHeight="1" x14ac:dyDescent="0.45">
      <c r="A5" s="67"/>
      <c r="B5" s="65"/>
      <c r="C5" s="65"/>
      <c r="D5" s="65"/>
      <c r="E5" s="65"/>
      <c r="F5" s="66"/>
      <c r="G5" s="7"/>
      <c r="I5" s="68" t="str">
        <f>A9</f>
        <v>(Q1 2015-Q4 2025; price/quantity-based indicator, percentage points)</v>
      </c>
      <c r="J5" s="62"/>
      <c r="K5" s="62"/>
      <c r="N5" s="7"/>
      <c r="P5" s="68" t="str">
        <f>D9</f>
        <v>(Q1 2015-Q4 2025; price/quantity-based indicator, basis points)</v>
      </c>
      <c r="Q5" s="62"/>
      <c r="R5" s="62"/>
      <c r="U5" s="7"/>
    </row>
    <row r="6" spans="1:21" ht="15" customHeight="1" x14ac:dyDescent="0.45">
      <c r="A6" s="67"/>
      <c r="B6" s="65"/>
      <c r="C6" s="65"/>
      <c r="D6" s="65"/>
      <c r="E6" s="65"/>
      <c r="F6" s="66"/>
      <c r="G6" s="7"/>
      <c r="I6" s="62"/>
      <c r="J6" s="62"/>
      <c r="K6" s="62"/>
      <c r="N6" s="7"/>
      <c r="P6" s="62"/>
      <c r="Q6" s="62"/>
      <c r="R6" s="62"/>
      <c r="U6" s="7"/>
    </row>
    <row r="7" spans="1:21" ht="15" customHeight="1" x14ac:dyDescent="0.45">
      <c r="A7" s="75" t="s">
        <v>42</v>
      </c>
      <c r="B7" s="65"/>
      <c r="C7" s="65"/>
      <c r="D7" s="81" t="s">
        <v>43</v>
      </c>
      <c r="E7" s="65"/>
      <c r="F7" s="66"/>
      <c r="G7" s="7"/>
      <c r="N7" s="7"/>
      <c r="U7" s="7"/>
    </row>
    <row r="8" spans="1:21" ht="26.25" customHeight="1" x14ac:dyDescent="0.45">
      <c r="A8" s="67"/>
      <c r="B8" s="65"/>
      <c r="C8" s="65"/>
      <c r="D8" s="65"/>
      <c r="E8" s="65"/>
      <c r="F8" s="66"/>
      <c r="G8" s="7"/>
      <c r="I8" s="41"/>
      <c r="J8" s="25" t="s">
        <v>104</v>
      </c>
      <c r="K8" s="25" t="s">
        <v>105</v>
      </c>
      <c r="L8" s="24" t="s">
        <v>107</v>
      </c>
      <c r="M8" s="11"/>
      <c r="N8" s="7"/>
      <c r="O8" s="11"/>
      <c r="P8" s="33"/>
      <c r="Q8" s="25" t="s">
        <v>104</v>
      </c>
      <c r="R8" s="25" t="s">
        <v>105</v>
      </c>
      <c r="S8" s="25" t="s">
        <v>106</v>
      </c>
      <c r="U8" s="7"/>
    </row>
    <row r="9" spans="1:21" ht="15" customHeight="1" x14ac:dyDescent="0.45">
      <c r="A9" s="79" t="s">
        <v>142</v>
      </c>
      <c r="B9" s="65"/>
      <c r="C9" s="65"/>
      <c r="D9" s="80" t="s">
        <v>143</v>
      </c>
      <c r="E9" s="65"/>
      <c r="F9" s="66"/>
      <c r="G9" s="7"/>
      <c r="I9" s="22">
        <v>2015</v>
      </c>
      <c r="J9" s="34">
        <v>0.40720000000000001</v>
      </c>
      <c r="K9" s="34">
        <v>0.34329999999999999</v>
      </c>
      <c r="L9" s="34">
        <v>1.248299241065979</v>
      </c>
      <c r="M9" s="11"/>
      <c r="N9" s="7"/>
      <c r="O9" s="11"/>
      <c r="P9" s="22">
        <v>2015</v>
      </c>
      <c r="Q9" s="35">
        <v>0.40720000000000001</v>
      </c>
      <c r="R9" s="35">
        <v>0.34329999999999999</v>
      </c>
      <c r="S9" s="35">
        <v>6.4631214141845703</v>
      </c>
      <c r="U9" s="7"/>
    </row>
    <row r="10" spans="1:21" ht="15" customHeight="1" x14ac:dyDescent="0.45">
      <c r="A10" s="67"/>
      <c r="B10" s="65"/>
      <c r="C10" s="65"/>
      <c r="D10" s="65"/>
      <c r="E10" s="65"/>
      <c r="F10" s="66"/>
      <c r="G10" s="7"/>
      <c r="I10" s="22">
        <v>2015</v>
      </c>
      <c r="J10" s="34">
        <v>0.43953333333333333</v>
      </c>
      <c r="K10" s="34">
        <v>0.316</v>
      </c>
      <c r="L10" s="34">
        <v>1.3512117862701416</v>
      </c>
      <c r="M10" s="11"/>
      <c r="N10" s="7"/>
      <c r="O10" s="11"/>
      <c r="P10" s="22">
        <v>2015</v>
      </c>
      <c r="Q10" s="35">
        <v>0.43953333333333333</v>
      </c>
      <c r="R10" s="35">
        <v>0.316</v>
      </c>
      <c r="S10" s="35">
        <v>5.2710795402526855</v>
      </c>
      <c r="U10" s="7"/>
    </row>
    <row r="11" spans="1:21" ht="15" customHeight="1" x14ac:dyDescent="0.45">
      <c r="A11" s="10"/>
      <c r="B11" s="8"/>
      <c r="C11" s="8"/>
      <c r="D11" s="8"/>
      <c r="E11" s="8"/>
      <c r="F11" s="9"/>
      <c r="G11" s="7"/>
      <c r="I11" s="22">
        <v>2015</v>
      </c>
      <c r="J11" s="34">
        <v>0.45929999999999999</v>
      </c>
      <c r="K11" s="34">
        <v>0.33860000000000001</v>
      </c>
      <c r="L11" s="34">
        <v>1.3489838838577271</v>
      </c>
      <c r="M11" s="11"/>
      <c r="N11" s="7"/>
      <c r="O11" s="11"/>
      <c r="P11" s="22">
        <v>2015</v>
      </c>
      <c r="Q11" s="35">
        <v>0.45929999999999999</v>
      </c>
      <c r="R11" s="35">
        <v>0.33860000000000001</v>
      </c>
      <c r="S11" s="35">
        <v>5.0272073745727539</v>
      </c>
      <c r="U11" s="7"/>
    </row>
    <row r="12" spans="1:21" ht="15" customHeight="1" x14ac:dyDescent="0.45">
      <c r="A12" s="10"/>
      <c r="B12" s="8"/>
      <c r="C12" s="8"/>
      <c r="D12" s="8"/>
      <c r="E12" s="8"/>
      <c r="F12" s="9"/>
      <c r="G12" s="7"/>
      <c r="I12" s="22">
        <v>2015</v>
      </c>
      <c r="J12" s="34">
        <v>0.46510000000000001</v>
      </c>
      <c r="K12" s="34">
        <v>0.30409999999999998</v>
      </c>
      <c r="L12" s="34">
        <v>1.1889970302581787</v>
      </c>
      <c r="M12" s="11"/>
      <c r="N12" s="7"/>
      <c r="O12" s="11"/>
      <c r="P12" s="22">
        <v>2015</v>
      </c>
      <c r="Q12" s="35">
        <v>0.46510000000000001</v>
      </c>
      <c r="R12" s="35">
        <v>0.30409999999999998</v>
      </c>
      <c r="S12" s="35">
        <v>4.8370175361633301</v>
      </c>
      <c r="U12" s="7"/>
    </row>
    <row r="13" spans="1:21" ht="15" customHeight="1" x14ac:dyDescent="0.45">
      <c r="A13" s="10"/>
      <c r="B13" s="8"/>
      <c r="C13" s="8"/>
      <c r="D13" s="8"/>
      <c r="E13" s="8"/>
      <c r="F13" s="9"/>
      <c r="G13" s="7"/>
      <c r="I13" s="22">
        <v>2016</v>
      </c>
      <c r="J13" s="34">
        <v>0.37646666666666667</v>
      </c>
      <c r="K13" s="34">
        <v>0.34910000000000002</v>
      </c>
      <c r="L13" s="34">
        <v>1.4685014486312866</v>
      </c>
      <c r="M13" s="11"/>
      <c r="N13" s="7"/>
      <c r="O13" s="11"/>
      <c r="P13" s="22">
        <v>2016</v>
      </c>
      <c r="Q13" s="35">
        <v>0.37646666666666667</v>
      </c>
      <c r="R13" s="35">
        <v>0.34910000000000002</v>
      </c>
      <c r="S13" s="35">
        <v>4.9807405471801758</v>
      </c>
      <c r="U13" s="7"/>
    </row>
    <row r="14" spans="1:21" ht="15" customHeight="1" x14ac:dyDescent="0.45">
      <c r="A14" s="10"/>
      <c r="B14" s="8"/>
      <c r="C14" s="8"/>
      <c r="D14" s="8"/>
      <c r="E14" s="8"/>
      <c r="F14" s="9"/>
      <c r="G14" s="7"/>
      <c r="I14" s="22">
        <v>2016</v>
      </c>
      <c r="J14" s="34">
        <v>0.35343333333333332</v>
      </c>
      <c r="K14" s="34">
        <v>0.27800000000000002</v>
      </c>
      <c r="L14" s="34">
        <v>1.4732837677001953</v>
      </c>
      <c r="M14" s="11"/>
      <c r="N14" s="7"/>
      <c r="O14" s="11"/>
      <c r="P14" s="22">
        <v>2016</v>
      </c>
      <c r="Q14" s="35">
        <v>0.35343333333333332</v>
      </c>
      <c r="R14" s="35">
        <v>0.27800000000000002</v>
      </c>
      <c r="S14" s="35">
        <v>5.4554939270019531</v>
      </c>
      <c r="U14" s="7"/>
    </row>
    <row r="15" spans="1:21" ht="15" customHeight="1" x14ac:dyDescent="0.45">
      <c r="A15" s="10"/>
      <c r="B15" s="8"/>
      <c r="C15" s="8"/>
      <c r="D15" s="8"/>
      <c r="E15" s="8"/>
      <c r="F15" s="9"/>
      <c r="G15" s="7"/>
      <c r="I15" s="22">
        <v>2016</v>
      </c>
      <c r="J15" s="34">
        <v>0.35420000000000001</v>
      </c>
      <c r="K15" s="34">
        <v>0.26650000000000001</v>
      </c>
      <c r="L15" s="34">
        <v>1.3725579977035522</v>
      </c>
      <c r="M15" s="11"/>
      <c r="N15" s="7"/>
      <c r="O15" s="11"/>
      <c r="P15" s="22">
        <v>2016</v>
      </c>
      <c r="Q15" s="35">
        <v>0.35420000000000001</v>
      </c>
      <c r="R15" s="35">
        <v>0.26650000000000001</v>
      </c>
      <c r="S15" s="35">
        <v>6.1083517074584961</v>
      </c>
      <c r="U15" s="7"/>
    </row>
    <row r="16" spans="1:21" ht="15" customHeight="1" x14ac:dyDescent="0.45">
      <c r="A16" s="10"/>
      <c r="B16" s="8"/>
      <c r="C16" s="8"/>
      <c r="D16" s="8"/>
      <c r="E16" s="8"/>
      <c r="F16" s="9"/>
      <c r="G16" s="7"/>
      <c r="I16" s="22">
        <v>2016</v>
      </c>
      <c r="J16" s="34">
        <v>0.44153333333333333</v>
      </c>
      <c r="K16" s="34">
        <v>0.2387</v>
      </c>
      <c r="L16" s="34">
        <v>1.29638671875</v>
      </c>
      <c r="M16" s="11"/>
      <c r="N16" s="7"/>
      <c r="O16" s="11"/>
      <c r="P16" s="22">
        <v>2016</v>
      </c>
      <c r="Q16" s="35">
        <v>0.44153333333333333</v>
      </c>
      <c r="R16" s="35">
        <v>0.2387</v>
      </c>
      <c r="S16" s="35">
        <v>6.8130712509155273</v>
      </c>
      <c r="U16" s="7"/>
    </row>
    <row r="17" spans="1:21" ht="15" customHeight="1" x14ac:dyDescent="0.45">
      <c r="A17" s="10"/>
      <c r="B17" s="8"/>
      <c r="C17" s="8"/>
      <c r="D17" s="8"/>
      <c r="E17" s="8"/>
      <c r="F17" s="9"/>
      <c r="G17" s="7"/>
      <c r="I17" s="22">
        <v>2017</v>
      </c>
      <c r="J17" s="34">
        <v>0.42370000000000002</v>
      </c>
      <c r="K17" s="34">
        <v>0.27489999999999998</v>
      </c>
      <c r="L17" s="34">
        <v>1.3763386011123657</v>
      </c>
      <c r="M17" s="11"/>
      <c r="N17" s="7"/>
      <c r="O17" s="11"/>
      <c r="P17" s="22">
        <v>2017</v>
      </c>
      <c r="Q17" s="35">
        <v>0.42370000000000002</v>
      </c>
      <c r="R17" s="35">
        <v>0.27489999999999998</v>
      </c>
      <c r="S17" s="35">
        <v>12.456809043884277</v>
      </c>
      <c r="U17" s="7"/>
    </row>
    <row r="18" spans="1:21" ht="15" customHeight="1" x14ac:dyDescent="0.45">
      <c r="A18" s="10"/>
      <c r="B18" s="8"/>
      <c r="C18" s="8"/>
      <c r="D18" s="8"/>
      <c r="E18" s="8"/>
      <c r="F18" s="9"/>
      <c r="G18" s="7"/>
      <c r="I18" s="22">
        <v>2017</v>
      </c>
      <c r="J18" s="34">
        <v>0.43730000000000002</v>
      </c>
      <c r="K18" s="34">
        <v>0.2727</v>
      </c>
      <c r="L18" s="34">
        <v>1.1829482316970825</v>
      </c>
      <c r="M18" s="11"/>
      <c r="N18" s="7"/>
      <c r="O18" s="11"/>
      <c r="P18" s="22">
        <v>2017</v>
      </c>
      <c r="Q18" s="35">
        <v>0.43730000000000002</v>
      </c>
      <c r="R18" s="35">
        <v>0.2727</v>
      </c>
      <c r="S18" s="35">
        <v>20.492891311645508</v>
      </c>
      <c r="U18" s="7"/>
    </row>
    <row r="19" spans="1:21" ht="15" customHeight="1" x14ac:dyDescent="0.45">
      <c r="A19" s="10"/>
      <c r="B19" s="8"/>
      <c r="C19" s="8"/>
      <c r="D19" s="8"/>
      <c r="E19" s="8"/>
      <c r="F19" s="9"/>
      <c r="G19" s="7"/>
      <c r="I19" s="22">
        <v>2017</v>
      </c>
      <c r="J19" s="34">
        <v>0.48859999999999998</v>
      </c>
      <c r="K19" s="34">
        <v>0.26579999999999998</v>
      </c>
      <c r="L19" s="34">
        <v>0.91912811994552612</v>
      </c>
      <c r="M19" s="11"/>
      <c r="N19" s="7"/>
      <c r="O19" s="11"/>
      <c r="P19" s="22">
        <v>2017</v>
      </c>
      <c r="Q19" s="35">
        <v>0.48859999999999998</v>
      </c>
      <c r="R19" s="35">
        <v>0.26579999999999998</v>
      </c>
      <c r="S19" s="35">
        <v>20.429763793945313</v>
      </c>
      <c r="U19" s="7"/>
    </row>
    <row r="20" spans="1:21" ht="15" customHeight="1" x14ac:dyDescent="0.45">
      <c r="A20" s="10"/>
      <c r="B20" s="8"/>
      <c r="C20" s="8"/>
      <c r="D20" s="8"/>
      <c r="E20" s="8"/>
      <c r="F20" s="9"/>
      <c r="G20" s="7"/>
      <c r="I20" s="22">
        <v>2017</v>
      </c>
      <c r="J20" s="34">
        <v>0.52450000000000008</v>
      </c>
      <c r="K20" s="34">
        <v>0.26029999999999998</v>
      </c>
      <c r="L20" s="34">
        <v>0.82831656932830811</v>
      </c>
      <c r="M20" s="11"/>
      <c r="N20" s="7"/>
      <c r="O20" s="11"/>
      <c r="P20" s="22">
        <v>2017</v>
      </c>
      <c r="Q20" s="35">
        <v>0.52450000000000008</v>
      </c>
      <c r="R20" s="35">
        <v>0.26029999999999998</v>
      </c>
      <c r="S20" s="35">
        <v>17.160411834716797</v>
      </c>
      <c r="U20" s="7"/>
    </row>
    <row r="21" spans="1:21" ht="15" customHeight="1" x14ac:dyDescent="0.45">
      <c r="A21" s="10"/>
      <c r="B21" s="8"/>
      <c r="C21" s="8"/>
      <c r="D21" s="8"/>
      <c r="E21" s="8"/>
      <c r="F21" s="9"/>
      <c r="G21" s="7"/>
      <c r="I21" s="22">
        <v>2018</v>
      </c>
      <c r="J21" s="34">
        <v>0.57903333333333329</v>
      </c>
      <c r="K21" s="34">
        <v>0.28039999999999998</v>
      </c>
      <c r="L21" s="34">
        <v>0.68831431865692139</v>
      </c>
      <c r="M21" s="11"/>
      <c r="N21" s="7"/>
      <c r="O21" s="11"/>
      <c r="P21" s="22">
        <v>2018</v>
      </c>
      <c r="Q21" s="35">
        <v>0.57903333333333329</v>
      </c>
      <c r="R21" s="35">
        <v>0.28039999999999998</v>
      </c>
      <c r="S21" s="35">
        <v>12.50105094909668</v>
      </c>
      <c r="U21" s="7"/>
    </row>
    <row r="22" spans="1:21" ht="15" customHeight="1" x14ac:dyDescent="0.45">
      <c r="A22" s="76" t="s">
        <v>44</v>
      </c>
      <c r="B22" s="65"/>
      <c r="C22" s="65"/>
      <c r="D22" s="65"/>
      <c r="E22" s="65"/>
      <c r="F22" s="66"/>
      <c r="G22" s="7"/>
      <c r="I22" s="22">
        <v>2018</v>
      </c>
      <c r="J22" s="34">
        <v>0.48859999999999998</v>
      </c>
      <c r="K22" s="34">
        <v>0.23369999999999999</v>
      </c>
      <c r="L22" s="34">
        <v>0.77992099523544312</v>
      </c>
      <c r="M22" s="11"/>
      <c r="N22" s="7"/>
      <c r="O22" s="11"/>
      <c r="P22" s="22">
        <v>2018</v>
      </c>
      <c r="Q22" s="35">
        <v>0.48859999999999998</v>
      </c>
      <c r="R22" s="35">
        <v>0.23369999999999999</v>
      </c>
      <c r="S22" s="35">
        <v>20.285774230957031</v>
      </c>
      <c r="U22" s="7"/>
    </row>
    <row r="23" spans="1:21" ht="15" customHeight="1" x14ac:dyDescent="0.45">
      <c r="A23" s="67"/>
      <c r="B23" s="65"/>
      <c r="C23" s="65"/>
      <c r="D23" s="65"/>
      <c r="E23" s="65"/>
      <c r="F23" s="66"/>
      <c r="G23" s="7"/>
      <c r="I23" s="22">
        <v>2018</v>
      </c>
      <c r="J23" s="34">
        <v>0.43926666666666669</v>
      </c>
      <c r="K23" s="34">
        <v>0.26550000000000001</v>
      </c>
      <c r="L23" s="34">
        <v>0.88369143009185791</v>
      </c>
      <c r="M23" s="11"/>
      <c r="N23" s="7"/>
      <c r="O23" s="11"/>
      <c r="P23" s="22">
        <v>2018</v>
      </c>
      <c r="Q23" s="35">
        <v>0.43926666666666669</v>
      </c>
      <c r="R23" s="35">
        <v>0.26550000000000001</v>
      </c>
      <c r="S23" s="35">
        <v>31.546262741088867</v>
      </c>
      <c r="U23" s="7"/>
    </row>
    <row r="24" spans="1:21" ht="15" customHeight="1" x14ac:dyDescent="0.45">
      <c r="A24" s="67"/>
      <c r="B24" s="65"/>
      <c r="C24" s="65"/>
      <c r="D24" s="65"/>
      <c r="E24" s="65"/>
      <c r="F24" s="66"/>
      <c r="G24" s="7"/>
      <c r="I24" s="22">
        <v>2018</v>
      </c>
      <c r="J24" s="34">
        <v>0.40743333333333331</v>
      </c>
      <c r="K24" s="34">
        <v>0.245</v>
      </c>
      <c r="L24" s="34">
        <v>1.0644036531448364</v>
      </c>
      <c r="M24" s="11"/>
      <c r="N24" s="7"/>
      <c r="O24" s="11"/>
      <c r="P24" s="22">
        <v>2018</v>
      </c>
      <c r="Q24" s="35">
        <v>0.40743333333333331</v>
      </c>
      <c r="R24" s="35">
        <v>0.245</v>
      </c>
      <c r="S24" s="35">
        <v>34.938758850097656</v>
      </c>
      <c r="U24" s="7"/>
    </row>
    <row r="25" spans="1:21" ht="15" customHeight="1" x14ac:dyDescent="0.45">
      <c r="A25" s="67"/>
      <c r="B25" s="65"/>
      <c r="C25" s="65"/>
      <c r="D25" s="65"/>
      <c r="E25" s="65"/>
      <c r="F25" s="66"/>
      <c r="G25" s="7"/>
      <c r="I25" s="22">
        <v>2019</v>
      </c>
      <c r="J25" s="34">
        <v>0.44733333333333336</v>
      </c>
      <c r="K25" s="34">
        <v>0.27800000000000002</v>
      </c>
      <c r="L25" s="34">
        <v>1.0388262271881104</v>
      </c>
      <c r="M25" s="11"/>
      <c r="N25" s="7"/>
      <c r="O25" s="11"/>
      <c r="P25" s="22">
        <v>2019</v>
      </c>
      <c r="Q25" s="35">
        <v>0.44733333333333336</v>
      </c>
      <c r="R25" s="35">
        <v>0.27800000000000002</v>
      </c>
      <c r="S25" s="35">
        <v>28.160312652587891</v>
      </c>
      <c r="U25" s="7"/>
    </row>
    <row r="26" spans="1:21" ht="15" customHeight="1" x14ac:dyDescent="0.45">
      <c r="A26" s="67"/>
      <c r="B26" s="65"/>
      <c r="C26" s="65"/>
      <c r="D26" s="65"/>
      <c r="E26" s="65"/>
      <c r="F26" s="66"/>
      <c r="G26" s="7"/>
      <c r="I26" s="22">
        <v>2019</v>
      </c>
      <c r="J26" s="34">
        <v>0.46349999999999997</v>
      </c>
      <c r="K26" s="34">
        <v>0.30220000000000002</v>
      </c>
      <c r="L26" s="34">
        <v>0.91121071577072144</v>
      </c>
      <c r="M26" s="11"/>
      <c r="N26" s="7"/>
      <c r="O26" s="11"/>
      <c r="P26" s="22">
        <v>2019</v>
      </c>
      <c r="Q26" s="35">
        <v>0.46349999999999997</v>
      </c>
      <c r="R26" s="35">
        <v>0.30220000000000002</v>
      </c>
      <c r="S26" s="35">
        <v>27.259574890136719</v>
      </c>
      <c r="U26" s="7"/>
    </row>
    <row r="27" spans="1:21" ht="15" customHeight="1" x14ac:dyDescent="0.45">
      <c r="A27" s="67"/>
      <c r="B27" s="65"/>
      <c r="C27" s="65"/>
      <c r="D27" s="65"/>
      <c r="E27" s="65"/>
      <c r="F27" s="66"/>
      <c r="G27" s="7"/>
      <c r="I27" s="22">
        <v>2019</v>
      </c>
      <c r="J27" s="34">
        <v>0.50826666666666664</v>
      </c>
      <c r="K27" s="34">
        <v>0.32740000000000002</v>
      </c>
      <c r="L27" s="34">
        <v>0.70190316438674927</v>
      </c>
      <c r="M27" s="11"/>
      <c r="N27" s="7"/>
      <c r="O27" s="11"/>
      <c r="P27" s="22">
        <v>2019</v>
      </c>
      <c r="Q27" s="35">
        <v>0.50826666666666664</v>
      </c>
      <c r="R27" s="35">
        <v>0.32740000000000002</v>
      </c>
      <c r="S27" s="35">
        <v>14.636423110961914</v>
      </c>
      <c r="U27" s="7"/>
    </row>
    <row r="28" spans="1:21" ht="15" customHeight="1" x14ac:dyDescent="0.45">
      <c r="A28" s="67"/>
      <c r="B28" s="65"/>
      <c r="C28" s="65"/>
      <c r="D28" s="65"/>
      <c r="E28" s="65"/>
      <c r="F28" s="66"/>
      <c r="G28" s="7"/>
      <c r="I28" s="22">
        <v>2019</v>
      </c>
      <c r="J28" s="34">
        <v>0.54553333333333331</v>
      </c>
      <c r="K28" s="34">
        <v>0.32500000000000001</v>
      </c>
      <c r="L28" s="34">
        <v>0.58952850103378296</v>
      </c>
      <c r="M28" s="11"/>
      <c r="N28" s="7"/>
      <c r="O28" s="11"/>
      <c r="P28" s="22">
        <v>2019</v>
      </c>
      <c r="Q28" s="35">
        <v>0.54553333333333331</v>
      </c>
      <c r="R28" s="35">
        <v>0.32500000000000001</v>
      </c>
      <c r="S28" s="35">
        <v>12.707971572875977</v>
      </c>
      <c r="U28" s="7"/>
    </row>
    <row r="29" spans="1:21" ht="15" customHeight="1" x14ac:dyDescent="0.45">
      <c r="A29" s="67"/>
      <c r="B29" s="65"/>
      <c r="C29" s="65"/>
      <c r="D29" s="65"/>
      <c r="E29" s="65"/>
      <c r="F29" s="66"/>
      <c r="G29" s="7"/>
      <c r="I29" s="22">
        <v>2020</v>
      </c>
      <c r="J29" s="34">
        <v>0.50979999999999992</v>
      </c>
      <c r="K29" s="34">
        <v>0.30690000000000001</v>
      </c>
      <c r="L29" s="34">
        <v>0.67261916399002075</v>
      </c>
      <c r="M29" s="11"/>
      <c r="N29" s="7"/>
      <c r="O29" s="11"/>
      <c r="P29" s="22">
        <v>2020</v>
      </c>
      <c r="Q29" s="35">
        <v>0.50979999999999992</v>
      </c>
      <c r="R29" s="35">
        <v>0.30690000000000001</v>
      </c>
      <c r="S29" s="35">
        <v>13.739827156066895</v>
      </c>
      <c r="U29" s="7"/>
    </row>
    <row r="30" spans="1:21" ht="15" customHeight="1" x14ac:dyDescent="0.45">
      <c r="A30" s="67"/>
      <c r="B30" s="65"/>
      <c r="C30" s="65"/>
      <c r="D30" s="65"/>
      <c r="E30" s="65"/>
      <c r="F30" s="66"/>
      <c r="G30" s="7"/>
      <c r="I30" s="22">
        <v>2020</v>
      </c>
      <c r="J30" s="34">
        <v>0.46179999999999999</v>
      </c>
      <c r="K30" s="34">
        <v>0.30230000000000001</v>
      </c>
      <c r="L30" s="34">
        <v>0.93977260589599609</v>
      </c>
      <c r="M30" s="11"/>
      <c r="N30" s="7"/>
      <c r="O30" s="11"/>
      <c r="P30" s="22">
        <v>2020</v>
      </c>
      <c r="Q30" s="35">
        <v>0.46179999999999999</v>
      </c>
      <c r="R30" s="35">
        <v>0.30230000000000001</v>
      </c>
      <c r="S30" s="35">
        <v>17.112678527832031</v>
      </c>
      <c r="U30" s="7"/>
    </row>
    <row r="31" spans="1:21" ht="15" customHeight="1" x14ac:dyDescent="0.45">
      <c r="A31" s="67"/>
      <c r="B31" s="65"/>
      <c r="C31" s="65"/>
      <c r="D31" s="65"/>
      <c r="E31" s="65"/>
      <c r="F31" s="66"/>
      <c r="G31" s="7"/>
      <c r="I31" s="22">
        <v>2020</v>
      </c>
      <c r="J31" s="34">
        <v>0.56130000000000002</v>
      </c>
      <c r="K31" s="34">
        <v>0.33500000000000002</v>
      </c>
      <c r="L31" s="34">
        <v>0.62694823741912842</v>
      </c>
      <c r="M31" s="11"/>
      <c r="N31" s="7"/>
      <c r="O31" s="11"/>
      <c r="P31" s="22">
        <v>2020</v>
      </c>
      <c r="Q31" s="35">
        <v>0.56130000000000002</v>
      </c>
      <c r="R31" s="35">
        <v>0.33500000000000002</v>
      </c>
      <c r="S31" s="35">
        <v>13.267951965332031</v>
      </c>
      <c r="U31" s="7"/>
    </row>
    <row r="32" spans="1:21" ht="15" customHeight="1" x14ac:dyDescent="0.45">
      <c r="A32" s="70" t="str">
        <f>HYPERLINK("https://www.ecb.europa.eu/press/fie/pdf/ecb.fieApril2026StatisticalAnnex.en.pdf","Statistical Annex")</f>
        <v>Statistical Annex</v>
      </c>
      <c r="B32" s="60"/>
      <c r="C32" s="60"/>
      <c r="D32" s="60"/>
      <c r="E32" s="60"/>
      <c r="F32" s="71"/>
      <c r="G32" s="7"/>
      <c r="I32" s="22">
        <v>2020</v>
      </c>
      <c r="J32" s="34">
        <v>0.59853333333333325</v>
      </c>
      <c r="K32" s="34">
        <v>0.3342</v>
      </c>
      <c r="L32" s="34">
        <v>0.51274025440216064</v>
      </c>
      <c r="M32" s="11"/>
      <c r="N32" s="7"/>
      <c r="O32" s="11"/>
      <c r="P32" s="22">
        <v>2020</v>
      </c>
      <c r="Q32" s="35">
        <v>0.59853333333333325</v>
      </c>
      <c r="R32" s="35">
        <v>0.3342</v>
      </c>
      <c r="S32" s="35">
        <v>10.553305625915527</v>
      </c>
      <c r="U32" s="7"/>
    </row>
    <row r="33" spans="1:21" ht="15" customHeight="1" x14ac:dyDescent="0.45">
      <c r="A33" s="70" t="str">
        <f>HYPERLINK("https://www.ecb.europa.eu/pub/pdf/scpwps/ecb.wp2319~3a5f3d0f70.en.pdf","Financial integration in Europe through the lens of composite indicators")</f>
        <v>Financial integration in Europe through the lens of composite indicators</v>
      </c>
      <c r="B33" s="60"/>
      <c r="C33" s="60"/>
      <c r="D33" s="60"/>
      <c r="E33" s="60"/>
      <c r="F33" s="71"/>
      <c r="G33" s="7"/>
      <c r="I33" s="22">
        <v>2021</v>
      </c>
      <c r="J33" s="34">
        <v>0.64300000000000013</v>
      </c>
      <c r="K33" s="34">
        <v>0.35389999999999999</v>
      </c>
      <c r="L33" s="34">
        <v>0.44818893074989319</v>
      </c>
      <c r="M33" s="11"/>
      <c r="N33" s="7"/>
      <c r="O33" s="11"/>
      <c r="P33" s="22">
        <v>2021</v>
      </c>
      <c r="Q33" s="35">
        <v>0.64300000000000013</v>
      </c>
      <c r="R33" s="35">
        <v>0.35389999999999999</v>
      </c>
      <c r="S33" s="35">
        <v>9.8884592056274414</v>
      </c>
      <c r="U33" s="7"/>
    </row>
    <row r="34" spans="1:21" ht="15" customHeight="1" x14ac:dyDescent="0.45">
      <c r="A34" s="6"/>
      <c r="B34" s="6"/>
      <c r="C34" s="6"/>
      <c r="D34" s="6"/>
      <c r="E34" s="6"/>
      <c r="F34" s="6"/>
      <c r="G34" s="7"/>
      <c r="I34" s="22">
        <v>2021</v>
      </c>
      <c r="J34" s="34">
        <v>0.67023333333333335</v>
      </c>
      <c r="K34" s="34">
        <v>0.36680000000000001</v>
      </c>
      <c r="L34" s="34">
        <v>0.46427842974662781</v>
      </c>
      <c r="M34" s="11"/>
      <c r="N34" s="7"/>
      <c r="O34" s="11"/>
      <c r="P34" s="22">
        <v>2021</v>
      </c>
      <c r="Q34" s="35">
        <v>0.67023333333333335</v>
      </c>
      <c r="R34" s="35">
        <v>0.36680000000000001</v>
      </c>
      <c r="S34" s="35">
        <v>10.827143669128418</v>
      </c>
      <c r="U34" s="7"/>
    </row>
    <row r="35" spans="1:21" ht="15" customHeight="1" x14ac:dyDescent="0.45">
      <c r="A35" s="6"/>
      <c r="B35" s="6"/>
      <c r="C35" s="6"/>
      <c r="D35" s="6"/>
      <c r="E35" s="6"/>
      <c r="F35" s="6"/>
      <c r="G35" s="7"/>
      <c r="I35" s="22">
        <v>2021</v>
      </c>
      <c r="J35" s="34">
        <v>0.64570000000000005</v>
      </c>
      <c r="K35" s="34">
        <v>0.36630000000000001</v>
      </c>
      <c r="L35" s="34">
        <v>0.46585842967033386</v>
      </c>
      <c r="M35" s="11"/>
      <c r="N35" s="7"/>
      <c r="O35" s="11"/>
      <c r="P35" s="22">
        <v>2021</v>
      </c>
      <c r="Q35" s="35">
        <v>0.64570000000000005</v>
      </c>
      <c r="R35" s="35">
        <v>0.36630000000000001</v>
      </c>
      <c r="S35" s="35">
        <v>9.553044319152832</v>
      </c>
      <c r="U35" s="7"/>
    </row>
    <row r="36" spans="1:21" ht="15" customHeight="1" x14ac:dyDescent="0.45">
      <c r="A36" s="6"/>
      <c r="B36" s="6"/>
      <c r="C36" s="6"/>
      <c r="D36" s="6"/>
      <c r="E36" s="6"/>
      <c r="F36" s="6"/>
      <c r="G36" s="7"/>
      <c r="I36" s="22">
        <v>2021</v>
      </c>
      <c r="J36" s="34">
        <v>0.62190000000000001</v>
      </c>
      <c r="K36" s="34">
        <v>0.34699999999999998</v>
      </c>
      <c r="L36" s="34">
        <v>0.53961914777755737</v>
      </c>
      <c r="M36" s="11"/>
      <c r="N36" s="7"/>
      <c r="O36" s="11"/>
      <c r="P36" s="22">
        <v>2021</v>
      </c>
      <c r="Q36" s="35">
        <v>0.62190000000000001</v>
      </c>
      <c r="R36" s="35">
        <v>0.34699999999999998</v>
      </c>
      <c r="S36" s="35">
        <v>11.115032196044922</v>
      </c>
      <c r="U36" s="7"/>
    </row>
    <row r="37" spans="1:21" ht="15" customHeight="1" x14ac:dyDescent="0.45">
      <c r="A37" s="6"/>
      <c r="B37" s="6"/>
      <c r="C37" s="6"/>
      <c r="D37" s="6"/>
      <c r="E37" s="6"/>
      <c r="F37" s="6"/>
      <c r="G37" s="7"/>
      <c r="I37" s="22">
        <v>2022</v>
      </c>
      <c r="J37" s="34">
        <v>0.6236666666666667</v>
      </c>
      <c r="K37" s="34">
        <v>0.33339999999999997</v>
      </c>
      <c r="L37" s="34">
        <v>0.70759141445159912</v>
      </c>
      <c r="M37" s="11"/>
      <c r="N37" s="7"/>
      <c r="O37" s="11"/>
      <c r="P37" s="22">
        <v>2022</v>
      </c>
      <c r="Q37" s="35">
        <v>0.6236666666666667</v>
      </c>
      <c r="R37" s="35">
        <v>0.33339999999999997</v>
      </c>
      <c r="S37" s="35">
        <v>14.919020652770996</v>
      </c>
      <c r="U37" s="7"/>
    </row>
    <row r="38" spans="1:21" ht="15" customHeight="1" x14ac:dyDescent="0.45">
      <c r="A38" s="6"/>
      <c r="B38" s="6"/>
      <c r="C38" s="6"/>
      <c r="D38" s="6"/>
      <c r="E38" s="6"/>
      <c r="F38" s="6"/>
      <c r="G38" s="7"/>
      <c r="I38" s="22">
        <v>2022</v>
      </c>
      <c r="J38" s="34">
        <v>0.59523333333333339</v>
      </c>
      <c r="K38" s="34">
        <v>0.30280000000000001</v>
      </c>
      <c r="L38" s="34">
        <v>0.935402512550354</v>
      </c>
      <c r="M38" s="11"/>
      <c r="N38" s="7"/>
      <c r="O38" s="11"/>
      <c r="P38" s="22">
        <v>2022</v>
      </c>
      <c r="Q38" s="35">
        <v>0.59523333333333339</v>
      </c>
      <c r="R38" s="35">
        <v>0.30280000000000001</v>
      </c>
      <c r="S38" s="35">
        <v>21.309597015380859</v>
      </c>
      <c r="U38" s="7"/>
    </row>
    <row r="39" spans="1:21" ht="15" customHeight="1" x14ac:dyDescent="0.45">
      <c r="A39" s="6"/>
      <c r="B39" s="6"/>
      <c r="C39" s="6"/>
      <c r="D39" s="6"/>
      <c r="E39" s="6"/>
      <c r="F39" s="6"/>
      <c r="G39" s="7"/>
      <c r="I39" s="22">
        <v>2022</v>
      </c>
      <c r="J39" s="34">
        <v>0.50323333333333331</v>
      </c>
      <c r="K39" s="34">
        <v>0.28010000000000002</v>
      </c>
      <c r="L39" s="34">
        <v>1.0791949033737183</v>
      </c>
      <c r="M39" s="11"/>
      <c r="N39" s="7"/>
      <c r="O39" s="11"/>
      <c r="P39" s="22">
        <v>2022</v>
      </c>
      <c r="Q39" s="35">
        <v>0.50323333333333331</v>
      </c>
      <c r="R39" s="35">
        <v>0.28010000000000002</v>
      </c>
      <c r="S39" s="35">
        <v>28.89410400390625</v>
      </c>
      <c r="U39" s="7"/>
    </row>
    <row r="40" spans="1:21" ht="15" customHeight="1" x14ac:dyDescent="0.45">
      <c r="A40" s="6"/>
      <c r="B40" s="6"/>
      <c r="C40" s="6"/>
      <c r="D40" s="6"/>
      <c r="E40" s="6"/>
      <c r="F40" s="6"/>
      <c r="G40" s="7"/>
      <c r="I40" s="22">
        <v>2022</v>
      </c>
      <c r="J40" s="34">
        <v>0.49113333333333326</v>
      </c>
      <c r="K40" s="34">
        <v>0.25790000000000002</v>
      </c>
      <c r="L40" s="34">
        <v>1.0884319543838501</v>
      </c>
      <c r="M40" s="11"/>
      <c r="N40" s="7"/>
      <c r="O40" s="11"/>
      <c r="P40" s="22">
        <v>2022</v>
      </c>
      <c r="Q40" s="35">
        <v>0.49113333333333326</v>
      </c>
      <c r="R40" s="35">
        <v>0.25790000000000002</v>
      </c>
      <c r="S40" s="35">
        <v>29.701011657714844</v>
      </c>
      <c r="U40" s="7"/>
    </row>
    <row r="41" spans="1:21" ht="15" customHeight="1" x14ac:dyDescent="0.45">
      <c r="A41" s="6"/>
      <c r="B41" s="6"/>
      <c r="C41" s="6"/>
      <c r="D41" s="6"/>
      <c r="E41" s="6"/>
      <c r="F41" s="6"/>
      <c r="G41" s="7"/>
      <c r="I41" s="22">
        <v>2023</v>
      </c>
      <c r="J41" s="34">
        <v>0.52760000000000007</v>
      </c>
      <c r="K41" s="34">
        <v>0.27189999999999998</v>
      </c>
      <c r="L41" s="34">
        <v>0.99237912893295288</v>
      </c>
      <c r="M41" s="11"/>
      <c r="N41" s="7"/>
      <c r="O41" s="11"/>
      <c r="P41" s="22">
        <v>2023</v>
      </c>
      <c r="Q41" s="35">
        <v>0.52760000000000007</v>
      </c>
      <c r="R41" s="35">
        <v>0.27189999999999998</v>
      </c>
      <c r="S41" s="35">
        <v>20.59575080871582</v>
      </c>
      <c r="U41" s="7"/>
    </row>
    <row r="42" spans="1:21" ht="15" customHeight="1" x14ac:dyDescent="0.45">
      <c r="A42" s="6"/>
      <c r="B42" s="6"/>
      <c r="C42" s="6"/>
      <c r="D42" s="6"/>
      <c r="E42" s="6"/>
      <c r="F42" s="6"/>
      <c r="G42" s="7"/>
      <c r="I42" s="22">
        <v>2023</v>
      </c>
      <c r="J42" s="34">
        <v>0.50190000000000001</v>
      </c>
      <c r="K42" s="34">
        <v>0.28520000000000001</v>
      </c>
      <c r="L42" s="34">
        <v>0.97045457363128662</v>
      </c>
      <c r="M42" s="11"/>
      <c r="N42" s="7"/>
      <c r="O42" s="11"/>
      <c r="P42" s="22">
        <v>2023</v>
      </c>
      <c r="Q42" s="35">
        <v>0.50190000000000001</v>
      </c>
      <c r="R42" s="35">
        <v>0.28520000000000001</v>
      </c>
      <c r="S42" s="35">
        <v>20.574192047119141</v>
      </c>
      <c r="U42" s="7"/>
    </row>
    <row r="43" spans="1:21" ht="15" customHeight="1" x14ac:dyDescent="0.45">
      <c r="A43" s="6"/>
      <c r="B43" s="6"/>
      <c r="C43" s="6"/>
      <c r="D43" s="6"/>
      <c r="E43" s="6"/>
      <c r="F43" s="6"/>
      <c r="G43" s="7"/>
      <c r="I43" s="22">
        <v>2023</v>
      </c>
      <c r="J43" s="34">
        <v>0.5222</v>
      </c>
      <c r="K43" s="34">
        <v>0.29010000000000002</v>
      </c>
      <c r="L43" s="34">
        <v>0.90309929847717285</v>
      </c>
      <c r="M43" s="11"/>
      <c r="N43" s="7"/>
      <c r="O43" s="11"/>
      <c r="P43" s="22">
        <v>2023</v>
      </c>
      <c r="Q43" s="35">
        <v>0.5222</v>
      </c>
      <c r="R43" s="35">
        <v>0.29010000000000002</v>
      </c>
      <c r="S43" s="35">
        <v>18.888999938964844</v>
      </c>
      <c r="U43" s="7"/>
    </row>
    <row r="44" spans="1:21" ht="15" customHeight="1" x14ac:dyDescent="0.45">
      <c r="A44" s="6"/>
      <c r="B44" s="6"/>
      <c r="C44" s="6"/>
      <c r="D44" s="6"/>
      <c r="E44" s="6"/>
      <c r="F44" s="6"/>
      <c r="G44" s="7"/>
      <c r="I44" s="22">
        <v>2023</v>
      </c>
      <c r="J44" s="34">
        <v>0.53593333333333326</v>
      </c>
      <c r="K44" s="34">
        <v>0.317</v>
      </c>
      <c r="L44" s="34">
        <v>0.88830304145812988</v>
      </c>
      <c r="M44" s="11"/>
      <c r="N44" s="7"/>
      <c r="O44" s="11"/>
      <c r="P44" s="22">
        <v>2023</v>
      </c>
      <c r="Q44" s="35">
        <v>0.53593333333333326</v>
      </c>
      <c r="R44" s="35">
        <v>0.317</v>
      </c>
      <c r="S44" s="35">
        <v>18.429834365844727</v>
      </c>
      <c r="U44" s="7"/>
    </row>
    <row r="45" spans="1:21" ht="15" customHeight="1" x14ac:dyDescent="0.45">
      <c r="A45" s="6"/>
      <c r="B45" s="6"/>
      <c r="C45" s="6"/>
      <c r="D45" s="6"/>
      <c r="E45" s="6"/>
      <c r="F45" s="6"/>
      <c r="G45" s="7"/>
      <c r="I45" s="22">
        <v>2024</v>
      </c>
      <c r="J45" s="34">
        <v>0.57909999999999995</v>
      </c>
      <c r="K45" s="34">
        <v>0.34560000000000002</v>
      </c>
      <c r="L45" s="34">
        <v>0.77091509103775024</v>
      </c>
      <c r="M45" s="11"/>
      <c r="N45" s="7"/>
      <c r="O45" s="11"/>
      <c r="P45" s="22">
        <v>2024</v>
      </c>
      <c r="Q45" s="35">
        <v>0.57909999999999995</v>
      </c>
      <c r="R45" s="35">
        <v>0.34560000000000002</v>
      </c>
      <c r="S45" s="35">
        <v>13.966802597045898</v>
      </c>
      <c r="U45" s="7"/>
    </row>
    <row r="46" spans="1:21" ht="15" customHeight="1" x14ac:dyDescent="0.45">
      <c r="A46" s="6"/>
      <c r="B46" s="6"/>
      <c r="C46" s="6"/>
      <c r="D46" s="6"/>
      <c r="E46" s="6"/>
      <c r="F46" s="6"/>
      <c r="G46" s="7"/>
      <c r="I46" s="22">
        <v>2024</v>
      </c>
      <c r="J46" s="34">
        <v>0.58876666666666677</v>
      </c>
      <c r="K46" s="34">
        <v>0.35170000000000001</v>
      </c>
      <c r="L46" s="34">
        <v>0.72217375040054321</v>
      </c>
      <c r="M46" s="11"/>
      <c r="N46" s="7"/>
      <c r="O46" s="11"/>
      <c r="P46" s="22">
        <v>2024</v>
      </c>
      <c r="Q46" s="35">
        <v>0.58876666666666677</v>
      </c>
      <c r="R46" s="35">
        <v>0.35170000000000001</v>
      </c>
      <c r="S46" s="35">
        <v>11.945827484130859</v>
      </c>
      <c r="U46" s="7"/>
    </row>
    <row r="47" spans="1:21" ht="15" customHeight="1" x14ac:dyDescent="0.45">
      <c r="A47" s="6"/>
      <c r="B47" s="6"/>
      <c r="C47" s="6"/>
      <c r="D47" s="6"/>
      <c r="E47" s="6"/>
      <c r="F47" s="6"/>
      <c r="G47" s="7"/>
      <c r="I47" s="22">
        <v>2024</v>
      </c>
      <c r="J47" s="34">
        <v>0.61529999999999996</v>
      </c>
      <c r="K47" s="34">
        <v>0.39050000000000001</v>
      </c>
      <c r="L47" s="34">
        <v>0.73534846305847168</v>
      </c>
      <c r="M47" s="11"/>
      <c r="N47" s="7"/>
      <c r="O47" s="11"/>
      <c r="P47" s="22">
        <v>2024</v>
      </c>
      <c r="Q47" s="35">
        <v>0.61529999999999996</v>
      </c>
      <c r="R47" s="35">
        <v>0.39050000000000001</v>
      </c>
      <c r="S47" s="35">
        <v>12.509297370910645</v>
      </c>
      <c r="U47" s="7"/>
    </row>
    <row r="48" spans="1:21" ht="15" customHeight="1" x14ac:dyDescent="0.45">
      <c r="A48" s="6"/>
      <c r="B48" s="6"/>
      <c r="C48" s="6"/>
      <c r="D48" s="6"/>
      <c r="E48" s="6"/>
      <c r="F48" s="6"/>
      <c r="G48" s="7"/>
      <c r="I48" s="22">
        <v>2024</v>
      </c>
      <c r="J48" s="34">
        <v>0.6458666666666667</v>
      </c>
      <c r="K48" s="34">
        <v>0.40210000000000001</v>
      </c>
      <c r="L48" s="34">
        <v>0.6601136326789856</v>
      </c>
      <c r="M48" s="11"/>
      <c r="N48" s="7"/>
      <c r="O48" s="11"/>
      <c r="P48" s="22">
        <v>2024</v>
      </c>
      <c r="Q48" s="35">
        <v>0.6458666666666667</v>
      </c>
      <c r="R48" s="35">
        <v>0.40210000000000001</v>
      </c>
      <c r="S48" s="35">
        <v>10.276928901672363</v>
      </c>
      <c r="U48" s="7"/>
    </row>
    <row r="49" spans="1:21" ht="15" customHeight="1" x14ac:dyDescent="0.45">
      <c r="A49" s="6"/>
      <c r="B49" s="6"/>
      <c r="C49" s="6"/>
      <c r="D49" s="6"/>
      <c r="E49" s="6"/>
      <c r="F49" s="6"/>
      <c r="G49" s="7"/>
      <c r="I49" s="22">
        <v>2025</v>
      </c>
      <c r="J49" s="34">
        <v>0.68066666666666664</v>
      </c>
      <c r="K49" s="34">
        <v>0.42149999999999999</v>
      </c>
      <c r="L49" s="34">
        <v>0.56596380472183228</v>
      </c>
      <c r="M49" s="11"/>
      <c r="N49" s="7"/>
      <c r="O49" s="11"/>
      <c r="P49" s="22">
        <v>2025</v>
      </c>
      <c r="Q49" s="35">
        <v>0.68066666666666664</v>
      </c>
      <c r="R49" s="35">
        <v>0.42149999999999999</v>
      </c>
      <c r="S49" s="35">
        <v>9.5081167221069336</v>
      </c>
      <c r="U49" s="7"/>
    </row>
    <row r="50" spans="1:21" ht="15" customHeight="1" x14ac:dyDescent="0.45">
      <c r="A50" s="6"/>
      <c r="B50" s="6"/>
      <c r="C50" s="6"/>
      <c r="D50" s="6"/>
      <c r="E50" s="6"/>
      <c r="F50" s="6"/>
      <c r="G50" s="7"/>
      <c r="I50" s="22">
        <v>2025</v>
      </c>
      <c r="J50" s="34">
        <v>0.69173333333333342</v>
      </c>
      <c r="K50" s="34">
        <v>0.438</v>
      </c>
      <c r="L50" s="34">
        <v>0.57217872142791748</v>
      </c>
      <c r="M50" s="11"/>
      <c r="N50" s="7"/>
      <c r="O50" s="11"/>
      <c r="P50" s="22">
        <v>2025</v>
      </c>
      <c r="Q50" s="35">
        <v>0.69173333333333342</v>
      </c>
      <c r="R50" s="35">
        <v>0.438</v>
      </c>
      <c r="S50" s="35">
        <v>9.7805404663085938</v>
      </c>
      <c r="U50" s="7"/>
    </row>
    <row r="51" spans="1:21" ht="15" customHeight="1" x14ac:dyDescent="0.45">
      <c r="A51" s="6"/>
      <c r="B51" s="6"/>
      <c r="C51" s="6"/>
      <c r="D51" s="6"/>
      <c r="E51" s="6"/>
      <c r="F51" s="6"/>
      <c r="G51" s="7"/>
      <c r="I51" s="22">
        <v>2025</v>
      </c>
      <c r="J51" s="34">
        <v>0.67559999999999987</v>
      </c>
      <c r="K51" s="34">
        <v>0.46589999999999998</v>
      </c>
      <c r="L51" s="34">
        <v>0.50079786777496338</v>
      </c>
      <c r="M51" s="11"/>
      <c r="N51" s="7"/>
      <c r="O51" s="11"/>
      <c r="P51" s="22">
        <v>2025</v>
      </c>
      <c r="Q51" s="35">
        <v>0.67559999999999987</v>
      </c>
      <c r="R51" s="35">
        <v>0.46589999999999998</v>
      </c>
      <c r="S51" s="35">
        <v>7.7266016006469727</v>
      </c>
      <c r="U51" s="7"/>
    </row>
    <row r="52" spans="1:21" ht="15" customHeight="1" x14ac:dyDescent="0.45">
      <c r="A52" s="6"/>
      <c r="B52" s="6"/>
      <c r="C52" s="6"/>
      <c r="D52" s="6"/>
      <c r="E52" s="6"/>
      <c r="F52" s="6"/>
      <c r="G52" s="7"/>
      <c r="I52" s="22">
        <v>2025</v>
      </c>
      <c r="J52" s="34">
        <v>0.68413333333333337</v>
      </c>
      <c r="K52" s="34">
        <v>0.49130000000000001</v>
      </c>
      <c r="L52" s="34">
        <v>0.46430781483650208</v>
      </c>
      <c r="M52" s="11"/>
      <c r="N52" s="7"/>
      <c r="O52" s="11"/>
      <c r="P52" s="22">
        <v>2025</v>
      </c>
      <c r="Q52" s="35">
        <v>0.68413333333333337</v>
      </c>
      <c r="R52" s="35">
        <v>0.49130000000000001</v>
      </c>
      <c r="S52" s="35">
        <v>6.671332836151123</v>
      </c>
      <c r="U52" s="7"/>
    </row>
    <row r="53" spans="1:21" ht="15" customHeight="1" x14ac:dyDescent="0.45">
      <c r="A53" s="6"/>
      <c r="B53" s="6"/>
      <c r="C53" s="6"/>
      <c r="D53" s="6"/>
      <c r="E53" s="6"/>
      <c r="F53" s="6"/>
      <c r="G53" s="7"/>
      <c r="H53" s="11"/>
      <c r="I53" s="11"/>
      <c r="J53" s="11"/>
      <c r="K53" s="11"/>
      <c r="M53" s="11"/>
      <c r="N53" s="7"/>
      <c r="O53" s="11"/>
      <c r="U53" s="7"/>
    </row>
    <row r="54" spans="1:21" ht="15" customHeight="1" x14ac:dyDescent="0.45">
      <c r="A54" s="6"/>
      <c r="B54" s="6"/>
      <c r="C54" s="6"/>
      <c r="D54" s="6"/>
      <c r="E54" s="6"/>
      <c r="F54" s="6"/>
      <c r="G54" s="7"/>
      <c r="N54" s="7"/>
      <c r="U54" s="7"/>
    </row>
    <row r="55" spans="1:21" ht="15" customHeight="1" x14ac:dyDescent="0.45">
      <c r="A55" s="6"/>
      <c r="B55" s="6"/>
      <c r="C55" s="6"/>
      <c r="D55" s="6"/>
      <c r="E55" s="6"/>
      <c r="F55" s="6"/>
      <c r="G55" s="7"/>
      <c r="N55" s="7"/>
      <c r="U55" s="7"/>
    </row>
    <row r="56" spans="1:21" ht="15" customHeight="1" x14ac:dyDescent="0.45">
      <c r="A56" s="6"/>
      <c r="B56" s="6"/>
      <c r="C56" s="6"/>
      <c r="D56" s="6"/>
      <c r="E56" s="6"/>
      <c r="F56" s="6"/>
      <c r="G56" s="7"/>
      <c r="N56" s="7"/>
      <c r="U56" s="7"/>
    </row>
    <row r="57" spans="1:21" ht="15" customHeight="1" x14ac:dyDescent="0.45">
      <c r="A57" s="6"/>
      <c r="B57" s="6"/>
      <c r="C57" s="6"/>
      <c r="D57" s="6"/>
      <c r="E57" s="6"/>
      <c r="F57" s="6"/>
      <c r="G57" s="7"/>
      <c r="N57" s="7"/>
      <c r="U57" s="7"/>
    </row>
    <row r="58" spans="1:21" ht="15" customHeight="1" x14ac:dyDescent="0.45">
      <c r="A58" s="6"/>
      <c r="B58" s="6"/>
      <c r="C58" s="6"/>
      <c r="D58" s="6"/>
      <c r="E58" s="6"/>
      <c r="F58" s="6"/>
      <c r="G58" s="7"/>
      <c r="N58" s="7"/>
      <c r="U58" s="7"/>
    </row>
    <row r="59" spans="1:21" ht="15" customHeight="1" x14ac:dyDescent="0.45">
      <c r="A59" s="6"/>
      <c r="B59" s="6"/>
      <c r="C59" s="6"/>
      <c r="D59" s="6"/>
      <c r="E59" s="6"/>
      <c r="F59" s="6"/>
      <c r="G59" s="7"/>
      <c r="N59" s="7"/>
      <c r="U59" s="7"/>
    </row>
    <row r="60" spans="1:21" ht="15" customHeight="1" x14ac:dyDescent="0.45">
      <c r="A60" s="6"/>
      <c r="B60" s="6"/>
      <c r="C60" s="6"/>
      <c r="D60" s="6"/>
      <c r="E60" s="6"/>
      <c r="F60" s="6"/>
      <c r="G60" s="7"/>
      <c r="N60" s="7"/>
      <c r="U60" s="7"/>
    </row>
    <row r="61" spans="1:21" ht="15" customHeight="1" x14ac:dyDescent="0.45">
      <c r="A61" s="6"/>
      <c r="B61" s="6"/>
      <c r="C61" s="6"/>
      <c r="D61" s="6"/>
      <c r="E61" s="6"/>
      <c r="F61" s="6"/>
      <c r="G61" s="7"/>
      <c r="N61" s="7"/>
      <c r="U61" s="7"/>
    </row>
    <row r="62" spans="1:21" ht="15" customHeight="1" x14ac:dyDescent="0.45">
      <c r="A62" s="6"/>
      <c r="B62" s="6"/>
      <c r="C62" s="6"/>
      <c r="D62" s="6"/>
      <c r="E62" s="6"/>
      <c r="F62" s="6"/>
      <c r="G62" s="7"/>
      <c r="N62" s="7"/>
      <c r="U62" s="7"/>
    </row>
    <row r="63" spans="1:21" ht="15" customHeight="1" x14ac:dyDescent="0.45">
      <c r="A63" s="6"/>
      <c r="B63" s="6"/>
      <c r="C63" s="6"/>
      <c r="D63" s="6"/>
      <c r="E63" s="6"/>
      <c r="F63" s="6"/>
      <c r="G63" s="7"/>
      <c r="N63" s="7"/>
      <c r="U63" s="7"/>
    </row>
    <row r="64" spans="1:21" ht="15" customHeight="1" x14ac:dyDescent="0.45">
      <c r="A64" s="6"/>
      <c r="B64" s="6"/>
      <c r="C64" s="6"/>
      <c r="D64" s="6"/>
      <c r="E64" s="6"/>
      <c r="F64" s="6"/>
      <c r="G64" s="7"/>
      <c r="N64" s="7"/>
      <c r="U64" s="7"/>
    </row>
    <row r="65" spans="1:21" ht="15" customHeight="1" x14ac:dyDescent="0.45">
      <c r="A65" s="6"/>
      <c r="B65" s="6"/>
      <c r="C65" s="6"/>
      <c r="D65" s="6"/>
      <c r="E65" s="6"/>
      <c r="F65" s="6"/>
      <c r="G65" s="7"/>
      <c r="N65" s="7"/>
      <c r="U65" s="7"/>
    </row>
    <row r="66" spans="1:21" ht="15" customHeight="1" x14ac:dyDescent="0.45">
      <c r="A66" s="6"/>
      <c r="B66" s="6"/>
      <c r="C66" s="6"/>
      <c r="D66" s="6"/>
      <c r="E66" s="6"/>
      <c r="F66" s="6"/>
      <c r="G66" s="7"/>
      <c r="N66" s="7"/>
      <c r="U66" s="7"/>
    </row>
    <row r="67" spans="1:21" ht="15" customHeight="1" x14ac:dyDescent="0.45">
      <c r="A67" s="6"/>
      <c r="B67" s="6"/>
      <c r="C67" s="6"/>
      <c r="D67" s="6"/>
      <c r="E67" s="6"/>
      <c r="F67" s="6"/>
      <c r="G67" s="7"/>
      <c r="N67" s="7"/>
      <c r="U67" s="7"/>
    </row>
    <row r="68" spans="1:21" ht="15" customHeight="1" x14ac:dyDescent="0.45">
      <c r="A68" s="6"/>
      <c r="B68" s="6"/>
      <c r="C68" s="6"/>
      <c r="D68" s="6"/>
      <c r="E68" s="6"/>
      <c r="F68" s="6"/>
      <c r="G68" s="7"/>
      <c r="N68" s="7"/>
      <c r="U68" s="7"/>
    </row>
    <row r="69" spans="1:21" ht="15" customHeight="1" x14ac:dyDescent="0.45">
      <c r="A69" s="6"/>
      <c r="B69" s="6"/>
      <c r="C69" s="6"/>
      <c r="D69" s="6"/>
      <c r="E69" s="6"/>
      <c r="F69" s="6"/>
      <c r="G69" s="7"/>
      <c r="N69" s="7"/>
      <c r="U69" s="7"/>
    </row>
    <row r="70" spans="1:21" ht="15" customHeight="1" x14ac:dyDescent="0.45">
      <c r="A70" s="6"/>
      <c r="B70" s="6"/>
      <c r="C70" s="6"/>
      <c r="D70" s="6"/>
      <c r="E70" s="6"/>
      <c r="F70" s="6"/>
      <c r="G70" s="7"/>
      <c r="N70" s="7"/>
      <c r="U70" s="7"/>
    </row>
    <row r="71" spans="1:21" ht="15" customHeight="1" x14ac:dyDescent="0.45">
      <c r="A71" s="6"/>
      <c r="B71" s="6"/>
      <c r="C71" s="6"/>
      <c r="D71" s="6"/>
      <c r="E71" s="6"/>
      <c r="F71" s="6"/>
      <c r="G71" s="7"/>
      <c r="N71" s="7"/>
      <c r="U71" s="7"/>
    </row>
    <row r="72" spans="1:21" ht="15" customHeight="1" x14ac:dyDescent="0.45">
      <c r="A72" s="6"/>
      <c r="B72" s="6"/>
      <c r="C72" s="6"/>
      <c r="D72" s="6"/>
      <c r="E72" s="6"/>
      <c r="F72" s="6"/>
      <c r="G72" s="7"/>
      <c r="N72" s="7"/>
      <c r="U72" s="7"/>
    </row>
    <row r="73" spans="1:21" ht="15" customHeight="1" x14ac:dyDescent="0.45">
      <c r="A73" s="6"/>
      <c r="B73" s="6"/>
      <c r="C73" s="6"/>
      <c r="D73" s="6"/>
      <c r="E73" s="6"/>
      <c r="F73" s="6"/>
      <c r="G73" s="7"/>
      <c r="N73" s="7"/>
      <c r="U73" s="7"/>
    </row>
    <row r="74" spans="1:21" ht="15" customHeight="1" x14ac:dyDescent="0.45">
      <c r="A74" s="6"/>
      <c r="B74" s="6"/>
      <c r="C74" s="6"/>
      <c r="D74" s="6"/>
      <c r="E74" s="6"/>
      <c r="F74" s="6"/>
      <c r="G74" s="7"/>
      <c r="N74" s="7"/>
      <c r="U74" s="7"/>
    </row>
    <row r="75" spans="1:21" ht="15" customHeight="1" x14ac:dyDescent="0.45">
      <c r="A75" s="6"/>
      <c r="B75" s="6"/>
      <c r="C75" s="6"/>
      <c r="D75" s="6"/>
      <c r="E75" s="6"/>
      <c r="F75" s="6"/>
      <c r="G75" s="7"/>
      <c r="N75" s="7"/>
      <c r="U75" s="7"/>
    </row>
    <row r="76" spans="1:21" ht="15" customHeight="1" x14ac:dyDescent="0.45">
      <c r="A76" s="6"/>
      <c r="B76" s="6"/>
      <c r="C76" s="6"/>
      <c r="D76" s="6"/>
      <c r="E76" s="6"/>
      <c r="F76" s="6"/>
      <c r="G76" s="7"/>
      <c r="N76" s="7"/>
      <c r="U76" s="7"/>
    </row>
    <row r="77" spans="1:21" ht="15" customHeight="1" x14ac:dyDescent="0.45">
      <c r="A77" s="6"/>
      <c r="B77" s="6"/>
      <c r="C77" s="6"/>
      <c r="D77" s="6"/>
      <c r="E77" s="6"/>
      <c r="F77" s="6"/>
      <c r="G77" s="7"/>
      <c r="N77" s="7"/>
      <c r="U77" s="7"/>
    </row>
    <row r="78" spans="1:21" ht="15" customHeight="1" x14ac:dyDescent="0.45">
      <c r="A78" s="6"/>
      <c r="B78" s="6"/>
      <c r="C78" s="6"/>
      <c r="D78" s="6"/>
      <c r="E78" s="6"/>
      <c r="F78" s="6"/>
      <c r="G78" s="7"/>
      <c r="N78" s="7"/>
      <c r="U78" s="7"/>
    </row>
    <row r="79" spans="1:21" ht="15" customHeight="1" x14ac:dyDescent="0.45">
      <c r="A79" s="6"/>
      <c r="B79" s="6"/>
      <c r="C79" s="6"/>
      <c r="D79" s="6"/>
      <c r="E79" s="6"/>
      <c r="F79" s="6"/>
      <c r="G79" s="7"/>
      <c r="N79" s="7"/>
      <c r="U79" s="7"/>
    </row>
    <row r="80" spans="1:21" ht="15" customHeight="1" x14ac:dyDescent="0.45">
      <c r="A80" s="6"/>
      <c r="B80" s="6"/>
      <c r="C80" s="6"/>
      <c r="D80" s="6"/>
      <c r="E80" s="6"/>
      <c r="F80" s="6"/>
      <c r="G80" s="7"/>
      <c r="N80" s="7"/>
      <c r="U80" s="7"/>
    </row>
    <row r="81" spans="1:21" ht="15" customHeight="1" x14ac:dyDescent="0.45">
      <c r="A81" s="6"/>
      <c r="B81" s="6"/>
      <c r="C81" s="6"/>
      <c r="D81" s="6"/>
      <c r="E81" s="6"/>
      <c r="F81" s="6"/>
      <c r="G81" s="7"/>
      <c r="N81" s="7"/>
      <c r="U81" s="7"/>
    </row>
    <row r="82" spans="1:21" ht="15" customHeight="1" x14ac:dyDescent="0.45">
      <c r="A82" s="6"/>
      <c r="B82" s="6"/>
      <c r="C82" s="6"/>
      <c r="D82" s="6"/>
      <c r="E82" s="6"/>
      <c r="F82" s="6"/>
      <c r="G82" s="7"/>
      <c r="N82" s="7"/>
      <c r="U82" s="7"/>
    </row>
    <row r="83" spans="1:21" ht="15" customHeight="1" x14ac:dyDescent="0.45">
      <c r="A83" s="6"/>
      <c r="B83" s="6"/>
      <c r="C83" s="6"/>
      <c r="D83" s="6"/>
      <c r="E83" s="6"/>
      <c r="F83" s="6"/>
      <c r="G83" s="7"/>
      <c r="N83" s="7"/>
      <c r="U83" s="7"/>
    </row>
    <row r="84" spans="1:21" ht="15" customHeight="1" x14ac:dyDescent="0.45">
      <c r="A84" s="6"/>
      <c r="B84" s="6"/>
      <c r="C84" s="6"/>
      <c r="D84" s="6"/>
      <c r="E84" s="6"/>
      <c r="F84" s="6"/>
      <c r="G84" s="7"/>
      <c r="N84" s="7"/>
      <c r="U84" s="7"/>
    </row>
    <row r="85" spans="1:21" ht="15" customHeight="1" x14ac:dyDescent="0.45">
      <c r="A85" s="6"/>
      <c r="B85" s="6"/>
      <c r="C85" s="6"/>
      <c r="D85" s="6"/>
      <c r="E85" s="6"/>
      <c r="F85" s="6"/>
      <c r="G85" s="7"/>
      <c r="N85" s="7"/>
      <c r="U85" s="7"/>
    </row>
    <row r="86" spans="1:21" ht="15" customHeight="1" x14ac:dyDescent="0.45">
      <c r="A86" s="6"/>
      <c r="B86" s="6"/>
      <c r="C86" s="6"/>
      <c r="D86" s="6"/>
      <c r="E86" s="6"/>
      <c r="F86" s="6"/>
      <c r="G86" s="7"/>
      <c r="N86" s="7"/>
      <c r="U86" s="7"/>
    </row>
    <row r="87" spans="1:21" ht="15" customHeight="1" x14ac:dyDescent="0.45">
      <c r="A87" s="6"/>
      <c r="B87" s="6"/>
      <c r="C87" s="6"/>
      <c r="D87" s="6"/>
      <c r="E87" s="6"/>
      <c r="F87" s="6"/>
      <c r="G87" s="7"/>
      <c r="N87" s="7"/>
      <c r="U87" s="7"/>
    </row>
    <row r="88" spans="1:21" ht="15" customHeight="1" x14ac:dyDescent="0.45">
      <c r="A88" s="6"/>
      <c r="B88" s="6"/>
      <c r="C88" s="6"/>
      <c r="D88" s="6"/>
      <c r="E88" s="6"/>
      <c r="F88" s="6"/>
      <c r="G88" s="7"/>
      <c r="N88" s="7"/>
      <c r="U88" s="7"/>
    </row>
    <row r="89" spans="1:21" ht="15" customHeight="1" x14ac:dyDescent="0.45">
      <c r="A89" s="6"/>
      <c r="B89" s="6"/>
      <c r="C89" s="6"/>
      <c r="D89" s="6"/>
      <c r="E89" s="6"/>
      <c r="F89" s="6"/>
      <c r="G89" s="7"/>
      <c r="N89" s="7"/>
      <c r="U89" s="7"/>
    </row>
    <row r="90" spans="1:21" ht="15" customHeight="1" x14ac:dyDescent="0.45">
      <c r="A90" s="6"/>
      <c r="B90" s="6"/>
      <c r="C90" s="6"/>
      <c r="D90" s="6"/>
      <c r="E90" s="6"/>
      <c r="F90" s="6"/>
      <c r="G90" s="7"/>
      <c r="N90" s="7"/>
      <c r="U90" s="7"/>
    </row>
    <row r="91" spans="1:21" ht="15" customHeight="1" x14ac:dyDescent="0.45">
      <c r="A91" s="6"/>
      <c r="B91" s="6"/>
      <c r="C91" s="6"/>
      <c r="D91" s="6"/>
      <c r="E91" s="6"/>
      <c r="F91" s="6"/>
      <c r="G91" s="7"/>
      <c r="N91" s="7"/>
      <c r="U91" s="7"/>
    </row>
    <row r="92" spans="1:21" ht="15" customHeight="1" x14ac:dyDescent="0.45">
      <c r="A92" s="6"/>
      <c r="B92" s="6"/>
      <c r="C92" s="6"/>
      <c r="D92" s="6"/>
      <c r="E92" s="6"/>
      <c r="F92" s="6"/>
      <c r="G92" s="7"/>
      <c r="N92" s="7"/>
      <c r="U92" s="7"/>
    </row>
    <row r="93" spans="1:21" ht="15" customHeight="1" x14ac:dyDescent="0.45">
      <c r="A93" s="6"/>
      <c r="B93" s="6"/>
      <c r="C93" s="6"/>
      <c r="D93" s="6"/>
      <c r="E93" s="6"/>
      <c r="F93" s="6"/>
      <c r="G93" s="7"/>
      <c r="N93" s="7"/>
      <c r="U93" s="7"/>
    </row>
    <row r="94" spans="1:21" ht="15" customHeight="1" x14ac:dyDescent="0.45">
      <c r="A94" s="6"/>
      <c r="B94" s="6"/>
      <c r="C94" s="6"/>
      <c r="D94" s="6"/>
      <c r="E94" s="6"/>
      <c r="F94" s="6"/>
      <c r="G94" s="7"/>
      <c r="N94" s="7"/>
      <c r="U94" s="7"/>
    </row>
    <row r="95" spans="1:21" ht="15" customHeight="1" x14ac:dyDescent="0.45">
      <c r="A95" s="6"/>
      <c r="B95" s="6"/>
      <c r="C95" s="6"/>
      <c r="D95" s="6"/>
      <c r="E95" s="6"/>
      <c r="F95" s="6"/>
      <c r="G95" s="7"/>
      <c r="N95" s="7"/>
      <c r="U95" s="7"/>
    </row>
    <row r="96" spans="1:21" ht="15" customHeight="1" x14ac:dyDescent="0.45">
      <c r="A96" s="6"/>
      <c r="B96" s="6"/>
      <c r="C96" s="6"/>
      <c r="D96" s="6"/>
      <c r="E96" s="6"/>
      <c r="F96" s="6"/>
      <c r="G96" s="7"/>
      <c r="N96" s="7"/>
      <c r="U96" s="7"/>
    </row>
    <row r="97" spans="1:21" ht="15" customHeight="1" x14ac:dyDescent="0.45">
      <c r="A97" s="6"/>
      <c r="B97" s="6"/>
      <c r="C97" s="6"/>
      <c r="D97" s="6"/>
      <c r="E97" s="6"/>
      <c r="F97" s="6"/>
      <c r="G97" s="7"/>
      <c r="N97" s="7"/>
      <c r="U97" s="7"/>
    </row>
    <row r="98" spans="1:21" ht="15" customHeight="1" x14ac:dyDescent="0.45">
      <c r="A98" s="6"/>
      <c r="B98" s="6"/>
      <c r="C98" s="6"/>
      <c r="D98" s="6"/>
      <c r="E98" s="6"/>
      <c r="F98" s="6"/>
      <c r="G98" s="7"/>
      <c r="N98" s="7"/>
      <c r="U98" s="7"/>
    </row>
    <row r="99" spans="1:21" ht="15" customHeight="1" x14ac:dyDescent="0.45">
      <c r="A99" s="6"/>
      <c r="B99" s="6"/>
      <c r="C99" s="6"/>
      <c r="D99" s="6"/>
      <c r="E99" s="6"/>
      <c r="F99" s="6"/>
      <c r="G99" s="7"/>
      <c r="N99" s="7"/>
      <c r="U99" s="7"/>
    </row>
    <row r="100" spans="1:21" ht="15" customHeight="1" x14ac:dyDescent="0.45">
      <c r="A100" s="6"/>
      <c r="B100" s="6"/>
      <c r="C100" s="6"/>
      <c r="D100" s="6"/>
      <c r="E100" s="6"/>
      <c r="F100" s="6"/>
      <c r="G100" s="7"/>
      <c r="N100" s="7"/>
      <c r="U100" s="7"/>
    </row>
    <row r="101" spans="1:21" ht="15" customHeight="1" x14ac:dyDescent="0.45">
      <c r="A101" s="6"/>
      <c r="B101" s="6"/>
      <c r="C101" s="6"/>
      <c r="D101" s="6"/>
      <c r="E101" s="6"/>
      <c r="F101" s="6"/>
      <c r="G101" s="7"/>
      <c r="N101" s="7"/>
      <c r="U101" s="7"/>
    </row>
    <row r="102" spans="1:21" ht="15" customHeight="1" x14ac:dyDescent="0.45">
      <c r="A102" s="6"/>
      <c r="B102" s="6"/>
      <c r="C102" s="6"/>
      <c r="D102" s="6"/>
      <c r="E102" s="6"/>
      <c r="F102" s="6"/>
      <c r="G102" s="7"/>
      <c r="N102" s="7"/>
      <c r="U102" s="7"/>
    </row>
    <row r="103" spans="1:21" ht="15" customHeight="1" x14ac:dyDescent="0.45">
      <c r="A103" s="6"/>
      <c r="B103" s="6"/>
      <c r="C103" s="6"/>
      <c r="D103" s="6"/>
      <c r="E103" s="6"/>
      <c r="F103" s="6"/>
      <c r="G103" s="7"/>
      <c r="N103" s="7"/>
      <c r="U103" s="7"/>
    </row>
    <row r="104" spans="1:21" ht="15" customHeight="1" x14ac:dyDescent="0.45">
      <c r="A104" s="6"/>
      <c r="B104" s="6"/>
      <c r="C104" s="6"/>
      <c r="D104" s="6"/>
      <c r="E104" s="6"/>
      <c r="F104" s="6"/>
      <c r="G104" s="7"/>
      <c r="N104" s="7"/>
      <c r="U104" s="7"/>
    </row>
    <row r="105" spans="1:21" ht="15" customHeight="1" x14ac:dyDescent="0.45">
      <c r="A105" s="6"/>
      <c r="B105" s="6"/>
      <c r="C105" s="6"/>
      <c r="D105" s="6"/>
      <c r="E105" s="6"/>
      <c r="F105" s="6"/>
      <c r="G105" s="7"/>
      <c r="N105" s="7"/>
      <c r="U105" s="7"/>
    </row>
    <row r="106" spans="1:21" ht="15" customHeight="1" x14ac:dyDescent="0.45">
      <c r="A106" s="6"/>
      <c r="B106" s="6"/>
      <c r="C106" s="6"/>
      <c r="D106" s="6"/>
      <c r="E106" s="6"/>
      <c r="F106" s="6"/>
      <c r="G106" s="7"/>
      <c r="N106" s="7"/>
      <c r="U106" s="7"/>
    </row>
    <row r="107" spans="1:21" ht="15" customHeight="1" x14ac:dyDescent="0.45">
      <c r="A107" s="6"/>
      <c r="B107" s="6"/>
      <c r="C107" s="6"/>
      <c r="D107" s="6"/>
      <c r="E107" s="6"/>
      <c r="F107" s="6"/>
      <c r="G107" s="7"/>
      <c r="N107" s="7"/>
      <c r="U107" s="7"/>
    </row>
    <row r="108" spans="1:21" ht="15" customHeight="1" x14ac:dyDescent="0.45">
      <c r="A108" s="6"/>
      <c r="B108" s="6"/>
      <c r="C108" s="6"/>
      <c r="D108" s="6"/>
      <c r="E108" s="6"/>
      <c r="F108" s="6"/>
      <c r="G108" s="7"/>
      <c r="N108" s="7"/>
      <c r="U108" s="7"/>
    </row>
    <row r="109" spans="1:21" ht="15" customHeight="1" x14ac:dyDescent="0.45">
      <c r="A109" s="6"/>
      <c r="B109" s="6"/>
      <c r="C109" s="6"/>
      <c r="D109" s="6"/>
      <c r="E109" s="6"/>
      <c r="F109" s="6"/>
      <c r="G109" s="7"/>
      <c r="N109" s="7"/>
      <c r="U109" s="7"/>
    </row>
    <row r="110" spans="1:21" ht="15" customHeight="1" x14ac:dyDescent="0.45">
      <c r="A110" s="6"/>
      <c r="B110" s="6"/>
      <c r="C110" s="6"/>
      <c r="D110" s="6"/>
      <c r="E110" s="6"/>
      <c r="F110" s="6"/>
      <c r="G110" s="7"/>
      <c r="N110" s="7"/>
      <c r="U110" s="7"/>
    </row>
    <row r="111" spans="1:21" ht="15" customHeight="1" x14ac:dyDescent="0.45">
      <c r="A111" s="6"/>
      <c r="B111" s="6"/>
      <c r="C111" s="6"/>
      <c r="D111" s="6"/>
      <c r="E111" s="6"/>
      <c r="F111" s="6"/>
      <c r="G111" s="7"/>
      <c r="N111" s="7"/>
      <c r="U111" s="7"/>
    </row>
    <row r="112" spans="1:21" ht="15" customHeight="1" x14ac:dyDescent="0.45">
      <c r="A112" s="6"/>
      <c r="B112" s="6"/>
      <c r="C112" s="6"/>
      <c r="D112" s="6"/>
      <c r="E112" s="6"/>
      <c r="F112" s="6"/>
      <c r="G112" s="7"/>
      <c r="N112" s="7"/>
      <c r="U112" s="7"/>
    </row>
    <row r="113" spans="1:21" ht="15" customHeight="1" x14ac:dyDescent="0.45">
      <c r="A113" s="6"/>
      <c r="B113" s="6"/>
      <c r="C113" s="6"/>
      <c r="D113" s="6"/>
      <c r="E113" s="6"/>
      <c r="F113" s="6"/>
      <c r="G113" s="7"/>
      <c r="N113" s="7"/>
      <c r="U113" s="7"/>
    </row>
    <row r="114" spans="1:21" ht="15" customHeight="1" x14ac:dyDescent="0.45">
      <c r="A114" s="6"/>
      <c r="B114" s="6"/>
      <c r="C114" s="6"/>
      <c r="D114" s="6"/>
      <c r="E114" s="6"/>
      <c r="F114" s="6"/>
      <c r="G114" s="7"/>
      <c r="N114" s="7"/>
      <c r="U114" s="7"/>
    </row>
    <row r="115" spans="1:21" ht="15" customHeight="1" x14ac:dyDescent="0.45">
      <c r="A115" s="6"/>
      <c r="B115" s="6"/>
      <c r="C115" s="6"/>
      <c r="D115" s="6"/>
      <c r="E115" s="6"/>
      <c r="F115" s="6"/>
      <c r="G115" s="7"/>
      <c r="N115" s="7"/>
      <c r="U115" s="7"/>
    </row>
    <row r="116" spans="1:21" ht="15" customHeight="1" x14ac:dyDescent="0.45">
      <c r="A116" s="6"/>
      <c r="B116" s="6"/>
      <c r="C116" s="6"/>
      <c r="D116" s="6"/>
      <c r="E116" s="6"/>
      <c r="F116" s="6"/>
      <c r="G116" s="7"/>
      <c r="N116" s="7"/>
      <c r="U116" s="7"/>
    </row>
    <row r="117" spans="1:21" ht="15" customHeight="1" x14ac:dyDescent="0.45">
      <c r="A117" s="6"/>
      <c r="B117" s="6"/>
      <c r="C117" s="6"/>
      <c r="D117" s="6"/>
      <c r="E117" s="6"/>
      <c r="F117" s="6"/>
      <c r="G117" s="7"/>
      <c r="N117" s="7"/>
      <c r="U117" s="7"/>
    </row>
    <row r="118" spans="1:21" ht="15" customHeight="1" x14ac:dyDescent="0.45">
      <c r="A118" s="6"/>
      <c r="B118" s="6"/>
      <c r="C118" s="6"/>
      <c r="D118" s="6"/>
      <c r="E118" s="6"/>
      <c r="F118" s="6"/>
      <c r="G118" s="7"/>
      <c r="N118" s="7"/>
      <c r="U118" s="7"/>
    </row>
    <row r="119" spans="1:21" ht="15" customHeight="1" x14ac:dyDescent="0.45">
      <c r="A119" s="6"/>
      <c r="B119" s="6"/>
      <c r="C119" s="6"/>
      <c r="D119" s="6"/>
      <c r="E119" s="6"/>
      <c r="F119" s="6"/>
      <c r="G119" s="7"/>
      <c r="N119" s="7"/>
      <c r="U119" s="7"/>
    </row>
    <row r="120" spans="1:21" ht="15" customHeight="1" x14ac:dyDescent="0.45">
      <c r="A120" s="6"/>
      <c r="B120" s="6"/>
      <c r="C120" s="6"/>
      <c r="D120" s="6"/>
      <c r="E120" s="6"/>
      <c r="F120" s="6"/>
      <c r="G120" s="7"/>
      <c r="N120" s="7"/>
      <c r="U120" s="7"/>
    </row>
    <row r="121" spans="1:21" ht="15" customHeight="1" x14ac:dyDescent="0.45">
      <c r="A121" s="6"/>
      <c r="B121" s="6"/>
      <c r="C121" s="6"/>
      <c r="D121" s="6"/>
      <c r="E121" s="6"/>
      <c r="F121" s="6"/>
      <c r="G121" s="7"/>
      <c r="N121" s="7"/>
      <c r="U121" s="7"/>
    </row>
    <row r="122" spans="1:21" ht="15" customHeight="1" x14ac:dyDescent="0.45">
      <c r="A122" s="6"/>
      <c r="B122" s="6"/>
      <c r="C122" s="6"/>
      <c r="D122" s="6"/>
      <c r="E122" s="6"/>
      <c r="F122" s="6"/>
      <c r="G122" s="7"/>
      <c r="N122" s="7"/>
      <c r="U122" s="7"/>
    </row>
    <row r="123" spans="1:21" ht="15" customHeight="1" x14ac:dyDescent="0.45">
      <c r="A123" s="6"/>
      <c r="B123" s="6"/>
      <c r="C123" s="6"/>
      <c r="D123" s="6"/>
      <c r="E123" s="6"/>
      <c r="F123" s="6"/>
      <c r="G123" s="7"/>
      <c r="N123" s="7"/>
      <c r="U123" s="7"/>
    </row>
    <row r="124" spans="1:21" ht="15" customHeight="1" x14ac:dyDescent="0.45">
      <c r="A124" s="6"/>
      <c r="B124" s="6"/>
      <c r="C124" s="6"/>
      <c r="D124" s="6"/>
      <c r="E124" s="6"/>
      <c r="F124" s="6"/>
      <c r="G124" s="7"/>
      <c r="N124" s="7"/>
      <c r="U124" s="7"/>
    </row>
    <row r="125" spans="1:21" ht="15" customHeight="1" x14ac:dyDescent="0.45">
      <c r="A125" s="6"/>
      <c r="B125" s="6"/>
      <c r="C125" s="6"/>
      <c r="D125" s="6"/>
      <c r="E125" s="6"/>
      <c r="F125" s="6"/>
      <c r="G125" s="7"/>
      <c r="N125" s="7"/>
      <c r="U125" s="7"/>
    </row>
    <row r="126" spans="1:21" ht="15" customHeight="1" x14ac:dyDescent="0.45">
      <c r="A126" s="6"/>
      <c r="B126" s="6"/>
      <c r="C126" s="6"/>
      <c r="D126" s="6"/>
      <c r="E126" s="6"/>
      <c r="F126" s="6"/>
      <c r="G126" s="7"/>
      <c r="N126" s="7"/>
      <c r="U126" s="7"/>
    </row>
    <row r="127" spans="1:21" ht="15" customHeight="1" x14ac:dyDescent="0.45">
      <c r="A127" s="6"/>
      <c r="B127" s="6"/>
      <c r="C127" s="6"/>
      <c r="D127" s="6"/>
      <c r="E127" s="6"/>
      <c r="F127" s="6"/>
      <c r="G127" s="7"/>
      <c r="N127" s="7"/>
      <c r="U127" s="7"/>
    </row>
    <row r="128" spans="1:21" ht="15" customHeight="1" x14ac:dyDescent="0.45">
      <c r="A128" s="6"/>
      <c r="B128" s="6"/>
      <c r="C128" s="6"/>
      <c r="D128" s="6"/>
      <c r="E128" s="6"/>
      <c r="F128" s="6"/>
      <c r="G128" s="7"/>
      <c r="N128" s="7"/>
      <c r="U128" s="7"/>
    </row>
    <row r="129" spans="1:21" ht="15" customHeight="1" x14ac:dyDescent="0.45">
      <c r="A129" s="6"/>
      <c r="B129" s="6"/>
      <c r="C129" s="6"/>
      <c r="D129" s="6"/>
      <c r="E129" s="6"/>
      <c r="F129" s="6"/>
      <c r="G129" s="7"/>
      <c r="N129" s="7"/>
      <c r="U129" s="7"/>
    </row>
    <row r="130" spans="1:21" ht="15" customHeight="1" x14ac:dyDescent="0.45">
      <c r="A130" s="6"/>
      <c r="B130" s="6"/>
      <c r="C130" s="6"/>
      <c r="D130" s="6"/>
      <c r="E130" s="6"/>
      <c r="F130" s="6"/>
      <c r="G130" s="7"/>
      <c r="N130" s="7"/>
      <c r="U130" s="7"/>
    </row>
    <row r="131" spans="1:21" ht="15" customHeight="1" x14ac:dyDescent="0.45">
      <c r="A131" s="6"/>
      <c r="B131" s="6"/>
      <c r="C131" s="6"/>
      <c r="D131" s="6"/>
      <c r="E131" s="6"/>
      <c r="F131" s="6"/>
      <c r="G131" s="7"/>
      <c r="N131" s="7"/>
      <c r="U131" s="7"/>
    </row>
    <row r="132" spans="1:21" ht="15" customHeight="1" x14ac:dyDescent="0.45">
      <c r="A132" s="6"/>
      <c r="B132" s="6"/>
      <c r="C132" s="6"/>
      <c r="D132" s="6"/>
      <c r="E132" s="6"/>
      <c r="F132" s="6"/>
      <c r="G132" s="7"/>
      <c r="N132" s="7"/>
      <c r="U132" s="7"/>
    </row>
    <row r="133" spans="1:21" ht="15" customHeight="1" x14ac:dyDescent="0.45">
      <c r="A133" s="6"/>
      <c r="B133" s="6"/>
      <c r="C133" s="6"/>
      <c r="D133" s="6"/>
      <c r="E133" s="6"/>
      <c r="F133" s="6"/>
      <c r="G133" s="7"/>
      <c r="N133" s="7"/>
      <c r="U133" s="7"/>
    </row>
    <row r="134" spans="1:21" ht="15" customHeight="1" x14ac:dyDescent="0.45">
      <c r="A134" s="6"/>
      <c r="B134" s="6"/>
      <c r="C134" s="6"/>
      <c r="D134" s="6"/>
      <c r="E134" s="6"/>
      <c r="F134" s="6"/>
      <c r="G134" s="7"/>
      <c r="N134" s="7"/>
      <c r="U134" s="7"/>
    </row>
    <row r="135" spans="1:21" ht="15" customHeight="1" x14ac:dyDescent="0.45">
      <c r="A135" s="6"/>
      <c r="B135" s="6"/>
      <c r="C135" s="6"/>
      <c r="D135" s="6"/>
      <c r="E135" s="6"/>
      <c r="F135" s="6"/>
      <c r="G135" s="7"/>
      <c r="N135" s="7"/>
      <c r="U135" s="7"/>
    </row>
    <row r="136" spans="1:21" ht="15" customHeight="1" x14ac:dyDescent="0.45">
      <c r="A136" s="6"/>
      <c r="B136" s="6"/>
      <c r="C136" s="6"/>
      <c r="D136" s="6"/>
      <c r="E136" s="6"/>
      <c r="F136" s="6"/>
      <c r="G136" s="7"/>
      <c r="N136" s="7"/>
      <c r="U136" s="7"/>
    </row>
    <row r="137" spans="1:21" ht="15" customHeight="1" x14ac:dyDescent="0.45">
      <c r="A137" s="6"/>
      <c r="B137" s="6"/>
      <c r="C137" s="6"/>
      <c r="D137" s="6"/>
      <c r="E137" s="6"/>
      <c r="F137" s="6"/>
      <c r="G137" s="7"/>
      <c r="N137" s="7"/>
      <c r="U137" s="7"/>
    </row>
    <row r="138" spans="1:21" ht="15" customHeight="1" x14ac:dyDescent="0.45">
      <c r="A138" s="6"/>
      <c r="B138" s="6"/>
      <c r="C138" s="6"/>
      <c r="D138" s="6"/>
      <c r="E138" s="6"/>
      <c r="F138" s="6"/>
      <c r="G138" s="7"/>
      <c r="N138" s="7"/>
      <c r="U138" s="7"/>
    </row>
    <row r="139" spans="1:21" ht="15" customHeight="1" x14ac:dyDescent="0.45">
      <c r="A139" s="6"/>
      <c r="B139" s="6"/>
      <c r="C139" s="6"/>
      <c r="D139" s="6"/>
      <c r="E139" s="6"/>
      <c r="F139" s="6"/>
      <c r="G139" s="7"/>
      <c r="N139" s="7"/>
      <c r="U139" s="7"/>
    </row>
    <row r="140" spans="1:21" ht="15" customHeight="1" x14ac:dyDescent="0.45">
      <c r="A140" s="6"/>
      <c r="B140" s="6"/>
      <c r="C140" s="6"/>
      <c r="D140" s="6"/>
      <c r="E140" s="6"/>
      <c r="F140" s="6"/>
      <c r="G140" s="7"/>
      <c r="N140" s="7"/>
      <c r="U140" s="7"/>
    </row>
    <row r="141" spans="1:21" ht="15" customHeight="1" x14ac:dyDescent="0.45">
      <c r="A141" s="6"/>
      <c r="B141" s="6"/>
      <c r="C141" s="6"/>
      <c r="D141" s="6"/>
      <c r="E141" s="6"/>
      <c r="F141" s="6"/>
      <c r="G141" s="7"/>
      <c r="N141" s="7"/>
      <c r="U141" s="7"/>
    </row>
    <row r="142" spans="1:21" ht="15" customHeight="1" x14ac:dyDescent="0.45">
      <c r="A142" s="6"/>
      <c r="B142" s="6"/>
      <c r="C142" s="6"/>
      <c r="D142" s="6"/>
      <c r="E142" s="6"/>
      <c r="F142" s="6"/>
      <c r="G142" s="7"/>
      <c r="N142" s="7"/>
      <c r="U142" s="7"/>
    </row>
    <row r="143" spans="1:21" ht="15" customHeight="1" x14ac:dyDescent="0.45">
      <c r="A143" s="6"/>
      <c r="B143" s="6"/>
      <c r="C143" s="6"/>
      <c r="D143" s="6"/>
      <c r="E143" s="6"/>
      <c r="F143" s="6"/>
      <c r="G143" s="7"/>
      <c r="N143" s="7"/>
      <c r="U143" s="7"/>
    </row>
    <row r="144" spans="1:21" ht="15" customHeight="1" x14ac:dyDescent="0.45">
      <c r="A144" s="6"/>
      <c r="B144" s="6"/>
      <c r="C144" s="6"/>
      <c r="D144" s="6"/>
      <c r="E144" s="6"/>
      <c r="F144" s="6"/>
      <c r="G144" s="7"/>
      <c r="N144" s="7"/>
      <c r="U144" s="7"/>
    </row>
    <row r="145" spans="1:21" ht="15" customHeight="1" x14ac:dyDescent="0.45">
      <c r="A145" s="6"/>
      <c r="B145" s="6"/>
      <c r="C145" s="6"/>
      <c r="D145" s="6"/>
      <c r="E145" s="6"/>
      <c r="F145" s="6"/>
      <c r="G145" s="7"/>
      <c r="N145" s="7"/>
      <c r="U145" s="7"/>
    </row>
    <row r="146" spans="1:21" ht="15" customHeight="1" x14ac:dyDescent="0.45">
      <c r="A146" s="6"/>
      <c r="B146" s="6"/>
      <c r="C146" s="6"/>
      <c r="D146" s="6"/>
      <c r="E146" s="6"/>
      <c r="F146" s="6"/>
      <c r="G146" s="7"/>
      <c r="N146" s="7"/>
      <c r="U146" s="7"/>
    </row>
    <row r="147" spans="1:21" ht="15" customHeight="1" x14ac:dyDescent="0.45">
      <c r="A147" s="6"/>
      <c r="B147" s="6"/>
      <c r="C147" s="6"/>
      <c r="D147" s="6"/>
      <c r="E147" s="6"/>
      <c r="F147" s="6"/>
      <c r="G147" s="7"/>
      <c r="N147" s="7"/>
      <c r="U147" s="7"/>
    </row>
    <row r="148" spans="1:21" ht="15" customHeight="1" x14ac:dyDescent="0.45">
      <c r="A148" s="6"/>
      <c r="B148" s="6"/>
      <c r="C148" s="6"/>
      <c r="D148" s="6"/>
      <c r="E148" s="6"/>
      <c r="F148" s="6"/>
      <c r="G148" s="7"/>
      <c r="N148" s="7"/>
      <c r="U148" s="7"/>
    </row>
    <row r="149" spans="1:21" ht="15" customHeight="1" x14ac:dyDescent="0.45">
      <c r="A149" s="6"/>
      <c r="B149" s="6"/>
      <c r="C149" s="6"/>
      <c r="D149" s="6"/>
      <c r="E149" s="6"/>
      <c r="F149" s="6"/>
      <c r="G149" s="7"/>
      <c r="N149" s="7"/>
      <c r="U149" s="7"/>
    </row>
    <row r="150" spans="1:21" ht="15" customHeight="1" x14ac:dyDescent="0.45">
      <c r="A150" s="6"/>
      <c r="B150" s="6"/>
      <c r="C150" s="6"/>
      <c r="D150" s="6"/>
      <c r="E150" s="6"/>
      <c r="F150" s="6"/>
      <c r="G150" s="7"/>
      <c r="N150" s="7"/>
      <c r="U150" s="7"/>
    </row>
    <row r="151" spans="1:21" ht="15" customHeight="1" x14ac:dyDescent="0.45">
      <c r="A151" s="6"/>
      <c r="B151" s="6"/>
      <c r="C151" s="6"/>
      <c r="D151" s="6"/>
      <c r="E151" s="6"/>
      <c r="F151" s="6"/>
      <c r="G151" s="7"/>
      <c r="N151" s="7"/>
      <c r="U151" s="7"/>
    </row>
    <row r="152" spans="1:21" ht="15" customHeight="1" x14ac:dyDescent="0.45">
      <c r="A152" s="6"/>
      <c r="B152" s="6"/>
      <c r="C152" s="6"/>
      <c r="D152" s="6"/>
      <c r="E152" s="6"/>
      <c r="F152" s="6"/>
      <c r="G152" s="7"/>
      <c r="N152" s="7"/>
      <c r="U152" s="7"/>
    </row>
    <row r="153" spans="1:21" ht="15" customHeight="1" x14ac:dyDescent="0.45">
      <c r="A153" s="6"/>
      <c r="B153" s="6"/>
      <c r="C153" s="6"/>
      <c r="D153" s="6"/>
      <c r="E153" s="6"/>
      <c r="F153" s="6"/>
      <c r="G153" s="7"/>
      <c r="N153" s="7"/>
      <c r="U153" s="7"/>
    </row>
    <row r="154" spans="1:21" ht="15" customHeight="1" x14ac:dyDescent="0.45">
      <c r="A154" s="6"/>
      <c r="B154" s="6"/>
      <c r="C154" s="6"/>
      <c r="D154" s="6"/>
      <c r="E154" s="6"/>
      <c r="F154" s="6"/>
      <c r="G154" s="7"/>
      <c r="N154" s="7"/>
      <c r="U154" s="7"/>
    </row>
    <row r="155" spans="1:21" ht="15" customHeight="1" x14ac:dyDescent="0.45">
      <c r="A155" s="6"/>
      <c r="B155" s="6"/>
      <c r="C155" s="6"/>
      <c r="D155" s="6"/>
      <c r="E155" s="6"/>
      <c r="F155" s="6"/>
      <c r="G155" s="7"/>
      <c r="N155" s="7"/>
      <c r="U155" s="7"/>
    </row>
    <row r="156" spans="1:21" ht="15" customHeight="1" x14ac:dyDescent="0.45">
      <c r="A156" s="6"/>
      <c r="B156" s="6"/>
      <c r="C156" s="6"/>
      <c r="D156" s="6"/>
      <c r="E156" s="6"/>
      <c r="F156" s="6"/>
      <c r="G156" s="7"/>
      <c r="N156" s="7"/>
      <c r="U156" s="7"/>
    </row>
    <row r="157" spans="1:21" ht="15" customHeight="1" x14ac:dyDescent="0.45">
      <c r="A157" s="6"/>
      <c r="B157" s="6"/>
      <c r="C157" s="6"/>
      <c r="D157" s="6"/>
      <c r="E157" s="6"/>
      <c r="F157" s="6"/>
      <c r="G157" s="7"/>
      <c r="N157" s="7"/>
      <c r="U157" s="7"/>
    </row>
    <row r="158" spans="1:21" ht="15" customHeight="1" x14ac:dyDescent="0.45">
      <c r="A158" s="6"/>
      <c r="B158" s="6"/>
      <c r="C158" s="6"/>
      <c r="D158" s="6"/>
      <c r="E158" s="6"/>
      <c r="F158" s="6"/>
      <c r="G158" s="7"/>
      <c r="N158" s="7"/>
      <c r="U158" s="7"/>
    </row>
    <row r="159" spans="1:21" ht="15" customHeight="1" x14ac:dyDescent="0.45">
      <c r="A159" s="6"/>
      <c r="B159" s="6"/>
      <c r="C159" s="6"/>
      <c r="D159" s="6"/>
      <c r="E159" s="6"/>
      <c r="F159" s="6"/>
      <c r="G159" s="7"/>
      <c r="N159" s="7"/>
      <c r="U159" s="7"/>
    </row>
    <row r="160" spans="1:21" ht="15" customHeight="1" x14ac:dyDescent="0.45">
      <c r="A160" s="6"/>
      <c r="B160" s="6"/>
      <c r="C160" s="6"/>
      <c r="D160" s="6"/>
      <c r="E160" s="6"/>
      <c r="F160" s="6"/>
      <c r="G160" s="7"/>
      <c r="N160" s="7"/>
      <c r="U160" s="7"/>
    </row>
    <row r="161" spans="1:21" ht="15" customHeight="1" x14ac:dyDescent="0.45">
      <c r="A161" s="6"/>
      <c r="B161" s="6"/>
      <c r="C161" s="6"/>
      <c r="D161" s="6"/>
      <c r="E161" s="6"/>
      <c r="F161" s="6"/>
      <c r="G161" s="7"/>
      <c r="N161" s="7"/>
      <c r="U161" s="7"/>
    </row>
    <row r="162" spans="1:21" ht="15" customHeight="1" x14ac:dyDescent="0.45">
      <c r="A162" s="6"/>
      <c r="B162" s="6"/>
      <c r="C162" s="6"/>
      <c r="D162" s="6"/>
      <c r="E162" s="6"/>
      <c r="F162" s="6"/>
      <c r="G162" s="7"/>
      <c r="N162" s="7"/>
      <c r="U162" s="7"/>
    </row>
    <row r="163" spans="1:21" ht="15" customHeight="1" x14ac:dyDescent="0.45">
      <c r="A163" s="6"/>
      <c r="B163" s="6"/>
      <c r="C163" s="6"/>
      <c r="D163" s="6"/>
      <c r="E163" s="6"/>
      <c r="F163" s="6"/>
      <c r="G163" s="7"/>
      <c r="N163" s="7"/>
      <c r="U163" s="7"/>
    </row>
    <row r="164" spans="1:21" ht="15" customHeight="1" x14ac:dyDescent="0.45">
      <c r="A164" s="6"/>
      <c r="B164" s="6"/>
      <c r="C164" s="6"/>
      <c r="D164" s="6"/>
      <c r="E164" s="6"/>
      <c r="F164" s="6"/>
      <c r="G164" s="7"/>
      <c r="N164" s="7"/>
      <c r="U164" s="7"/>
    </row>
    <row r="165" spans="1:21" ht="15" customHeight="1" x14ac:dyDescent="0.45">
      <c r="A165" s="6"/>
      <c r="B165" s="6"/>
      <c r="C165" s="6"/>
      <c r="D165" s="6"/>
      <c r="E165" s="6"/>
      <c r="F165" s="6"/>
      <c r="G165" s="7"/>
      <c r="N165" s="7"/>
      <c r="U165" s="7"/>
    </row>
    <row r="166" spans="1:21" ht="15" customHeight="1" x14ac:dyDescent="0.45">
      <c r="A166" s="6"/>
      <c r="B166" s="6"/>
      <c r="C166" s="6"/>
      <c r="D166" s="6"/>
      <c r="E166" s="6"/>
      <c r="F166" s="6"/>
      <c r="G166" s="7"/>
      <c r="N166" s="7"/>
      <c r="U166" s="7"/>
    </row>
    <row r="167" spans="1:21" ht="15" customHeight="1" x14ac:dyDescent="0.45">
      <c r="A167" s="6"/>
      <c r="B167" s="6"/>
      <c r="C167" s="6"/>
      <c r="D167" s="6"/>
      <c r="E167" s="6"/>
      <c r="F167" s="6"/>
      <c r="G167" s="7"/>
      <c r="N167" s="7"/>
      <c r="U167" s="7"/>
    </row>
    <row r="168" spans="1:21" ht="15" customHeight="1" x14ac:dyDescent="0.45">
      <c r="A168" s="6"/>
      <c r="B168" s="6"/>
      <c r="C168" s="6"/>
      <c r="D168" s="6"/>
      <c r="E168" s="6"/>
      <c r="F168" s="6"/>
      <c r="G168" s="7"/>
      <c r="N168" s="7"/>
      <c r="U168" s="7"/>
    </row>
    <row r="169" spans="1:21" ht="15" customHeight="1" x14ac:dyDescent="0.45">
      <c r="A169" s="6"/>
      <c r="B169" s="6"/>
      <c r="C169" s="6"/>
      <c r="D169" s="6"/>
      <c r="E169" s="6"/>
      <c r="F169" s="6"/>
      <c r="G169" s="7"/>
      <c r="N169" s="7"/>
      <c r="U169" s="7"/>
    </row>
    <row r="170" spans="1:21" ht="15" customHeight="1" x14ac:dyDescent="0.45">
      <c r="A170" s="6"/>
      <c r="B170" s="6"/>
      <c r="C170" s="6"/>
      <c r="D170" s="6"/>
      <c r="E170" s="6"/>
      <c r="F170" s="6"/>
      <c r="G170" s="7"/>
      <c r="N170" s="7"/>
      <c r="U170" s="7"/>
    </row>
    <row r="171" spans="1:21" ht="15" customHeight="1" x14ac:dyDescent="0.45">
      <c r="A171" s="6"/>
      <c r="B171" s="6"/>
      <c r="C171" s="6"/>
      <c r="D171" s="6"/>
      <c r="E171" s="6"/>
      <c r="F171" s="6"/>
      <c r="G171" s="7"/>
      <c r="N171" s="7"/>
      <c r="U171" s="7"/>
    </row>
    <row r="172" spans="1:21" ht="15" customHeight="1" x14ac:dyDescent="0.45">
      <c r="A172" s="6"/>
      <c r="B172" s="6"/>
      <c r="C172" s="6"/>
      <c r="D172" s="6"/>
      <c r="E172" s="6"/>
      <c r="F172" s="6"/>
      <c r="G172" s="7"/>
      <c r="N172" s="7"/>
      <c r="U172" s="7"/>
    </row>
    <row r="173" spans="1:21" ht="15" customHeight="1" x14ac:dyDescent="0.45">
      <c r="A173" s="6"/>
      <c r="B173" s="6"/>
      <c r="C173" s="6"/>
      <c r="D173" s="6"/>
      <c r="E173" s="6"/>
      <c r="F173" s="6"/>
      <c r="G173" s="7"/>
      <c r="N173" s="7"/>
      <c r="U173" s="7"/>
    </row>
    <row r="174" spans="1:21" ht="15" customHeight="1" x14ac:dyDescent="0.45">
      <c r="A174" s="6"/>
      <c r="B174" s="6"/>
      <c r="C174" s="6"/>
      <c r="D174" s="6"/>
      <c r="E174" s="6"/>
      <c r="F174" s="6"/>
      <c r="G174" s="7"/>
      <c r="N174" s="7"/>
      <c r="U174" s="7"/>
    </row>
    <row r="175" spans="1:21" ht="15" customHeight="1" x14ac:dyDescent="0.45">
      <c r="A175" s="6"/>
      <c r="B175" s="6"/>
      <c r="C175" s="6"/>
      <c r="D175" s="6"/>
      <c r="E175" s="6"/>
      <c r="F175" s="6"/>
      <c r="G175" s="7"/>
      <c r="N175" s="7"/>
      <c r="U175" s="7"/>
    </row>
    <row r="176" spans="1:21" ht="15" customHeight="1" x14ac:dyDescent="0.45">
      <c r="A176" s="6"/>
      <c r="B176" s="6"/>
      <c r="C176" s="6"/>
      <c r="D176" s="6"/>
      <c r="E176" s="6"/>
      <c r="F176" s="6"/>
      <c r="G176" s="7"/>
      <c r="N176" s="7"/>
      <c r="U176" s="7"/>
    </row>
    <row r="177" spans="1:21" ht="15" customHeight="1" x14ac:dyDescent="0.45">
      <c r="A177" s="6"/>
      <c r="B177" s="6"/>
      <c r="C177" s="6"/>
      <c r="D177" s="6"/>
      <c r="E177" s="6"/>
      <c r="F177" s="6"/>
      <c r="G177" s="7"/>
      <c r="N177" s="7"/>
      <c r="U177" s="7"/>
    </row>
    <row r="178" spans="1:21" ht="15" customHeight="1" x14ac:dyDescent="0.45">
      <c r="A178" s="6"/>
      <c r="B178" s="6"/>
      <c r="C178" s="6"/>
      <c r="D178" s="6"/>
      <c r="E178" s="6"/>
      <c r="F178" s="6"/>
      <c r="G178" s="7"/>
      <c r="N178" s="7"/>
      <c r="U178" s="7"/>
    </row>
    <row r="179" spans="1:21" ht="15" customHeight="1" x14ac:dyDescent="0.45">
      <c r="A179" s="6"/>
      <c r="B179" s="6"/>
      <c r="C179" s="6"/>
      <c r="D179" s="6"/>
      <c r="E179" s="6"/>
      <c r="F179" s="6"/>
      <c r="G179" s="7"/>
      <c r="N179" s="7"/>
      <c r="U179" s="7"/>
    </row>
    <row r="180" spans="1:21" ht="15" customHeight="1" x14ac:dyDescent="0.45">
      <c r="A180" s="6"/>
      <c r="B180" s="6"/>
      <c r="C180" s="6"/>
      <c r="D180" s="6"/>
      <c r="E180" s="6"/>
      <c r="F180" s="6"/>
      <c r="G180" s="7"/>
      <c r="N180" s="7"/>
      <c r="U180" s="7"/>
    </row>
    <row r="181" spans="1:21" ht="15" customHeight="1" x14ac:dyDescent="0.45">
      <c r="A181" s="6"/>
      <c r="B181" s="6"/>
      <c r="C181" s="6"/>
      <c r="D181" s="6"/>
      <c r="E181" s="6"/>
      <c r="F181" s="6"/>
      <c r="G181" s="7"/>
      <c r="N181" s="7"/>
      <c r="U181" s="7"/>
    </row>
    <row r="182" spans="1:21" ht="15" customHeight="1" x14ac:dyDescent="0.45">
      <c r="A182" s="6"/>
      <c r="B182" s="6"/>
      <c r="C182" s="6"/>
      <c r="D182" s="6"/>
      <c r="E182" s="6"/>
      <c r="F182" s="6"/>
      <c r="G182" s="7"/>
      <c r="N182" s="7"/>
      <c r="U182" s="7"/>
    </row>
    <row r="183" spans="1:21" ht="15" customHeight="1" x14ac:dyDescent="0.45">
      <c r="A183" s="6"/>
      <c r="B183" s="6"/>
      <c r="C183" s="6"/>
      <c r="D183" s="6"/>
      <c r="E183" s="6"/>
      <c r="F183" s="6"/>
      <c r="G183" s="7"/>
      <c r="N183" s="7"/>
      <c r="U183" s="7"/>
    </row>
    <row r="184" spans="1:21" ht="15" customHeight="1" x14ac:dyDescent="0.45">
      <c r="A184" s="6"/>
      <c r="B184" s="6"/>
      <c r="C184" s="6"/>
      <c r="D184" s="6"/>
      <c r="E184" s="6"/>
      <c r="F184" s="6"/>
      <c r="G184" s="7"/>
      <c r="N184" s="7"/>
      <c r="U184" s="7"/>
    </row>
    <row r="185" spans="1:21" ht="15" customHeight="1" x14ac:dyDescent="0.45">
      <c r="A185" s="6"/>
      <c r="B185" s="6"/>
      <c r="C185" s="6"/>
      <c r="D185" s="6"/>
      <c r="E185" s="6"/>
      <c r="F185" s="6"/>
      <c r="G185" s="7"/>
      <c r="N185" s="7"/>
      <c r="U185" s="7"/>
    </row>
    <row r="186" spans="1:21" ht="15" customHeight="1" x14ac:dyDescent="0.45">
      <c r="A186" s="6"/>
      <c r="B186" s="6"/>
      <c r="C186" s="6"/>
      <c r="D186" s="6"/>
      <c r="E186" s="6"/>
      <c r="F186" s="6"/>
      <c r="G186" s="7"/>
      <c r="N186" s="7"/>
      <c r="U186" s="7"/>
    </row>
    <row r="187" spans="1:21" ht="15" customHeight="1" x14ac:dyDescent="0.45">
      <c r="A187" s="6"/>
      <c r="B187" s="6"/>
      <c r="C187" s="6"/>
      <c r="D187" s="6"/>
      <c r="E187" s="6"/>
      <c r="F187" s="6"/>
      <c r="G187" s="7"/>
      <c r="N187" s="7"/>
      <c r="U187" s="7"/>
    </row>
    <row r="188" spans="1:21" ht="15" customHeight="1" x14ac:dyDescent="0.45">
      <c r="A188" s="6"/>
      <c r="B188" s="6"/>
      <c r="C188" s="6"/>
      <c r="D188" s="6"/>
      <c r="E188" s="6"/>
      <c r="F188" s="6"/>
      <c r="G188" s="7"/>
      <c r="N188" s="7"/>
      <c r="U188" s="7"/>
    </row>
    <row r="189" spans="1:21" ht="15" customHeight="1" x14ac:dyDescent="0.45">
      <c r="A189" s="6"/>
      <c r="B189" s="6"/>
      <c r="C189" s="6"/>
      <c r="D189" s="6"/>
      <c r="E189" s="6"/>
      <c r="F189" s="6"/>
      <c r="G189" s="7"/>
      <c r="N189" s="7"/>
      <c r="U189" s="7"/>
    </row>
    <row r="190" spans="1:21" ht="15" customHeight="1" x14ac:dyDescent="0.45">
      <c r="A190" s="6"/>
      <c r="B190" s="6"/>
      <c r="C190" s="6"/>
      <c r="D190" s="6"/>
      <c r="E190" s="6"/>
      <c r="F190" s="6"/>
      <c r="G190" s="7"/>
      <c r="N190" s="7"/>
      <c r="U190" s="7"/>
    </row>
    <row r="191" spans="1:21" ht="15" customHeight="1" x14ac:dyDescent="0.45">
      <c r="A191" s="6"/>
      <c r="B191" s="6"/>
      <c r="C191" s="6"/>
      <c r="D191" s="6"/>
      <c r="E191" s="6"/>
      <c r="F191" s="6"/>
      <c r="G191" s="7"/>
      <c r="N191" s="7"/>
      <c r="U191" s="7"/>
    </row>
    <row r="192" spans="1:21" ht="15" customHeight="1" x14ac:dyDescent="0.45">
      <c r="A192" s="6"/>
      <c r="B192" s="6"/>
      <c r="C192" s="6"/>
      <c r="D192" s="6"/>
      <c r="E192" s="6"/>
      <c r="F192" s="6"/>
      <c r="G192" s="7"/>
      <c r="N192" s="7"/>
      <c r="U192" s="7"/>
    </row>
    <row r="193" spans="1:21" ht="15" customHeight="1" x14ac:dyDescent="0.45">
      <c r="A193" s="6"/>
      <c r="B193" s="6"/>
      <c r="C193" s="6"/>
      <c r="D193" s="6"/>
      <c r="E193" s="6"/>
      <c r="F193" s="6"/>
      <c r="G193" s="7"/>
      <c r="N193" s="7"/>
      <c r="U193" s="7"/>
    </row>
    <row r="194" spans="1:21" ht="15" customHeight="1" x14ac:dyDescent="0.45">
      <c r="A194" s="6"/>
      <c r="B194" s="6"/>
      <c r="C194" s="6"/>
      <c r="D194" s="6"/>
      <c r="E194" s="6"/>
      <c r="F194" s="6"/>
      <c r="G194" s="7"/>
      <c r="N194" s="7"/>
      <c r="U194" s="7"/>
    </row>
    <row r="195" spans="1:21" ht="15" customHeight="1" x14ac:dyDescent="0.45">
      <c r="A195" s="6"/>
      <c r="B195" s="6"/>
      <c r="C195" s="6"/>
      <c r="D195" s="6"/>
      <c r="E195" s="6"/>
      <c r="F195" s="6"/>
      <c r="G195" s="7"/>
      <c r="N195" s="7"/>
      <c r="U195" s="7"/>
    </row>
    <row r="196" spans="1:21" ht="15" customHeight="1" x14ac:dyDescent="0.45">
      <c r="A196" s="6"/>
      <c r="B196" s="6"/>
      <c r="C196" s="6"/>
      <c r="D196" s="6"/>
      <c r="E196" s="6"/>
      <c r="F196" s="6"/>
      <c r="G196" s="7"/>
      <c r="N196" s="7"/>
      <c r="U196" s="7"/>
    </row>
    <row r="197" spans="1:21" ht="15" customHeight="1" x14ac:dyDescent="0.45">
      <c r="A197" s="6"/>
      <c r="B197" s="6"/>
      <c r="C197" s="6"/>
      <c r="D197" s="6"/>
      <c r="E197" s="6"/>
      <c r="F197" s="6"/>
      <c r="G197" s="7"/>
      <c r="N197" s="7"/>
      <c r="U197" s="7"/>
    </row>
    <row r="198" spans="1:21" ht="15" customHeight="1" x14ac:dyDescent="0.45">
      <c r="A198" s="6"/>
      <c r="B198" s="6"/>
      <c r="C198" s="6"/>
      <c r="D198" s="6"/>
      <c r="E198" s="6"/>
      <c r="F198" s="6"/>
      <c r="G198" s="7"/>
      <c r="N198" s="7"/>
      <c r="U198" s="7"/>
    </row>
    <row r="199" spans="1:21" ht="15" customHeight="1" x14ac:dyDescent="0.45">
      <c r="A199" s="6"/>
      <c r="B199" s="6"/>
      <c r="C199" s="6"/>
      <c r="D199" s="6"/>
      <c r="E199" s="6"/>
      <c r="F199" s="6"/>
      <c r="G199" s="7"/>
      <c r="N199" s="7"/>
      <c r="U199" s="7"/>
    </row>
    <row r="200" spans="1:21" ht="15" customHeight="1" x14ac:dyDescent="0.45">
      <c r="G200" s="7"/>
      <c r="N200" s="7"/>
      <c r="U200" s="7"/>
    </row>
  </sheetData>
  <mergeCells count="13">
    <mergeCell ref="P2:R4"/>
    <mergeCell ref="A33:F33"/>
    <mergeCell ref="I2:K4"/>
    <mergeCell ref="P5:R6"/>
    <mergeCell ref="A4:F6"/>
    <mergeCell ref="A22:F31"/>
    <mergeCell ref="A32:F32"/>
    <mergeCell ref="I5:K6"/>
    <mergeCell ref="A9:C10"/>
    <mergeCell ref="D9:F10"/>
    <mergeCell ref="A3:F3"/>
    <mergeCell ref="D7:F8"/>
    <mergeCell ref="A7:C8"/>
  </mergeCells>
  <hyperlinks>
    <hyperlink ref="A1" location="'Table of Contents'!A1" display="◄ Table of Contents" xr:uid="{00000000-0004-0000-0300-000000000000}"/>
  </hyperlinks>
  <pageMargins left="0.75" right="0.75" top="1" bottom="1" header="0.5" footer="0.5"/>
  <headerFooter>
    <oddHeader>&amp;R&amp;"Arial"&amp;10&amp;K000000 ECB-RESTRICTED&amp;1#_x000D_</oddHead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A0"/>
  </sheetPr>
  <dimension ref="A1:T200"/>
  <sheetViews>
    <sheetView zoomScale="115" zoomScaleNormal="115" workbookViewId="0">
      <selection activeCell="P15" sqref="P15"/>
    </sheetView>
  </sheetViews>
  <sheetFormatPr defaultRowHeight="14.25" x14ac:dyDescent="0.45"/>
  <cols>
    <col min="1" max="6" width="8.46484375" customWidth="1"/>
    <col min="7" max="7" width="3" customWidth="1"/>
    <col min="8" max="11" width="8.46484375" customWidth="1"/>
    <col min="12" max="12" width="8.46484375" style="11" customWidth="1"/>
    <col min="13" max="13" width="8.46484375" customWidth="1"/>
    <col min="14" max="14" width="3" customWidth="1"/>
    <col min="15" max="19" width="8.46484375" customWidth="1"/>
    <col min="20" max="20" width="3" customWidth="1"/>
  </cols>
  <sheetData>
    <row r="1" spans="1:20" ht="15" customHeight="1" x14ac:dyDescent="0.45">
      <c r="A1" s="5" t="s">
        <v>40</v>
      </c>
      <c r="B1" s="6"/>
      <c r="C1" s="6"/>
      <c r="D1" s="6"/>
      <c r="E1" s="6"/>
      <c r="F1" s="6"/>
      <c r="G1" s="7"/>
      <c r="N1" s="7"/>
      <c r="T1" s="7"/>
    </row>
    <row r="2" spans="1:20" ht="15" customHeight="1" x14ac:dyDescent="0.45">
      <c r="A2" s="6"/>
      <c r="B2" s="6"/>
      <c r="C2" s="6"/>
      <c r="D2" s="6"/>
      <c r="E2" s="6"/>
      <c r="F2" s="6"/>
      <c r="G2" s="7"/>
      <c r="I2" s="63" t="str">
        <f>A7</f>
        <v>a) Geographical counterparty breakdown for secured and unsecured borrowing transactions</v>
      </c>
      <c r="J2" s="62"/>
      <c r="K2" s="62"/>
      <c r="N2" s="7"/>
      <c r="P2" s="63" t="str">
        <f>D7</f>
        <v>b) Borrowing activity in euro area unsecured and secured markets</v>
      </c>
      <c r="Q2" s="62"/>
      <c r="R2" s="62"/>
      <c r="T2" s="7"/>
    </row>
    <row r="3" spans="1:20" ht="15" customHeight="1" x14ac:dyDescent="0.45">
      <c r="A3" s="72" t="s">
        <v>8</v>
      </c>
      <c r="B3" s="73"/>
      <c r="C3" s="73"/>
      <c r="D3" s="73"/>
      <c r="E3" s="73"/>
      <c r="F3" s="74"/>
      <c r="G3" s="7"/>
      <c r="I3" s="62"/>
      <c r="J3" s="62"/>
      <c r="K3" s="62"/>
      <c r="N3" s="7"/>
      <c r="P3" s="62"/>
      <c r="Q3" s="62"/>
      <c r="R3" s="62"/>
      <c r="T3" s="7"/>
    </row>
    <row r="4" spans="1:20" ht="15" customHeight="1" x14ac:dyDescent="0.45">
      <c r="A4" s="64" t="s">
        <v>9</v>
      </c>
      <c r="B4" s="65"/>
      <c r="C4" s="65"/>
      <c r="D4" s="65"/>
      <c r="E4" s="65"/>
      <c r="F4" s="66"/>
      <c r="G4" s="7"/>
      <c r="I4" s="62"/>
      <c r="J4" s="62"/>
      <c r="K4" s="62"/>
      <c r="N4" s="7"/>
      <c r="P4" s="62"/>
      <c r="Q4" s="62"/>
      <c r="R4" s="62"/>
      <c r="T4" s="7"/>
    </row>
    <row r="5" spans="1:20" ht="15" customHeight="1" x14ac:dyDescent="0.45">
      <c r="A5" s="67"/>
      <c r="B5" s="65"/>
      <c r="C5" s="65"/>
      <c r="D5" s="65"/>
      <c r="E5" s="65"/>
      <c r="F5" s="66"/>
      <c r="G5" s="7"/>
      <c r="I5" s="68" t="str">
        <f>A9</f>
        <v>(2003-25; percentages of total transactions)</v>
      </c>
      <c r="J5" s="62"/>
      <c r="K5" s="62"/>
      <c r="N5" s="7"/>
      <c r="P5" s="68" t="str">
        <f>D9</f>
        <v>(2005-25; indices = 100 on 2005, average daily turnover)</v>
      </c>
      <c r="Q5" s="62"/>
      <c r="R5" s="62"/>
      <c r="T5" s="7"/>
    </row>
    <row r="6" spans="1:20" ht="15" customHeight="1" x14ac:dyDescent="0.45">
      <c r="A6" s="67"/>
      <c r="B6" s="65"/>
      <c r="C6" s="65"/>
      <c r="D6" s="65"/>
      <c r="E6" s="65"/>
      <c r="F6" s="66"/>
      <c r="G6" s="7"/>
      <c r="I6" s="62"/>
      <c r="J6" s="62"/>
      <c r="K6" s="62"/>
      <c r="N6" s="7"/>
      <c r="P6" s="62"/>
      <c r="Q6" s="62"/>
      <c r="R6" s="62"/>
      <c r="T6" s="7"/>
    </row>
    <row r="7" spans="1:20" ht="15" customHeight="1" x14ac:dyDescent="0.45">
      <c r="A7" s="75" t="s">
        <v>45</v>
      </c>
      <c r="B7" s="65"/>
      <c r="C7" s="65"/>
      <c r="D7" s="81" t="s">
        <v>46</v>
      </c>
      <c r="E7" s="65"/>
      <c r="F7" s="66"/>
      <c r="G7" s="7"/>
      <c r="N7" s="7"/>
      <c r="T7" s="7"/>
    </row>
    <row r="8" spans="1:20" ht="15" customHeight="1" x14ac:dyDescent="0.45">
      <c r="A8" s="67"/>
      <c r="B8" s="65"/>
      <c r="C8" s="65"/>
      <c r="D8" s="65"/>
      <c r="E8" s="65"/>
      <c r="F8" s="66"/>
      <c r="G8" s="7"/>
      <c r="I8" s="37" t="s">
        <v>108</v>
      </c>
      <c r="J8" s="37" t="s">
        <v>109</v>
      </c>
      <c r="K8" s="37" t="s">
        <v>110</v>
      </c>
      <c r="L8" s="37" t="s">
        <v>111</v>
      </c>
      <c r="N8" s="7"/>
      <c r="P8" s="40" t="s">
        <v>108</v>
      </c>
      <c r="Q8" s="40" t="s">
        <v>112</v>
      </c>
      <c r="R8" s="40" t="s">
        <v>113</v>
      </c>
      <c r="T8" s="7"/>
    </row>
    <row r="9" spans="1:20" ht="15" customHeight="1" x14ac:dyDescent="0.45">
      <c r="A9" s="69" t="s">
        <v>47</v>
      </c>
      <c r="B9" s="65"/>
      <c r="C9" s="65"/>
      <c r="D9" s="83" t="s">
        <v>48</v>
      </c>
      <c r="E9" s="65"/>
      <c r="F9" s="66"/>
      <c r="G9" s="7"/>
      <c r="I9" s="37">
        <v>2003</v>
      </c>
      <c r="J9" s="36">
        <v>35.670099999999998</v>
      </c>
      <c r="K9" s="36">
        <v>42.014299999999999</v>
      </c>
      <c r="L9" s="36">
        <v>22.3156</v>
      </c>
      <c r="N9" s="7"/>
      <c r="P9" s="40">
        <v>2005</v>
      </c>
      <c r="Q9" s="39">
        <v>100</v>
      </c>
      <c r="R9" s="39">
        <v>100</v>
      </c>
      <c r="T9" s="7"/>
    </row>
    <row r="10" spans="1:20" ht="15" customHeight="1" x14ac:dyDescent="0.45">
      <c r="A10" s="67"/>
      <c r="B10" s="65"/>
      <c r="C10" s="65"/>
      <c r="D10" s="65"/>
      <c r="E10" s="65"/>
      <c r="F10" s="66"/>
      <c r="G10" s="7"/>
      <c r="I10" s="37">
        <v>2004</v>
      </c>
      <c r="J10" s="36">
        <v>33.206299999999999</v>
      </c>
      <c r="K10" s="36">
        <v>45.6145</v>
      </c>
      <c r="L10" s="36">
        <v>21.179200000000002</v>
      </c>
      <c r="N10" s="7"/>
      <c r="P10" s="40">
        <v>2006</v>
      </c>
      <c r="Q10" s="39">
        <v>124.4627</v>
      </c>
      <c r="R10" s="39">
        <v>125.1361</v>
      </c>
      <c r="T10" s="7"/>
    </row>
    <row r="11" spans="1:20" ht="15" customHeight="1" x14ac:dyDescent="0.45">
      <c r="A11" s="10"/>
      <c r="B11" s="8"/>
      <c r="C11" s="8"/>
      <c r="D11" s="8"/>
      <c r="E11" s="8"/>
      <c r="F11" s="9"/>
      <c r="G11" s="7"/>
      <c r="I11" s="37">
        <v>2005</v>
      </c>
      <c r="J11" s="36">
        <v>36.714599999999997</v>
      </c>
      <c r="K11" s="36">
        <v>43.566299999999998</v>
      </c>
      <c r="L11" s="36">
        <v>19.719200000000001</v>
      </c>
      <c r="N11" s="7"/>
      <c r="P11" s="40">
        <v>2007</v>
      </c>
      <c r="Q11" s="39">
        <v>149.01240000000001</v>
      </c>
      <c r="R11" s="39">
        <v>180.1763</v>
      </c>
      <c r="T11" s="7"/>
    </row>
    <row r="12" spans="1:20" ht="15" customHeight="1" x14ac:dyDescent="0.45">
      <c r="A12" s="10"/>
      <c r="B12" s="8"/>
      <c r="C12" s="8"/>
      <c r="D12" s="8"/>
      <c r="E12" s="8"/>
      <c r="F12" s="9"/>
      <c r="G12" s="7"/>
      <c r="I12" s="37">
        <v>2006</v>
      </c>
      <c r="J12" s="36">
        <v>30.266999999999999</v>
      </c>
      <c r="K12" s="36">
        <v>50.713500000000003</v>
      </c>
      <c r="L12" s="36">
        <v>19.019400000000001</v>
      </c>
      <c r="N12" s="7"/>
      <c r="P12" s="40">
        <v>2008</v>
      </c>
      <c r="Q12" s="39">
        <v>120.62739999999999</v>
      </c>
      <c r="R12" s="39">
        <v>144.52269999999999</v>
      </c>
      <c r="T12" s="7"/>
    </row>
    <row r="13" spans="1:20" ht="15" customHeight="1" x14ac:dyDescent="0.45">
      <c r="A13" s="10"/>
      <c r="B13" s="8"/>
      <c r="C13" s="8"/>
      <c r="D13" s="8"/>
      <c r="E13" s="8"/>
      <c r="F13" s="9"/>
      <c r="G13" s="7"/>
      <c r="I13" s="37">
        <v>2007</v>
      </c>
      <c r="J13" s="36">
        <v>37.374400000000001</v>
      </c>
      <c r="K13" s="36">
        <v>42.382300000000001</v>
      </c>
      <c r="L13" s="36">
        <v>20.243300000000001</v>
      </c>
      <c r="N13" s="7"/>
      <c r="P13" s="40">
        <v>2009</v>
      </c>
      <c r="Q13" s="39">
        <v>82.383600000000001</v>
      </c>
      <c r="R13" s="39">
        <v>150.50909999999999</v>
      </c>
      <c r="T13" s="7"/>
    </row>
    <row r="14" spans="1:20" ht="15" customHeight="1" x14ac:dyDescent="0.45">
      <c r="A14" s="10"/>
      <c r="B14" s="8"/>
      <c r="C14" s="8"/>
      <c r="D14" s="8"/>
      <c r="E14" s="8"/>
      <c r="F14" s="9"/>
      <c r="G14" s="7"/>
      <c r="I14" s="37">
        <v>2008</v>
      </c>
      <c r="J14" s="36">
        <v>29.6616</v>
      </c>
      <c r="K14" s="36">
        <v>44.521900000000002</v>
      </c>
      <c r="L14" s="36">
        <v>25.816600000000001</v>
      </c>
      <c r="N14" s="7"/>
      <c r="P14" s="40">
        <v>2010</v>
      </c>
      <c r="Q14" s="39">
        <v>69.575500000000005</v>
      </c>
      <c r="R14" s="39">
        <v>172.22730000000001</v>
      </c>
      <c r="T14" s="7"/>
    </row>
    <row r="15" spans="1:20" ht="15" customHeight="1" x14ac:dyDescent="0.45">
      <c r="A15" s="10"/>
      <c r="B15" s="8"/>
      <c r="C15" s="8"/>
      <c r="D15" s="8"/>
      <c r="E15" s="8"/>
      <c r="F15" s="9"/>
      <c r="G15" s="7"/>
      <c r="I15" s="37">
        <v>2009</v>
      </c>
      <c r="J15" s="36">
        <v>31.173500000000001</v>
      </c>
      <c r="K15" s="36">
        <v>40.002699999999997</v>
      </c>
      <c r="L15" s="36">
        <v>28.823799999999999</v>
      </c>
      <c r="N15" s="7"/>
      <c r="P15" s="40">
        <v>2011</v>
      </c>
      <c r="Q15" s="39">
        <v>90.245999999999995</v>
      </c>
      <c r="R15" s="39">
        <v>188.03909999999999</v>
      </c>
      <c r="T15" s="7"/>
    </row>
    <row r="16" spans="1:20" ht="15" customHeight="1" x14ac:dyDescent="0.45">
      <c r="A16" s="10"/>
      <c r="B16" s="8"/>
      <c r="C16" s="8"/>
      <c r="D16" s="8"/>
      <c r="E16" s="8"/>
      <c r="F16" s="9"/>
      <c r="G16" s="7"/>
      <c r="I16" s="37">
        <v>2010</v>
      </c>
      <c r="J16" s="36">
        <v>31.204599999999999</v>
      </c>
      <c r="K16" s="36">
        <v>44.53</v>
      </c>
      <c r="L16" s="36">
        <v>24.2654</v>
      </c>
      <c r="N16" s="7"/>
      <c r="P16" s="40">
        <v>2012</v>
      </c>
      <c r="Q16" s="39">
        <v>48.242400000000004</v>
      </c>
      <c r="R16" s="39">
        <v>165.06139999999999</v>
      </c>
      <c r="T16" s="7"/>
    </row>
    <row r="17" spans="1:20" ht="15" customHeight="1" x14ac:dyDescent="0.45">
      <c r="A17" s="10"/>
      <c r="B17" s="8"/>
      <c r="C17" s="8"/>
      <c r="D17" s="8"/>
      <c r="E17" s="8"/>
      <c r="F17" s="9"/>
      <c r="G17" s="7"/>
      <c r="I17" s="37">
        <v>2011</v>
      </c>
      <c r="J17" s="36">
        <v>21.1919</v>
      </c>
      <c r="K17" s="36">
        <v>60.116900000000001</v>
      </c>
      <c r="L17" s="36">
        <v>18.691199999999998</v>
      </c>
      <c r="N17" s="7"/>
      <c r="P17" s="40">
        <v>2013</v>
      </c>
      <c r="Q17" s="39">
        <v>23.803100000000001</v>
      </c>
      <c r="R17" s="39">
        <v>270.45370000000003</v>
      </c>
      <c r="T17" s="7"/>
    </row>
    <row r="18" spans="1:20" ht="15" customHeight="1" x14ac:dyDescent="0.45">
      <c r="A18" s="10"/>
      <c r="B18" s="8"/>
      <c r="C18" s="8"/>
      <c r="D18" s="8"/>
      <c r="E18" s="8"/>
      <c r="F18" s="9"/>
      <c r="G18" s="7"/>
      <c r="I18" s="37">
        <v>2012</v>
      </c>
      <c r="J18" s="36">
        <v>37.7624</v>
      </c>
      <c r="K18" s="36">
        <v>46.3339</v>
      </c>
      <c r="L18" s="36">
        <v>15.9038</v>
      </c>
      <c r="N18" s="7"/>
      <c r="P18" s="40">
        <v>2014</v>
      </c>
      <c r="Q18" s="39">
        <v>41.966500000000003</v>
      </c>
      <c r="R18" s="39">
        <v>255.85480000000001</v>
      </c>
      <c r="T18" s="7"/>
    </row>
    <row r="19" spans="1:20" ht="15" customHeight="1" x14ac:dyDescent="0.45">
      <c r="A19" s="10"/>
      <c r="B19" s="8"/>
      <c r="C19" s="8"/>
      <c r="D19" s="8"/>
      <c r="E19" s="8"/>
      <c r="F19" s="9"/>
      <c r="G19" s="7"/>
      <c r="I19" s="37">
        <v>2013</v>
      </c>
      <c r="J19" s="36">
        <v>30.8385</v>
      </c>
      <c r="K19" s="36">
        <v>50.786200000000001</v>
      </c>
      <c r="L19" s="36">
        <v>18.375299999999999</v>
      </c>
      <c r="N19" s="7"/>
      <c r="P19" s="40">
        <v>2015</v>
      </c>
      <c r="Q19" s="39">
        <v>18.372199999999999</v>
      </c>
      <c r="R19" s="39">
        <v>237.69579999999999</v>
      </c>
      <c r="T19" s="7"/>
    </row>
    <row r="20" spans="1:20" ht="15" customHeight="1" x14ac:dyDescent="0.45">
      <c r="A20" s="10"/>
      <c r="B20" s="8"/>
      <c r="C20" s="8"/>
      <c r="D20" s="8"/>
      <c r="E20" s="8"/>
      <c r="F20" s="9"/>
      <c r="G20" s="7"/>
      <c r="I20" s="37">
        <v>2014</v>
      </c>
      <c r="J20" s="36">
        <v>25.527000000000001</v>
      </c>
      <c r="K20" s="36">
        <v>43.419800000000002</v>
      </c>
      <c r="L20" s="36">
        <v>31.0532</v>
      </c>
      <c r="N20" s="7"/>
      <c r="P20" s="40">
        <v>2016</v>
      </c>
      <c r="Q20" s="39">
        <v>18.936399999999999</v>
      </c>
      <c r="R20" s="39">
        <v>279.3152</v>
      </c>
      <c r="T20" s="7"/>
    </row>
    <row r="21" spans="1:20" ht="15" customHeight="1" x14ac:dyDescent="0.45">
      <c r="A21" s="10"/>
      <c r="B21" s="8"/>
      <c r="C21" s="8"/>
      <c r="D21" s="8"/>
      <c r="E21" s="8"/>
      <c r="F21" s="9"/>
      <c r="G21" s="7"/>
      <c r="I21" s="37">
        <v>2015</v>
      </c>
      <c r="J21" s="36">
        <v>25.206</v>
      </c>
      <c r="K21" s="36">
        <v>35.086500000000001</v>
      </c>
      <c r="L21" s="36">
        <v>39.707500000000003</v>
      </c>
      <c r="N21" s="7"/>
      <c r="P21" s="40">
        <v>2017</v>
      </c>
      <c r="Q21" s="39">
        <v>14.2164</v>
      </c>
      <c r="R21" s="39">
        <v>164.1481</v>
      </c>
      <c r="T21" s="7"/>
    </row>
    <row r="22" spans="1:20" ht="15" customHeight="1" x14ac:dyDescent="0.45">
      <c r="A22" s="76" t="s">
        <v>49</v>
      </c>
      <c r="B22" s="65"/>
      <c r="C22" s="65"/>
      <c r="D22" s="65"/>
      <c r="E22" s="65"/>
      <c r="F22" s="66"/>
      <c r="G22" s="7"/>
      <c r="I22" s="37">
        <v>2016</v>
      </c>
      <c r="J22" s="36">
        <v>36.358400000000003</v>
      </c>
      <c r="K22" s="36">
        <v>25.1877</v>
      </c>
      <c r="L22" s="36">
        <v>38.453899999999997</v>
      </c>
      <c r="N22" s="7"/>
      <c r="P22" s="40">
        <v>2018</v>
      </c>
      <c r="Q22" s="39">
        <v>11.7989</v>
      </c>
      <c r="R22" s="39">
        <v>202.7449</v>
      </c>
      <c r="T22" s="7"/>
    </row>
    <row r="23" spans="1:20" ht="15" customHeight="1" x14ac:dyDescent="0.45">
      <c r="A23" s="67"/>
      <c r="B23" s="65"/>
      <c r="C23" s="65"/>
      <c r="D23" s="65"/>
      <c r="E23" s="65"/>
      <c r="F23" s="66"/>
      <c r="G23" s="7"/>
      <c r="I23" s="37">
        <v>2017</v>
      </c>
      <c r="J23" s="36">
        <v>34.206200000000003</v>
      </c>
      <c r="K23" s="36">
        <v>20.836099999999998</v>
      </c>
      <c r="L23" s="36">
        <v>44.957700000000003</v>
      </c>
      <c r="N23" s="7"/>
      <c r="P23" s="40">
        <v>2019</v>
      </c>
      <c r="Q23" s="39">
        <v>12.562900000000001</v>
      </c>
      <c r="R23" s="39">
        <v>348.30290000000002</v>
      </c>
      <c r="T23" s="7"/>
    </row>
    <row r="24" spans="1:20" ht="15" customHeight="1" x14ac:dyDescent="0.45">
      <c r="A24" s="67"/>
      <c r="B24" s="65"/>
      <c r="C24" s="65"/>
      <c r="D24" s="65"/>
      <c r="E24" s="65"/>
      <c r="F24" s="66"/>
      <c r="G24" s="7"/>
      <c r="I24" s="37">
        <v>2018</v>
      </c>
      <c r="J24" s="36">
        <v>35.739600000000003</v>
      </c>
      <c r="K24" s="36">
        <v>22.459399999999999</v>
      </c>
      <c r="L24" s="36">
        <v>41.800899999999999</v>
      </c>
      <c r="N24" s="7"/>
      <c r="P24" s="40">
        <v>2020</v>
      </c>
      <c r="Q24" s="39">
        <v>12.9595</v>
      </c>
      <c r="R24" s="39">
        <v>353.66329999999999</v>
      </c>
      <c r="T24" s="7"/>
    </row>
    <row r="25" spans="1:20" ht="15" customHeight="1" x14ac:dyDescent="0.45">
      <c r="A25" s="67"/>
      <c r="B25" s="65"/>
      <c r="C25" s="65"/>
      <c r="D25" s="65"/>
      <c r="E25" s="65"/>
      <c r="F25" s="66"/>
      <c r="G25" s="7"/>
      <c r="I25" s="37">
        <v>2019</v>
      </c>
      <c r="J25" s="36">
        <v>44.795000000000002</v>
      </c>
      <c r="K25" s="36">
        <v>32.9193</v>
      </c>
      <c r="L25" s="36">
        <v>22.285699999999999</v>
      </c>
      <c r="N25" s="7"/>
      <c r="P25" s="40">
        <v>2021</v>
      </c>
      <c r="Q25" s="39">
        <v>10.5596</v>
      </c>
      <c r="R25" s="39">
        <v>394.70870000000002</v>
      </c>
      <c r="T25" s="7"/>
    </row>
    <row r="26" spans="1:20" ht="15" customHeight="1" x14ac:dyDescent="0.45">
      <c r="A26" s="67"/>
      <c r="B26" s="65"/>
      <c r="C26" s="65"/>
      <c r="D26" s="65"/>
      <c r="E26" s="65"/>
      <c r="F26" s="66"/>
      <c r="G26" s="7"/>
      <c r="I26" s="37">
        <v>2020</v>
      </c>
      <c r="J26" s="36">
        <v>45.349600000000002</v>
      </c>
      <c r="K26" s="36">
        <v>38.4559</v>
      </c>
      <c r="L26" s="36">
        <v>16.194600000000001</v>
      </c>
      <c r="N26" s="7"/>
      <c r="P26" s="40">
        <v>2022</v>
      </c>
      <c r="Q26" s="39">
        <v>10.6678</v>
      </c>
      <c r="R26" s="39">
        <v>409.4348</v>
      </c>
      <c r="T26" s="7"/>
    </row>
    <row r="27" spans="1:20" ht="15" customHeight="1" x14ac:dyDescent="0.45">
      <c r="A27" s="67"/>
      <c r="B27" s="65"/>
      <c r="C27" s="65"/>
      <c r="D27" s="65"/>
      <c r="E27" s="65"/>
      <c r="F27" s="66"/>
      <c r="G27" s="7"/>
      <c r="I27" s="37">
        <v>2021</v>
      </c>
      <c r="J27" s="36">
        <v>44.216099999999997</v>
      </c>
      <c r="K27" s="36">
        <v>40.255899999999997</v>
      </c>
      <c r="L27" s="36">
        <v>15.528</v>
      </c>
      <c r="N27" s="7"/>
      <c r="P27" s="40">
        <v>2023</v>
      </c>
      <c r="Q27" s="39">
        <v>27.4451</v>
      </c>
      <c r="R27" s="39">
        <v>433.37479999999999</v>
      </c>
      <c r="T27" s="7"/>
    </row>
    <row r="28" spans="1:20" ht="15" customHeight="1" x14ac:dyDescent="0.45">
      <c r="A28" s="67"/>
      <c r="B28" s="65"/>
      <c r="C28" s="65"/>
      <c r="D28" s="65"/>
      <c r="E28" s="65"/>
      <c r="F28" s="66"/>
      <c r="G28" s="7"/>
      <c r="I28" s="37">
        <v>2022</v>
      </c>
      <c r="J28" s="36">
        <v>43.660699999999999</v>
      </c>
      <c r="K28" s="36">
        <v>38.893799999999999</v>
      </c>
      <c r="L28" s="36">
        <v>17.445499999999999</v>
      </c>
      <c r="N28" s="7"/>
      <c r="P28" s="40">
        <v>2024</v>
      </c>
      <c r="Q28" s="39">
        <v>34.879600000000003</v>
      </c>
      <c r="R28" s="39">
        <v>470.24869999999999</v>
      </c>
      <c r="T28" s="7"/>
    </row>
    <row r="29" spans="1:20" ht="15" customHeight="1" x14ac:dyDescent="0.45">
      <c r="A29" s="67"/>
      <c r="B29" s="65"/>
      <c r="C29" s="65"/>
      <c r="D29" s="65"/>
      <c r="E29" s="65"/>
      <c r="F29" s="66"/>
      <c r="G29" s="7"/>
      <c r="I29" s="37">
        <v>2023</v>
      </c>
      <c r="J29" s="36">
        <v>43.557600000000001</v>
      </c>
      <c r="K29" s="36">
        <v>37.232599999999998</v>
      </c>
      <c r="L29" s="36">
        <v>19.209800000000001</v>
      </c>
      <c r="N29" s="7"/>
      <c r="P29" s="40">
        <v>2025</v>
      </c>
      <c r="Q29" s="39">
        <v>37.088999999999999</v>
      </c>
      <c r="R29" s="39">
        <v>490.18610000000001</v>
      </c>
      <c r="T29" s="7"/>
    </row>
    <row r="30" spans="1:20" ht="15" customHeight="1" x14ac:dyDescent="0.45">
      <c r="A30" s="67"/>
      <c r="B30" s="65"/>
      <c r="C30" s="65"/>
      <c r="D30" s="65"/>
      <c r="E30" s="65"/>
      <c r="F30" s="66"/>
      <c r="G30" s="7"/>
      <c r="I30" s="37">
        <v>2024</v>
      </c>
      <c r="J30" s="36">
        <v>45.710500000000003</v>
      </c>
      <c r="K30" s="36">
        <v>37.085500000000003</v>
      </c>
      <c r="L30" s="36">
        <v>17.204000000000001</v>
      </c>
      <c r="N30" s="7"/>
      <c r="T30" s="7"/>
    </row>
    <row r="31" spans="1:20" ht="15" customHeight="1" x14ac:dyDescent="0.45">
      <c r="A31" s="82"/>
      <c r="B31" s="60"/>
      <c r="C31" s="60"/>
      <c r="D31" s="60"/>
      <c r="E31" s="60"/>
      <c r="F31" s="71"/>
      <c r="G31" s="7"/>
      <c r="I31" s="37">
        <v>2025</v>
      </c>
      <c r="J31" s="36">
        <v>41.585599999999999</v>
      </c>
      <c r="K31" s="36">
        <v>44.373600000000003</v>
      </c>
      <c r="L31" s="36">
        <v>14.040800000000001</v>
      </c>
      <c r="N31" s="7"/>
      <c r="T31" s="7"/>
    </row>
    <row r="32" spans="1:20" ht="15" customHeight="1" x14ac:dyDescent="0.45">
      <c r="A32" s="6"/>
      <c r="B32" s="6"/>
      <c r="C32" s="6"/>
      <c r="D32" s="6"/>
      <c r="E32" s="6"/>
      <c r="F32" s="6"/>
      <c r="G32" s="7"/>
      <c r="H32" s="32"/>
      <c r="I32" s="31"/>
      <c r="J32" s="31"/>
      <c r="K32" s="34"/>
      <c r="L32" s="38"/>
      <c r="N32" s="7"/>
      <c r="T32" s="7"/>
    </row>
    <row r="33" spans="1:20" ht="15" customHeight="1" x14ac:dyDescent="0.45">
      <c r="A33" s="6"/>
      <c r="B33" s="6"/>
      <c r="C33" s="6"/>
      <c r="D33" s="6"/>
      <c r="E33" s="6"/>
      <c r="F33" s="6"/>
      <c r="G33" s="7"/>
      <c r="H33" s="32"/>
      <c r="I33" s="31"/>
      <c r="J33" s="31"/>
      <c r="K33" s="34"/>
      <c r="L33" s="38"/>
      <c r="N33" s="7"/>
      <c r="T33" s="7"/>
    </row>
    <row r="34" spans="1:20" ht="15" customHeight="1" x14ac:dyDescent="0.45">
      <c r="A34" s="6"/>
      <c r="B34" s="6"/>
      <c r="C34" s="6"/>
      <c r="D34" s="6"/>
      <c r="E34" s="6"/>
      <c r="F34" s="6"/>
      <c r="G34" s="7"/>
      <c r="H34" s="32"/>
      <c r="I34" s="31"/>
      <c r="J34" s="31"/>
      <c r="K34" s="34"/>
      <c r="L34" s="38"/>
      <c r="N34" s="7"/>
      <c r="T34" s="7"/>
    </row>
    <row r="35" spans="1:20" ht="15" customHeight="1" x14ac:dyDescent="0.45">
      <c r="A35" s="6"/>
      <c r="B35" s="6"/>
      <c r="C35" s="6"/>
      <c r="D35" s="6"/>
      <c r="E35" s="6"/>
      <c r="F35" s="6"/>
      <c r="G35" s="7"/>
      <c r="H35" s="32"/>
      <c r="I35" s="31"/>
      <c r="J35" s="31"/>
      <c r="K35" s="34"/>
      <c r="L35" s="38"/>
      <c r="N35" s="7"/>
      <c r="T35" s="7"/>
    </row>
    <row r="36" spans="1:20" ht="15" customHeight="1" x14ac:dyDescent="0.45">
      <c r="A36" s="6"/>
      <c r="B36" s="6"/>
      <c r="C36" s="6"/>
      <c r="D36" s="6"/>
      <c r="E36" s="6"/>
      <c r="F36" s="6"/>
      <c r="G36" s="7"/>
      <c r="H36" s="32"/>
      <c r="I36" s="31"/>
      <c r="J36" s="31"/>
      <c r="K36" s="34"/>
      <c r="L36" s="38"/>
      <c r="N36" s="7"/>
      <c r="T36" s="7"/>
    </row>
    <row r="37" spans="1:20" ht="15" customHeight="1" x14ac:dyDescent="0.45">
      <c r="A37" s="6"/>
      <c r="B37" s="6"/>
      <c r="C37" s="6"/>
      <c r="D37" s="6"/>
      <c r="E37" s="6"/>
      <c r="F37" s="6"/>
      <c r="G37" s="7"/>
      <c r="H37" s="32"/>
      <c r="I37" s="31"/>
      <c r="J37" s="31"/>
      <c r="K37" s="34"/>
      <c r="L37" s="38"/>
      <c r="N37" s="7"/>
      <c r="T37" s="7"/>
    </row>
    <row r="38" spans="1:20" ht="15" customHeight="1" x14ac:dyDescent="0.45">
      <c r="A38" s="6"/>
      <c r="B38" s="6"/>
      <c r="C38" s="6"/>
      <c r="D38" s="6"/>
      <c r="E38" s="6"/>
      <c r="F38" s="6"/>
      <c r="G38" s="7"/>
      <c r="H38" s="32"/>
      <c r="I38" s="31"/>
      <c r="J38" s="31"/>
      <c r="K38" s="34"/>
      <c r="L38" s="38"/>
      <c r="N38" s="7"/>
      <c r="T38" s="7"/>
    </row>
    <row r="39" spans="1:20" ht="15" customHeight="1" x14ac:dyDescent="0.45">
      <c r="A39" s="6"/>
      <c r="B39" s="6"/>
      <c r="C39" s="6"/>
      <c r="D39" s="6"/>
      <c r="E39" s="6"/>
      <c r="F39" s="6"/>
      <c r="G39" s="7"/>
      <c r="H39" s="32"/>
      <c r="I39" s="31"/>
      <c r="J39" s="31"/>
      <c r="K39" s="34"/>
      <c r="L39" s="38"/>
      <c r="N39" s="7"/>
      <c r="T39" s="7"/>
    </row>
    <row r="40" spans="1:20" ht="15" customHeight="1" x14ac:dyDescent="0.45">
      <c r="A40" s="6"/>
      <c r="B40" s="6"/>
      <c r="C40" s="6"/>
      <c r="D40" s="6"/>
      <c r="E40" s="6"/>
      <c r="F40" s="6"/>
      <c r="G40" s="7"/>
      <c r="H40" s="32"/>
      <c r="I40" s="31"/>
      <c r="J40" s="31"/>
      <c r="K40" s="34"/>
      <c r="L40" s="38"/>
      <c r="N40" s="7"/>
      <c r="T40" s="7"/>
    </row>
    <row r="41" spans="1:20" ht="15" customHeight="1" x14ac:dyDescent="0.45">
      <c r="A41" s="6"/>
      <c r="B41" s="6"/>
      <c r="C41" s="6"/>
      <c r="D41" s="6"/>
      <c r="E41" s="6"/>
      <c r="F41" s="6"/>
      <c r="G41" s="7"/>
      <c r="H41" s="32"/>
      <c r="I41" s="31"/>
      <c r="J41" s="31"/>
      <c r="K41" s="34"/>
      <c r="L41" s="38"/>
      <c r="N41" s="7"/>
      <c r="T41" s="7"/>
    </row>
    <row r="42" spans="1:20" ht="15" customHeight="1" x14ac:dyDescent="0.45">
      <c r="A42" s="6"/>
      <c r="B42" s="6"/>
      <c r="C42" s="6"/>
      <c r="D42" s="6"/>
      <c r="E42" s="6"/>
      <c r="F42" s="6"/>
      <c r="G42" s="7"/>
      <c r="H42" s="32"/>
      <c r="I42" s="31"/>
      <c r="J42" s="31"/>
      <c r="K42" s="34"/>
      <c r="L42" s="38"/>
      <c r="N42" s="7"/>
      <c r="T42" s="7"/>
    </row>
    <row r="43" spans="1:20" ht="15" customHeight="1" x14ac:dyDescent="0.45">
      <c r="A43" s="6"/>
      <c r="B43" s="6"/>
      <c r="C43" s="6"/>
      <c r="D43" s="6"/>
      <c r="E43" s="6"/>
      <c r="F43" s="6"/>
      <c r="G43" s="7"/>
      <c r="H43" s="32"/>
      <c r="I43" s="31"/>
      <c r="J43" s="31"/>
      <c r="K43" s="34"/>
      <c r="L43" s="38"/>
      <c r="N43" s="7"/>
      <c r="T43" s="7"/>
    </row>
    <row r="44" spans="1:20" ht="15" customHeight="1" x14ac:dyDescent="0.45">
      <c r="A44" s="6"/>
      <c r="B44" s="6"/>
      <c r="C44" s="6"/>
      <c r="D44" s="6"/>
      <c r="E44" s="6"/>
      <c r="F44" s="6"/>
      <c r="G44" s="7"/>
      <c r="H44" s="32"/>
      <c r="I44" s="31"/>
      <c r="J44" s="31"/>
      <c r="K44" s="34"/>
      <c r="L44" s="38"/>
      <c r="N44" s="7"/>
      <c r="T44" s="7"/>
    </row>
    <row r="45" spans="1:20" ht="15" customHeight="1" x14ac:dyDescent="0.45">
      <c r="A45" s="6"/>
      <c r="B45" s="6"/>
      <c r="C45" s="6"/>
      <c r="D45" s="6"/>
      <c r="E45" s="6"/>
      <c r="F45" s="6"/>
      <c r="G45" s="7"/>
      <c r="H45" s="32"/>
      <c r="I45" s="31"/>
      <c r="J45" s="31"/>
      <c r="K45" s="34"/>
      <c r="L45" s="38"/>
      <c r="N45" s="7"/>
      <c r="T45" s="7"/>
    </row>
    <row r="46" spans="1:20" ht="15" customHeight="1" x14ac:dyDescent="0.45">
      <c r="A46" s="6"/>
      <c r="B46" s="6"/>
      <c r="C46" s="6"/>
      <c r="D46" s="6"/>
      <c r="E46" s="6"/>
      <c r="F46" s="6"/>
      <c r="G46" s="7"/>
      <c r="H46" s="32"/>
      <c r="I46" s="31"/>
      <c r="J46" s="31"/>
      <c r="K46" s="34"/>
      <c r="L46" s="38"/>
      <c r="N46" s="7"/>
      <c r="T46" s="7"/>
    </row>
    <row r="47" spans="1:20" ht="15" customHeight="1" x14ac:dyDescent="0.45">
      <c r="A47" s="6"/>
      <c r="B47" s="6"/>
      <c r="C47" s="6"/>
      <c r="D47" s="6"/>
      <c r="E47" s="6"/>
      <c r="F47" s="6"/>
      <c r="G47" s="7"/>
      <c r="H47" s="32"/>
      <c r="I47" s="31"/>
      <c r="J47" s="31"/>
      <c r="K47" s="34"/>
      <c r="L47" s="38"/>
      <c r="N47" s="7"/>
      <c r="T47" s="7"/>
    </row>
    <row r="48" spans="1:20" ht="15" customHeight="1" x14ac:dyDescent="0.45">
      <c r="A48" s="6"/>
      <c r="B48" s="6"/>
      <c r="C48" s="6"/>
      <c r="D48" s="6"/>
      <c r="E48" s="6"/>
      <c r="F48" s="6"/>
      <c r="G48" s="7"/>
      <c r="H48" s="32"/>
      <c r="I48" s="31"/>
      <c r="J48" s="31"/>
      <c r="K48" s="34"/>
      <c r="L48" s="38"/>
      <c r="N48" s="7"/>
      <c r="T48" s="7"/>
    </row>
    <row r="49" spans="1:20" ht="15" customHeight="1" x14ac:dyDescent="0.45">
      <c r="A49" s="6"/>
      <c r="B49" s="6"/>
      <c r="C49" s="6"/>
      <c r="D49" s="6"/>
      <c r="E49" s="6"/>
      <c r="F49" s="6"/>
      <c r="G49" s="7"/>
      <c r="H49" s="32"/>
      <c r="I49" s="31"/>
      <c r="J49" s="31"/>
      <c r="K49" s="34"/>
      <c r="L49" s="38"/>
      <c r="N49" s="7"/>
      <c r="T49" s="7"/>
    </row>
    <row r="50" spans="1:20" ht="15" customHeight="1" x14ac:dyDescent="0.45">
      <c r="A50" s="6"/>
      <c r="B50" s="6"/>
      <c r="C50" s="6"/>
      <c r="D50" s="6"/>
      <c r="E50" s="6"/>
      <c r="F50" s="6"/>
      <c r="G50" s="7"/>
      <c r="H50" s="32"/>
      <c r="I50" s="31"/>
      <c r="J50" s="31"/>
      <c r="K50" s="34"/>
      <c r="L50" s="38"/>
      <c r="N50" s="7"/>
      <c r="T50" s="7"/>
    </row>
    <row r="51" spans="1:20" ht="15" customHeight="1" x14ac:dyDescent="0.45">
      <c r="A51" s="6"/>
      <c r="B51" s="6"/>
      <c r="C51" s="6"/>
      <c r="D51" s="6"/>
      <c r="E51" s="6"/>
      <c r="F51" s="6"/>
      <c r="G51" s="7"/>
      <c r="H51" s="32"/>
      <c r="I51" s="31"/>
      <c r="J51" s="31"/>
      <c r="K51" s="34"/>
      <c r="L51" s="38"/>
      <c r="N51" s="7"/>
      <c r="T51" s="7"/>
    </row>
    <row r="52" spans="1:20" ht="15" customHeight="1" x14ac:dyDescent="0.45">
      <c r="A52" s="6"/>
      <c r="B52" s="6"/>
      <c r="C52" s="6"/>
      <c r="D52" s="6"/>
      <c r="E52" s="6"/>
      <c r="F52" s="6"/>
      <c r="G52" s="7"/>
      <c r="H52" s="32"/>
      <c r="I52" s="31"/>
      <c r="J52" s="31"/>
      <c r="K52" s="34"/>
      <c r="L52" s="38"/>
      <c r="N52" s="7"/>
      <c r="T52" s="7"/>
    </row>
    <row r="53" spans="1:20" ht="15" customHeight="1" x14ac:dyDescent="0.45">
      <c r="A53" s="6"/>
      <c r="B53" s="6"/>
      <c r="C53" s="6"/>
      <c r="D53" s="6"/>
      <c r="E53" s="6"/>
      <c r="F53" s="6"/>
      <c r="G53" s="7"/>
      <c r="N53" s="7"/>
      <c r="T53" s="7"/>
    </row>
    <row r="54" spans="1:20" ht="15" customHeight="1" x14ac:dyDescent="0.45">
      <c r="A54" s="6"/>
      <c r="B54" s="6"/>
      <c r="C54" s="6"/>
      <c r="D54" s="6"/>
      <c r="E54" s="6"/>
      <c r="F54" s="6"/>
      <c r="G54" s="7"/>
      <c r="N54" s="7"/>
      <c r="T54" s="7"/>
    </row>
    <row r="55" spans="1:20" ht="15" customHeight="1" x14ac:dyDescent="0.45">
      <c r="A55" s="6"/>
      <c r="B55" s="6"/>
      <c r="C55" s="6"/>
      <c r="D55" s="6"/>
      <c r="E55" s="6"/>
      <c r="F55" s="6"/>
      <c r="G55" s="7"/>
      <c r="N55" s="7"/>
      <c r="T55" s="7"/>
    </row>
    <row r="56" spans="1:20" ht="15" customHeight="1" x14ac:dyDescent="0.45">
      <c r="A56" s="6"/>
      <c r="B56" s="6"/>
      <c r="C56" s="6"/>
      <c r="D56" s="6"/>
      <c r="E56" s="6"/>
      <c r="F56" s="6"/>
      <c r="G56" s="7"/>
      <c r="N56" s="7"/>
      <c r="T56" s="7"/>
    </row>
    <row r="57" spans="1:20" ht="15" customHeight="1" x14ac:dyDescent="0.45">
      <c r="A57" s="6"/>
      <c r="B57" s="6"/>
      <c r="C57" s="6"/>
      <c r="D57" s="6"/>
      <c r="E57" s="6"/>
      <c r="F57" s="6"/>
      <c r="G57" s="7"/>
      <c r="N57" s="7"/>
      <c r="T57" s="7"/>
    </row>
    <row r="58" spans="1:20" ht="15" customHeight="1" x14ac:dyDescent="0.45">
      <c r="A58" s="6"/>
      <c r="B58" s="6"/>
      <c r="C58" s="6"/>
      <c r="D58" s="6"/>
      <c r="E58" s="6"/>
      <c r="F58" s="6"/>
      <c r="G58" s="7"/>
      <c r="N58" s="7"/>
      <c r="T58" s="7"/>
    </row>
    <row r="59" spans="1:20" ht="15" customHeight="1" x14ac:dyDescent="0.45">
      <c r="A59" s="6"/>
      <c r="B59" s="6"/>
      <c r="C59" s="6"/>
      <c r="D59" s="6"/>
      <c r="E59" s="6"/>
      <c r="F59" s="6"/>
      <c r="G59" s="7"/>
      <c r="N59" s="7"/>
      <c r="T59" s="7"/>
    </row>
    <row r="60" spans="1:20" ht="15" customHeight="1" x14ac:dyDescent="0.45">
      <c r="A60" s="6"/>
      <c r="B60" s="6"/>
      <c r="C60" s="6"/>
      <c r="D60" s="6"/>
      <c r="E60" s="6"/>
      <c r="F60" s="6"/>
      <c r="G60" s="7"/>
      <c r="N60" s="7"/>
      <c r="T60" s="7"/>
    </row>
    <row r="61" spans="1:20" ht="15" customHeight="1" x14ac:dyDescent="0.45">
      <c r="A61" s="6"/>
      <c r="B61" s="6"/>
      <c r="C61" s="6"/>
      <c r="D61" s="6"/>
      <c r="E61" s="6"/>
      <c r="F61" s="6"/>
      <c r="G61" s="7"/>
      <c r="N61" s="7"/>
      <c r="T61" s="7"/>
    </row>
    <row r="62" spans="1:20" ht="15" customHeight="1" x14ac:dyDescent="0.45">
      <c r="A62" s="6"/>
      <c r="B62" s="6"/>
      <c r="C62" s="6"/>
      <c r="D62" s="6"/>
      <c r="E62" s="6"/>
      <c r="F62" s="6"/>
      <c r="G62" s="7"/>
      <c r="N62" s="7"/>
      <c r="T62" s="7"/>
    </row>
    <row r="63" spans="1:20" ht="15" customHeight="1" x14ac:dyDescent="0.45">
      <c r="A63" s="6"/>
      <c r="B63" s="6"/>
      <c r="C63" s="6"/>
      <c r="D63" s="6"/>
      <c r="E63" s="6"/>
      <c r="F63" s="6"/>
      <c r="G63" s="7"/>
      <c r="N63" s="7"/>
      <c r="T63" s="7"/>
    </row>
    <row r="64" spans="1:20" ht="15" customHeight="1" x14ac:dyDescent="0.45">
      <c r="A64" s="6"/>
      <c r="B64" s="6"/>
      <c r="C64" s="6"/>
      <c r="D64" s="6"/>
      <c r="E64" s="6"/>
      <c r="F64" s="6"/>
      <c r="G64" s="7"/>
      <c r="N64" s="7"/>
      <c r="T64" s="7"/>
    </row>
    <row r="65" spans="1:20" ht="15" customHeight="1" x14ac:dyDescent="0.45">
      <c r="A65" s="6"/>
      <c r="B65" s="6"/>
      <c r="C65" s="6"/>
      <c r="D65" s="6"/>
      <c r="E65" s="6"/>
      <c r="F65" s="6"/>
      <c r="G65" s="7"/>
      <c r="N65" s="7"/>
      <c r="T65" s="7"/>
    </row>
    <row r="66" spans="1:20" ht="15" customHeight="1" x14ac:dyDescent="0.45">
      <c r="A66" s="6"/>
      <c r="B66" s="6"/>
      <c r="C66" s="6"/>
      <c r="D66" s="6"/>
      <c r="E66" s="6"/>
      <c r="F66" s="6"/>
      <c r="G66" s="7"/>
      <c r="N66" s="7"/>
      <c r="T66" s="7"/>
    </row>
    <row r="67" spans="1:20" ht="15" customHeight="1" x14ac:dyDescent="0.45">
      <c r="A67" s="6"/>
      <c r="B67" s="6"/>
      <c r="C67" s="6"/>
      <c r="D67" s="6"/>
      <c r="E67" s="6"/>
      <c r="F67" s="6"/>
      <c r="G67" s="7"/>
      <c r="N67" s="7"/>
      <c r="T67" s="7"/>
    </row>
    <row r="68" spans="1:20" ht="15" customHeight="1" x14ac:dyDescent="0.45">
      <c r="A68" s="6"/>
      <c r="B68" s="6"/>
      <c r="C68" s="6"/>
      <c r="D68" s="6"/>
      <c r="E68" s="6"/>
      <c r="F68" s="6"/>
      <c r="G68" s="7"/>
      <c r="N68" s="7"/>
      <c r="T68" s="7"/>
    </row>
    <row r="69" spans="1:20" ht="15" customHeight="1" x14ac:dyDescent="0.45">
      <c r="A69" s="6"/>
      <c r="B69" s="6"/>
      <c r="C69" s="6"/>
      <c r="D69" s="6"/>
      <c r="E69" s="6"/>
      <c r="F69" s="6"/>
      <c r="G69" s="7"/>
      <c r="N69" s="7"/>
      <c r="T69" s="7"/>
    </row>
    <row r="70" spans="1:20" ht="15" customHeight="1" x14ac:dyDescent="0.45">
      <c r="A70" s="6"/>
      <c r="B70" s="6"/>
      <c r="C70" s="6"/>
      <c r="D70" s="6"/>
      <c r="E70" s="6"/>
      <c r="F70" s="6"/>
      <c r="G70" s="7"/>
      <c r="N70" s="7"/>
      <c r="T70" s="7"/>
    </row>
    <row r="71" spans="1:20" ht="15" customHeight="1" x14ac:dyDescent="0.45">
      <c r="A71" s="6"/>
      <c r="B71" s="6"/>
      <c r="C71" s="6"/>
      <c r="D71" s="6"/>
      <c r="E71" s="6"/>
      <c r="F71" s="6"/>
      <c r="G71" s="7"/>
      <c r="N71" s="7"/>
      <c r="T71" s="7"/>
    </row>
    <row r="72" spans="1:20" ht="15" customHeight="1" x14ac:dyDescent="0.45">
      <c r="A72" s="6"/>
      <c r="B72" s="6"/>
      <c r="C72" s="6"/>
      <c r="D72" s="6"/>
      <c r="E72" s="6"/>
      <c r="F72" s="6"/>
      <c r="G72" s="7"/>
      <c r="N72" s="7"/>
      <c r="T72" s="7"/>
    </row>
    <row r="73" spans="1:20" ht="15" customHeight="1" x14ac:dyDescent="0.45">
      <c r="A73" s="6"/>
      <c r="B73" s="6"/>
      <c r="C73" s="6"/>
      <c r="D73" s="6"/>
      <c r="E73" s="6"/>
      <c r="F73" s="6"/>
      <c r="G73" s="7"/>
      <c r="N73" s="7"/>
      <c r="T73" s="7"/>
    </row>
    <row r="74" spans="1:20" ht="15" customHeight="1" x14ac:dyDescent="0.45">
      <c r="A74" s="6"/>
      <c r="B74" s="6"/>
      <c r="C74" s="6"/>
      <c r="D74" s="6"/>
      <c r="E74" s="6"/>
      <c r="F74" s="6"/>
      <c r="G74" s="7"/>
      <c r="N74" s="7"/>
      <c r="T74" s="7"/>
    </row>
    <row r="75" spans="1:20" ht="15" customHeight="1" x14ac:dyDescent="0.45">
      <c r="A75" s="6"/>
      <c r="B75" s="6"/>
      <c r="C75" s="6"/>
      <c r="D75" s="6"/>
      <c r="E75" s="6"/>
      <c r="F75" s="6"/>
      <c r="G75" s="7"/>
      <c r="N75" s="7"/>
      <c r="T75" s="7"/>
    </row>
    <row r="76" spans="1:20" ht="15" customHeight="1" x14ac:dyDescent="0.45">
      <c r="A76" s="6"/>
      <c r="B76" s="6"/>
      <c r="C76" s="6"/>
      <c r="D76" s="6"/>
      <c r="E76" s="6"/>
      <c r="F76" s="6"/>
      <c r="G76" s="7"/>
      <c r="N76" s="7"/>
      <c r="T76" s="7"/>
    </row>
    <row r="77" spans="1:20" ht="15" customHeight="1" x14ac:dyDescent="0.45">
      <c r="A77" s="6"/>
      <c r="B77" s="6"/>
      <c r="C77" s="6"/>
      <c r="D77" s="6"/>
      <c r="E77" s="6"/>
      <c r="F77" s="6"/>
      <c r="G77" s="7"/>
      <c r="N77" s="7"/>
      <c r="T77" s="7"/>
    </row>
    <row r="78" spans="1:20" ht="15" customHeight="1" x14ac:dyDescent="0.45">
      <c r="A78" s="6"/>
      <c r="B78" s="6"/>
      <c r="C78" s="6"/>
      <c r="D78" s="6"/>
      <c r="E78" s="6"/>
      <c r="F78" s="6"/>
      <c r="G78" s="7"/>
      <c r="N78" s="7"/>
      <c r="T78" s="7"/>
    </row>
    <row r="79" spans="1:20" ht="15" customHeight="1" x14ac:dyDescent="0.45">
      <c r="A79" s="6"/>
      <c r="B79" s="6"/>
      <c r="C79" s="6"/>
      <c r="D79" s="6"/>
      <c r="E79" s="6"/>
      <c r="F79" s="6"/>
      <c r="G79" s="7"/>
      <c r="N79" s="7"/>
      <c r="T79" s="7"/>
    </row>
    <row r="80" spans="1:20" ht="15" customHeight="1" x14ac:dyDescent="0.45">
      <c r="A80" s="6"/>
      <c r="B80" s="6"/>
      <c r="C80" s="6"/>
      <c r="D80" s="6"/>
      <c r="E80" s="6"/>
      <c r="F80" s="6"/>
      <c r="G80" s="7"/>
      <c r="N80" s="7"/>
      <c r="T80" s="7"/>
    </row>
    <row r="81" spans="1:20" ht="15" customHeight="1" x14ac:dyDescent="0.45">
      <c r="A81" s="6"/>
      <c r="B81" s="6"/>
      <c r="C81" s="6"/>
      <c r="D81" s="6"/>
      <c r="E81" s="6"/>
      <c r="F81" s="6"/>
      <c r="G81" s="7"/>
      <c r="N81" s="7"/>
      <c r="T81" s="7"/>
    </row>
    <row r="82" spans="1:20" ht="15" customHeight="1" x14ac:dyDescent="0.45">
      <c r="A82" s="6"/>
      <c r="B82" s="6"/>
      <c r="C82" s="6"/>
      <c r="D82" s="6"/>
      <c r="E82" s="6"/>
      <c r="F82" s="6"/>
      <c r="G82" s="7"/>
      <c r="N82" s="7"/>
      <c r="T82" s="7"/>
    </row>
    <row r="83" spans="1:20" ht="15" customHeight="1" x14ac:dyDescent="0.45">
      <c r="A83" s="6"/>
      <c r="B83" s="6"/>
      <c r="C83" s="6"/>
      <c r="D83" s="6"/>
      <c r="E83" s="6"/>
      <c r="F83" s="6"/>
      <c r="G83" s="7"/>
      <c r="N83" s="7"/>
      <c r="T83" s="7"/>
    </row>
    <row r="84" spans="1:20" ht="15" customHeight="1" x14ac:dyDescent="0.45">
      <c r="A84" s="6"/>
      <c r="B84" s="6"/>
      <c r="C84" s="6"/>
      <c r="D84" s="6"/>
      <c r="E84" s="6"/>
      <c r="F84" s="6"/>
      <c r="G84" s="7"/>
      <c r="N84" s="7"/>
      <c r="T84" s="7"/>
    </row>
    <row r="85" spans="1:20" ht="15" customHeight="1" x14ac:dyDescent="0.45">
      <c r="A85" s="6"/>
      <c r="B85" s="6"/>
      <c r="C85" s="6"/>
      <c r="D85" s="6"/>
      <c r="E85" s="6"/>
      <c r="F85" s="6"/>
      <c r="G85" s="7"/>
      <c r="N85" s="7"/>
      <c r="T85" s="7"/>
    </row>
    <row r="86" spans="1:20" ht="15" customHeight="1" x14ac:dyDescent="0.45">
      <c r="A86" s="6"/>
      <c r="B86" s="6"/>
      <c r="C86" s="6"/>
      <c r="D86" s="6"/>
      <c r="E86" s="6"/>
      <c r="F86" s="6"/>
      <c r="G86" s="7"/>
      <c r="N86" s="7"/>
      <c r="T86" s="7"/>
    </row>
    <row r="87" spans="1:20" ht="15" customHeight="1" x14ac:dyDescent="0.45">
      <c r="A87" s="6"/>
      <c r="B87" s="6"/>
      <c r="C87" s="6"/>
      <c r="D87" s="6"/>
      <c r="E87" s="6"/>
      <c r="F87" s="6"/>
      <c r="G87" s="7"/>
      <c r="N87" s="7"/>
      <c r="T87" s="7"/>
    </row>
    <row r="88" spans="1:20" ht="15" customHeight="1" x14ac:dyDescent="0.45">
      <c r="A88" s="6"/>
      <c r="B88" s="6"/>
      <c r="C88" s="6"/>
      <c r="D88" s="6"/>
      <c r="E88" s="6"/>
      <c r="F88" s="6"/>
      <c r="G88" s="7"/>
      <c r="N88" s="7"/>
      <c r="T88" s="7"/>
    </row>
    <row r="89" spans="1:20" ht="15" customHeight="1" x14ac:dyDescent="0.45">
      <c r="A89" s="6"/>
      <c r="B89" s="6"/>
      <c r="C89" s="6"/>
      <c r="D89" s="6"/>
      <c r="E89" s="6"/>
      <c r="F89" s="6"/>
      <c r="G89" s="7"/>
      <c r="N89" s="7"/>
      <c r="T89" s="7"/>
    </row>
    <row r="90" spans="1:20" ht="15" customHeight="1" x14ac:dyDescent="0.45">
      <c r="A90" s="6"/>
      <c r="B90" s="6"/>
      <c r="C90" s="6"/>
      <c r="D90" s="6"/>
      <c r="E90" s="6"/>
      <c r="F90" s="6"/>
      <c r="G90" s="7"/>
      <c r="N90" s="7"/>
      <c r="T90" s="7"/>
    </row>
    <row r="91" spans="1:20" ht="15" customHeight="1" x14ac:dyDescent="0.45">
      <c r="A91" s="6"/>
      <c r="B91" s="6"/>
      <c r="C91" s="6"/>
      <c r="D91" s="6"/>
      <c r="E91" s="6"/>
      <c r="F91" s="6"/>
      <c r="G91" s="7"/>
      <c r="N91" s="7"/>
      <c r="T91" s="7"/>
    </row>
    <row r="92" spans="1:20" ht="15" customHeight="1" x14ac:dyDescent="0.45">
      <c r="A92" s="6"/>
      <c r="B92" s="6"/>
      <c r="C92" s="6"/>
      <c r="D92" s="6"/>
      <c r="E92" s="6"/>
      <c r="F92" s="6"/>
      <c r="G92" s="7"/>
      <c r="N92" s="7"/>
      <c r="T92" s="7"/>
    </row>
    <row r="93" spans="1:20" ht="15" customHeight="1" x14ac:dyDescent="0.45">
      <c r="A93" s="6"/>
      <c r="B93" s="6"/>
      <c r="C93" s="6"/>
      <c r="D93" s="6"/>
      <c r="E93" s="6"/>
      <c r="F93" s="6"/>
      <c r="G93" s="7"/>
      <c r="N93" s="7"/>
      <c r="T93" s="7"/>
    </row>
    <row r="94" spans="1:20" ht="15" customHeight="1" x14ac:dyDescent="0.45">
      <c r="A94" s="6"/>
      <c r="B94" s="6"/>
      <c r="C94" s="6"/>
      <c r="D94" s="6"/>
      <c r="E94" s="6"/>
      <c r="F94" s="6"/>
      <c r="G94" s="7"/>
      <c r="N94" s="7"/>
      <c r="T94" s="7"/>
    </row>
    <row r="95" spans="1:20" ht="15" customHeight="1" x14ac:dyDescent="0.45">
      <c r="A95" s="6"/>
      <c r="B95" s="6"/>
      <c r="C95" s="6"/>
      <c r="D95" s="6"/>
      <c r="E95" s="6"/>
      <c r="F95" s="6"/>
      <c r="G95" s="7"/>
      <c r="N95" s="7"/>
      <c r="T95" s="7"/>
    </row>
    <row r="96" spans="1:20" ht="15" customHeight="1" x14ac:dyDescent="0.45">
      <c r="A96" s="6"/>
      <c r="B96" s="6"/>
      <c r="C96" s="6"/>
      <c r="D96" s="6"/>
      <c r="E96" s="6"/>
      <c r="F96" s="6"/>
      <c r="G96" s="7"/>
      <c r="N96" s="7"/>
      <c r="T96" s="7"/>
    </row>
    <row r="97" spans="1:20" ht="15" customHeight="1" x14ac:dyDescent="0.45">
      <c r="A97" s="6"/>
      <c r="B97" s="6"/>
      <c r="C97" s="6"/>
      <c r="D97" s="6"/>
      <c r="E97" s="6"/>
      <c r="F97" s="6"/>
      <c r="G97" s="7"/>
      <c r="N97" s="7"/>
      <c r="T97" s="7"/>
    </row>
    <row r="98" spans="1:20" ht="15" customHeight="1" x14ac:dyDescent="0.45">
      <c r="A98" s="6"/>
      <c r="B98" s="6"/>
      <c r="C98" s="6"/>
      <c r="D98" s="6"/>
      <c r="E98" s="6"/>
      <c r="F98" s="6"/>
      <c r="G98" s="7"/>
      <c r="N98" s="7"/>
      <c r="T98" s="7"/>
    </row>
    <row r="99" spans="1:20" ht="15" customHeight="1" x14ac:dyDescent="0.45">
      <c r="A99" s="6"/>
      <c r="B99" s="6"/>
      <c r="C99" s="6"/>
      <c r="D99" s="6"/>
      <c r="E99" s="6"/>
      <c r="F99" s="6"/>
      <c r="G99" s="7"/>
      <c r="N99" s="7"/>
      <c r="T99" s="7"/>
    </row>
    <row r="100" spans="1:20" ht="15" customHeight="1" x14ac:dyDescent="0.45">
      <c r="A100" s="6"/>
      <c r="B100" s="6"/>
      <c r="C100" s="6"/>
      <c r="D100" s="6"/>
      <c r="E100" s="6"/>
      <c r="F100" s="6"/>
      <c r="G100" s="7"/>
      <c r="N100" s="7"/>
      <c r="T100" s="7"/>
    </row>
    <row r="101" spans="1:20" ht="15" customHeight="1" x14ac:dyDescent="0.45">
      <c r="A101" s="6"/>
      <c r="B101" s="6"/>
      <c r="C101" s="6"/>
      <c r="D101" s="6"/>
      <c r="E101" s="6"/>
      <c r="F101" s="6"/>
      <c r="G101" s="7"/>
      <c r="N101" s="7"/>
      <c r="T101" s="7"/>
    </row>
    <row r="102" spans="1:20" ht="15" customHeight="1" x14ac:dyDescent="0.45">
      <c r="A102" s="6"/>
      <c r="B102" s="6"/>
      <c r="C102" s="6"/>
      <c r="D102" s="6"/>
      <c r="E102" s="6"/>
      <c r="F102" s="6"/>
      <c r="G102" s="7"/>
      <c r="N102" s="7"/>
      <c r="T102" s="7"/>
    </row>
    <row r="103" spans="1:20" ht="15" customHeight="1" x14ac:dyDescent="0.45">
      <c r="A103" s="6"/>
      <c r="B103" s="6"/>
      <c r="C103" s="6"/>
      <c r="D103" s="6"/>
      <c r="E103" s="6"/>
      <c r="F103" s="6"/>
      <c r="G103" s="7"/>
      <c r="N103" s="7"/>
      <c r="T103" s="7"/>
    </row>
    <row r="104" spans="1:20" ht="15" customHeight="1" x14ac:dyDescent="0.45">
      <c r="A104" s="6"/>
      <c r="B104" s="6"/>
      <c r="C104" s="6"/>
      <c r="D104" s="6"/>
      <c r="E104" s="6"/>
      <c r="F104" s="6"/>
      <c r="G104" s="7"/>
      <c r="N104" s="7"/>
      <c r="T104" s="7"/>
    </row>
    <row r="105" spans="1:20" ht="15" customHeight="1" x14ac:dyDescent="0.45">
      <c r="A105" s="6"/>
      <c r="B105" s="6"/>
      <c r="C105" s="6"/>
      <c r="D105" s="6"/>
      <c r="E105" s="6"/>
      <c r="F105" s="6"/>
      <c r="G105" s="7"/>
      <c r="N105" s="7"/>
      <c r="T105" s="7"/>
    </row>
    <row r="106" spans="1:20" ht="15" customHeight="1" x14ac:dyDescent="0.45">
      <c r="A106" s="6"/>
      <c r="B106" s="6"/>
      <c r="C106" s="6"/>
      <c r="D106" s="6"/>
      <c r="E106" s="6"/>
      <c r="F106" s="6"/>
      <c r="G106" s="7"/>
      <c r="N106" s="7"/>
      <c r="T106" s="7"/>
    </row>
    <row r="107" spans="1:20" ht="15" customHeight="1" x14ac:dyDescent="0.45">
      <c r="A107" s="6"/>
      <c r="B107" s="6"/>
      <c r="C107" s="6"/>
      <c r="D107" s="6"/>
      <c r="E107" s="6"/>
      <c r="F107" s="6"/>
      <c r="G107" s="7"/>
      <c r="N107" s="7"/>
      <c r="T107" s="7"/>
    </row>
    <row r="108" spans="1:20" ht="15" customHeight="1" x14ac:dyDescent="0.45">
      <c r="A108" s="6"/>
      <c r="B108" s="6"/>
      <c r="C108" s="6"/>
      <c r="D108" s="6"/>
      <c r="E108" s="6"/>
      <c r="F108" s="6"/>
      <c r="G108" s="7"/>
      <c r="N108" s="7"/>
      <c r="T108" s="7"/>
    </row>
    <row r="109" spans="1:20" ht="15" customHeight="1" x14ac:dyDescent="0.45">
      <c r="A109" s="6"/>
      <c r="B109" s="6"/>
      <c r="C109" s="6"/>
      <c r="D109" s="6"/>
      <c r="E109" s="6"/>
      <c r="F109" s="6"/>
      <c r="G109" s="7"/>
      <c r="N109" s="7"/>
      <c r="T109" s="7"/>
    </row>
    <row r="110" spans="1:20" ht="15" customHeight="1" x14ac:dyDescent="0.45">
      <c r="A110" s="6"/>
      <c r="B110" s="6"/>
      <c r="C110" s="6"/>
      <c r="D110" s="6"/>
      <c r="E110" s="6"/>
      <c r="F110" s="6"/>
      <c r="G110" s="7"/>
      <c r="N110" s="7"/>
      <c r="T110" s="7"/>
    </row>
    <row r="111" spans="1:20" ht="15" customHeight="1" x14ac:dyDescent="0.45">
      <c r="A111" s="6"/>
      <c r="B111" s="6"/>
      <c r="C111" s="6"/>
      <c r="D111" s="6"/>
      <c r="E111" s="6"/>
      <c r="F111" s="6"/>
      <c r="G111" s="7"/>
      <c r="N111" s="7"/>
      <c r="T111" s="7"/>
    </row>
    <row r="112" spans="1:20" ht="15" customHeight="1" x14ac:dyDescent="0.45">
      <c r="A112" s="6"/>
      <c r="B112" s="6"/>
      <c r="C112" s="6"/>
      <c r="D112" s="6"/>
      <c r="E112" s="6"/>
      <c r="F112" s="6"/>
      <c r="G112" s="7"/>
      <c r="N112" s="7"/>
      <c r="T112" s="7"/>
    </row>
    <row r="113" spans="1:20" ht="15" customHeight="1" x14ac:dyDescent="0.45">
      <c r="A113" s="6"/>
      <c r="B113" s="6"/>
      <c r="C113" s="6"/>
      <c r="D113" s="6"/>
      <c r="E113" s="6"/>
      <c r="F113" s="6"/>
      <c r="G113" s="7"/>
      <c r="N113" s="7"/>
      <c r="T113" s="7"/>
    </row>
    <row r="114" spans="1:20" ht="15" customHeight="1" x14ac:dyDescent="0.45">
      <c r="A114" s="6"/>
      <c r="B114" s="6"/>
      <c r="C114" s="6"/>
      <c r="D114" s="6"/>
      <c r="E114" s="6"/>
      <c r="F114" s="6"/>
      <c r="G114" s="7"/>
      <c r="N114" s="7"/>
      <c r="T114" s="7"/>
    </row>
    <row r="115" spans="1:20" ht="15" customHeight="1" x14ac:dyDescent="0.45">
      <c r="A115" s="6"/>
      <c r="B115" s="6"/>
      <c r="C115" s="6"/>
      <c r="D115" s="6"/>
      <c r="E115" s="6"/>
      <c r="F115" s="6"/>
      <c r="G115" s="7"/>
      <c r="N115" s="7"/>
      <c r="T115" s="7"/>
    </row>
    <row r="116" spans="1:20" ht="15" customHeight="1" x14ac:dyDescent="0.45">
      <c r="A116" s="6"/>
      <c r="B116" s="6"/>
      <c r="C116" s="6"/>
      <c r="D116" s="6"/>
      <c r="E116" s="6"/>
      <c r="F116" s="6"/>
      <c r="G116" s="7"/>
      <c r="N116" s="7"/>
      <c r="T116" s="7"/>
    </row>
    <row r="117" spans="1:20" ht="15" customHeight="1" x14ac:dyDescent="0.45">
      <c r="A117" s="6"/>
      <c r="B117" s="6"/>
      <c r="C117" s="6"/>
      <c r="D117" s="6"/>
      <c r="E117" s="6"/>
      <c r="F117" s="6"/>
      <c r="G117" s="7"/>
      <c r="N117" s="7"/>
      <c r="T117" s="7"/>
    </row>
    <row r="118" spans="1:20" ht="15" customHeight="1" x14ac:dyDescent="0.45">
      <c r="A118" s="6"/>
      <c r="B118" s="6"/>
      <c r="C118" s="6"/>
      <c r="D118" s="6"/>
      <c r="E118" s="6"/>
      <c r="F118" s="6"/>
      <c r="G118" s="7"/>
      <c r="N118" s="7"/>
      <c r="T118" s="7"/>
    </row>
    <row r="119" spans="1:20" ht="15" customHeight="1" x14ac:dyDescent="0.45">
      <c r="A119" s="6"/>
      <c r="B119" s="6"/>
      <c r="C119" s="6"/>
      <c r="D119" s="6"/>
      <c r="E119" s="6"/>
      <c r="F119" s="6"/>
      <c r="G119" s="7"/>
      <c r="N119" s="7"/>
      <c r="T119" s="7"/>
    </row>
    <row r="120" spans="1:20" ht="15" customHeight="1" x14ac:dyDescent="0.45">
      <c r="A120" s="6"/>
      <c r="B120" s="6"/>
      <c r="C120" s="6"/>
      <c r="D120" s="6"/>
      <c r="E120" s="6"/>
      <c r="F120" s="6"/>
      <c r="G120" s="7"/>
      <c r="N120" s="7"/>
      <c r="T120" s="7"/>
    </row>
    <row r="121" spans="1:20" ht="15" customHeight="1" x14ac:dyDescent="0.45">
      <c r="A121" s="6"/>
      <c r="B121" s="6"/>
      <c r="C121" s="6"/>
      <c r="D121" s="6"/>
      <c r="E121" s="6"/>
      <c r="F121" s="6"/>
      <c r="G121" s="7"/>
      <c r="N121" s="7"/>
      <c r="T121" s="7"/>
    </row>
    <row r="122" spans="1:20" ht="15" customHeight="1" x14ac:dyDescent="0.45">
      <c r="A122" s="6"/>
      <c r="B122" s="6"/>
      <c r="C122" s="6"/>
      <c r="D122" s="6"/>
      <c r="E122" s="6"/>
      <c r="F122" s="6"/>
      <c r="G122" s="7"/>
      <c r="N122" s="7"/>
      <c r="T122" s="7"/>
    </row>
    <row r="123" spans="1:20" ht="15" customHeight="1" x14ac:dyDescent="0.45">
      <c r="A123" s="6"/>
      <c r="B123" s="6"/>
      <c r="C123" s="6"/>
      <c r="D123" s="6"/>
      <c r="E123" s="6"/>
      <c r="F123" s="6"/>
      <c r="G123" s="7"/>
      <c r="N123" s="7"/>
      <c r="T123" s="7"/>
    </row>
    <row r="124" spans="1:20" ht="15" customHeight="1" x14ac:dyDescent="0.45">
      <c r="A124" s="6"/>
      <c r="B124" s="6"/>
      <c r="C124" s="6"/>
      <c r="D124" s="6"/>
      <c r="E124" s="6"/>
      <c r="F124" s="6"/>
      <c r="G124" s="7"/>
      <c r="N124" s="7"/>
      <c r="T124" s="7"/>
    </row>
    <row r="125" spans="1:20" ht="15" customHeight="1" x14ac:dyDescent="0.45">
      <c r="A125" s="6"/>
      <c r="B125" s="6"/>
      <c r="C125" s="6"/>
      <c r="D125" s="6"/>
      <c r="E125" s="6"/>
      <c r="F125" s="6"/>
      <c r="G125" s="7"/>
      <c r="N125" s="7"/>
      <c r="T125" s="7"/>
    </row>
    <row r="126" spans="1:20" ht="15" customHeight="1" x14ac:dyDescent="0.45">
      <c r="A126" s="6"/>
      <c r="B126" s="6"/>
      <c r="C126" s="6"/>
      <c r="D126" s="6"/>
      <c r="E126" s="6"/>
      <c r="F126" s="6"/>
      <c r="G126" s="7"/>
      <c r="N126" s="7"/>
      <c r="T126" s="7"/>
    </row>
    <row r="127" spans="1:20" ht="15" customHeight="1" x14ac:dyDescent="0.45">
      <c r="A127" s="6"/>
      <c r="B127" s="6"/>
      <c r="C127" s="6"/>
      <c r="D127" s="6"/>
      <c r="E127" s="6"/>
      <c r="F127" s="6"/>
      <c r="G127" s="7"/>
      <c r="N127" s="7"/>
      <c r="T127" s="7"/>
    </row>
    <row r="128" spans="1:20" ht="15" customHeight="1" x14ac:dyDescent="0.45">
      <c r="A128" s="6"/>
      <c r="B128" s="6"/>
      <c r="C128" s="6"/>
      <c r="D128" s="6"/>
      <c r="E128" s="6"/>
      <c r="F128" s="6"/>
      <c r="G128" s="7"/>
      <c r="N128" s="7"/>
      <c r="T128" s="7"/>
    </row>
    <row r="129" spans="1:20" ht="15" customHeight="1" x14ac:dyDescent="0.45">
      <c r="A129" s="6"/>
      <c r="B129" s="6"/>
      <c r="C129" s="6"/>
      <c r="D129" s="6"/>
      <c r="E129" s="6"/>
      <c r="F129" s="6"/>
      <c r="G129" s="7"/>
      <c r="N129" s="7"/>
      <c r="T129" s="7"/>
    </row>
    <row r="130" spans="1:20" ht="15" customHeight="1" x14ac:dyDescent="0.45">
      <c r="A130" s="6"/>
      <c r="B130" s="6"/>
      <c r="C130" s="6"/>
      <c r="D130" s="6"/>
      <c r="E130" s="6"/>
      <c r="F130" s="6"/>
      <c r="G130" s="7"/>
      <c r="N130" s="7"/>
      <c r="T130" s="7"/>
    </row>
    <row r="131" spans="1:20" ht="15" customHeight="1" x14ac:dyDescent="0.45">
      <c r="A131" s="6"/>
      <c r="B131" s="6"/>
      <c r="C131" s="6"/>
      <c r="D131" s="6"/>
      <c r="E131" s="6"/>
      <c r="F131" s="6"/>
      <c r="G131" s="7"/>
      <c r="N131" s="7"/>
      <c r="T131" s="7"/>
    </row>
    <row r="132" spans="1:20" ht="15" customHeight="1" x14ac:dyDescent="0.45">
      <c r="A132" s="6"/>
      <c r="B132" s="6"/>
      <c r="C132" s="6"/>
      <c r="D132" s="6"/>
      <c r="E132" s="6"/>
      <c r="F132" s="6"/>
      <c r="G132" s="7"/>
      <c r="N132" s="7"/>
      <c r="T132" s="7"/>
    </row>
    <row r="133" spans="1:20" ht="15" customHeight="1" x14ac:dyDescent="0.45">
      <c r="A133" s="6"/>
      <c r="B133" s="6"/>
      <c r="C133" s="6"/>
      <c r="D133" s="6"/>
      <c r="E133" s="6"/>
      <c r="F133" s="6"/>
      <c r="G133" s="7"/>
      <c r="N133" s="7"/>
      <c r="T133" s="7"/>
    </row>
    <row r="134" spans="1:20" ht="15" customHeight="1" x14ac:dyDescent="0.45">
      <c r="A134" s="6"/>
      <c r="B134" s="6"/>
      <c r="C134" s="6"/>
      <c r="D134" s="6"/>
      <c r="E134" s="6"/>
      <c r="F134" s="6"/>
      <c r="G134" s="7"/>
      <c r="N134" s="7"/>
      <c r="T134" s="7"/>
    </row>
    <row r="135" spans="1:20" ht="15" customHeight="1" x14ac:dyDescent="0.45">
      <c r="A135" s="6"/>
      <c r="B135" s="6"/>
      <c r="C135" s="6"/>
      <c r="D135" s="6"/>
      <c r="E135" s="6"/>
      <c r="F135" s="6"/>
      <c r="G135" s="7"/>
      <c r="N135" s="7"/>
      <c r="T135" s="7"/>
    </row>
    <row r="136" spans="1:20" ht="15" customHeight="1" x14ac:dyDescent="0.45">
      <c r="A136" s="6"/>
      <c r="B136" s="6"/>
      <c r="C136" s="6"/>
      <c r="D136" s="6"/>
      <c r="E136" s="6"/>
      <c r="F136" s="6"/>
      <c r="G136" s="7"/>
      <c r="N136" s="7"/>
      <c r="T136" s="7"/>
    </row>
    <row r="137" spans="1:20" ht="15" customHeight="1" x14ac:dyDescent="0.45">
      <c r="A137" s="6"/>
      <c r="B137" s="6"/>
      <c r="C137" s="6"/>
      <c r="D137" s="6"/>
      <c r="E137" s="6"/>
      <c r="F137" s="6"/>
      <c r="G137" s="7"/>
      <c r="N137" s="7"/>
      <c r="T137" s="7"/>
    </row>
    <row r="138" spans="1:20" ht="15" customHeight="1" x14ac:dyDescent="0.45">
      <c r="A138" s="6"/>
      <c r="B138" s="6"/>
      <c r="C138" s="6"/>
      <c r="D138" s="6"/>
      <c r="E138" s="6"/>
      <c r="F138" s="6"/>
      <c r="G138" s="7"/>
      <c r="N138" s="7"/>
      <c r="T138" s="7"/>
    </row>
    <row r="139" spans="1:20" ht="15" customHeight="1" x14ac:dyDescent="0.45">
      <c r="A139" s="6"/>
      <c r="B139" s="6"/>
      <c r="C139" s="6"/>
      <c r="D139" s="6"/>
      <c r="E139" s="6"/>
      <c r="F139" s="6"/>
      <c r="G139" s="7"/>
      <c r="N139" s="7"/>
      <c r="T139" s="7"/>
    </row>
    <row r="140" spans="1:20" ht="15" customHeight="1" x14ac:dyDescent="0.45">
      <c r="A140" s="6"/>
      <c r="B140" s="6"/>
      <c r="C140" s="6"/>
      <c r="D140" s="6"/>
      <c r="E140" s="6"/>
      <c r="F140" s="6"/>
      <c r="G140" s="7"/>
      <c r="N140" s="7"/>
      <c r="T140" s="7"/>
    </row>
    <row r="141" spans="1:20" ht="15" customHeight="1" x14ac:dyDescent="0.45">
      <c r="A141" s="6"/>
      <c r="B141" s="6"/>
      <c r="C141" s="6"/>
      <c r="D141" s="6"/>
      <c r="E141" s="6"/>
      <c r="F141" s="6"/>
      <c r="G141" s="7"/>
      <c r="N141" s="7"/>
      <c r="T141" s="7"/>
    </row>
    <row r="142" spans="1:20" ht="15" customHeight="1" x14ac:dyDescent="0.45">
      <c r="A142" s="6"/>
      <c r="B142" s="6"/>
      <c r="C142" s="6"/>
      <c r="D142" s="6"/>
      <c r="E142" s="6"/>
      <c r="F142" s="6"/>
      <c r="G142" s="7"/>
      <c r="N142" s="7"/>
      <c r="T142" s="7"/>
    </row>
    <row r="143" spans="1:20" ht="15" customHeight="1" x14ac:dyDescent="0.45">
      <c r="A143" s="6"/>
      <c r="B143" s="6"/>
      <c r="C143" s="6"/>
      <c r="D143" s="6"/>
      <c r="E143" s="6"/>
      <c r="F143" s="6"/>
      <c r="G143" s="7"/>
      <c r="N143" s="7"/>
      <c r="T143" s="7"/>
    </row>
    <row r="144" spans="1:20" ht="15" customHeight="1" x14ac:dyDescent="0.45">
      <c r="A144" s="6"/>
      <c r="B144" s="6"/>
      <c r="C144" s="6"/>
      <c r="D144" s="6"/>
      <c r="E144" s="6"/>
      <c r="F144" s="6"/>
      <c r="G144" s="7"/>
      <c r="N144" s="7"/>
      <c r="T144" s="7"/>
    </row>
    <row r="145" spans="1:20" ht="15" customHeight="1" x14ac:dyDescent="0.45">
      <c r="A145" s="6"/>
      <c r="B145" s="6"/>
      <c r="C145" s="6"/>
      <c r="D145" s="6"/>
      <c r="E145" s="6"/>
      <c r="F145" s="6"/>
      <c r="G145" s="7"/>
      <c r="N145" s="7"/>
      <c r="T145" s="7"/>
    </row>
    <row r="146" spans="1:20" ht="15" customHeight="1" x14ac:dyDescent="0.45">
      <c r="A146" s="6"/>
      <c r="B146" s="6"/>
      <c r="C146" s="6"/>
      <c r="D146" s="6"/>
      <c r="E146" s="6"/>
      <c r="F146" s="6"/>
      <c r="G146" s="7"/>
      <c r="N146" s="7"/>
      <c r="T146" s="7"/>
    </row>
    <row r="147" spans="1:20" ht="15" customHeight="1" x14ac:dyDescent="0.45">
      <c r="A147" s="6"/>
      <c r="B147" s="6"/>
      <c r="C147" s="6"/>
      <c r="D147" s="6"/>
      <c r="E147" s="6"/>
      <c r="F147" s="6"/>
      <c r="G147" s="7"/>
      <c r="N147" s="7"/>
      <c r="T147" s="7"/>
    </row>
    <row r="148" spans="1:20" ht="15" customHeight="1" x14ac:dyDescent="0.45">
      <c r="A148" s="6"/>
      <c r="B148" s="6"/>
      <c r="C148" s="6"/>
      <c r="D148" s="6"/>
      <c r="E148" s="6"/>
      <c r="F148" s="6"/>
      <c r="G148" s="7"/>
      <c r="N148" s="7"/>
      <c r="T148" s="7"/>
    </row>
    <row r="149" spans="1:20" ht="15" customHeight="1" x14ac:dyDescent="0.45">
      <c r="A149" s="6"/>
      <c r="B149" s="6"/>
      <c r="C149" s="6"/>
      <c r="D149" s="6"/>
      <c r="E149" s="6"/>
      <c r="F149" s="6"/>
      <c r="G149" s="7"/>
      <c r="N149" s="7"/>
      <c r="T149" s="7"/>
    </row>
    <row r="150" spans="1:20" ht="15" customHeight="1" x14ac:dyDescent="0.45">
      <c r="A150" s="6"/>
      <c r="B150" s="6"/>
      <c r="C150" s="6"/>
      <c r="D150" s="6"/>
      <c r="E150" s="6"/>
      <c r="F150" s="6"/>
      <c r="G150" s="7"/>
      <c r="N150" s="7"/>
      <c r="T150" s="7"/>
    </row>
    <row r="151" spans="1:20" ht="15" customHeight="1" x14ac:dyDescent="0.45">
      <c r="A151" s="6"/>
      <c r="B151" s="6"/>
      <c r="C151" s="6"/>
      <c r="D151" s="6"/>
      <c r="E151" s="6"/>
      <c r="F151" s="6"/>
      <c r="G151" s="7"/>
      <c r="N151" s="7"/>
      <c r="T151" s="7"/>
    </row>
    <row r="152" spans="1:20" ht="15" customHeight="1" x14ac:dyDescent="0.45">
      <c r="A152" s="6"/>
      <c r="B152" s="6"/>
      <c r="C152" s="6"/>
      <c r="D152" s="6"/>
      <c r="E152" s="6"/>
      <c r="F152" s="6"/>
      <c r="G152" s="7"/>
      <c r="N152" s="7"/>
      <c r="T152" s="7"/>
    </row>
    <row r="153" spans="1:20" ht="15" customHeight="1" x14ac:dyDescent="0.45">
      <c r="A153" s="6"/>
      <c r="B153" s="6"/>
      <c r="C153" s="6"/>
      <c r="D153" s="6"/>
      <c r="E153" s="6"/>
      <c r="F153" s="6"/>
      <c r="G153" s="7"/>
      <c r="N153" s="7"/>
      <c r="T153" s="7"/>
    </row>
    <row r="154" spans="1:20" ht="15" customHeight="1" x14ac:dyDescent="0.45">
      <c r="A154" s="6"/>
      <c r="B154" s="6"/>
      <c r="C154" s="6"/>
      <c r="D154" s="6"/>
      <c r="E154" s="6"/>
      <c r="F154" s="6"/>
      <c r="G154" s="7"/>
      <c r="N154" s="7"/>
      <c r="T154" s="7"/>
    </row>
    <row r="155" spans="1:20" ht="15" customHeight="1" x14ac:dyDescent="0.45">
      <c r="A155" s="6"/>
      <c r="B155" s="6"/>
      <c r="C155" s="6"/>
      <c r="D155" s="6"/>
      <c r="E155" s="6"/>
      <c r="F155" s="6"/>
      <c r="G155" s="7"/>
      <c r="N155" s="7"/>
      <c r="T155" s="7"/>
    </row>
    <row r="156" spans="1:20" ht="15" customHeight="1" x14ac:dyDescent="0.45">
      <c r="A156" s="6"/>
      <c r="B156" s="6"/>
      <c r="C156" s="6"/>
      <c r="D156" s="6"/>
      <c r="E156" s="6"/>
      <c r="F156" s="6"/>
      <c r="G156" s="7"/>
      <c r="N156" s="7"/>
      <c r="T156" s="7"/>
    </row>
    <row r="157" spans="1:20" ht="15" customHeight="1" x14ac:dyDescent="0.45">
      <c r="A157" s="6"/>
      <c r="B157" s="6"/>
      <c r="C157" s="6"/>
      <c r="D157" s="6"/>
      <c r="E157" s="6"/>
      <c r="F157" s="6"/>
      <c r="G157" s="7"/>
      <c r="N157" s="7"/>
      <c r="T157" s="7"/>
    </row>
    <row r="158" spans="1:20" ht="15" customHeight="1" x14ac:dyDescent="0.45">
      <c r="A158" s="6"/>
      <c r="B158" s="6"/>
      <c r="C158" s="6"/>
      <c r="D158" s="6"/>
      <c r="E158" s="6"/>
      <c r="F158" s="6"/>
      <c r="G158" s="7"/>
      <c r="N158" s="7"/>
      <c r="T158" s="7"/>
    </row>
    <row r="159" spans="1:20" ht="15" customHeight="1" x14ac:dyDescent="0.45">
      <c r="A159" s="6"/>
      <c r="B159" s="6"/>
      <c r="C159" s="6"/>
      <c r="D159" s="6"/>
      <c r="E159" s="6"/>
      <c r="F159" s="6"/>
      <c r="G159" s="7"/>
      <c r="N159" s="7"/>
      <c r="T159" s="7"/>
    </row>
    <row r="160" spans="1:20" ht="15" customHeight="1" x14ac:dyDescent="0.45">
      <c r="A160" s="6"/>
      <c r="B160" s="6"/>
      <c r="C160" s="6"/>
      <c r="D160" s="6"/>
      <c r="E160" s="6"/>
      <c r="F160" s="6"/>
      <c r="G160" s="7"/>
      <c r="N160" s="7"/>
      <c r="T160" s="7"/>
    </row>
    <row r="161" spans="1:20" ht="15" customHeight="1" x14ac:dyDescent="0.45">
      <c r="A161" s="6"/>
      <c r="B161" s="6"/>
      <c r="C161" s="6"/>
      <c r="D161" s="6"/>
      <c r="E161" s="6"/>
      <c r="F161" s="6"/>
      <c r="G161" s="7"/>
      <c r="N161" s="7"/>
      <c r="T161" s="7"/>
    </row>
    <row r="162" spans="1:20" ht="15" customHeight="1" x14ac:dyDescent="0.45">
      <c r="A162" s="6"/>
      <c r="B162" s="6"/>
      <c r="C162" s="6"/>
      <c r="D162" s="6"/>
      <c r="E162" s="6"/>
      <c r="F162" s="6"/>
      <c r="G162" s="7"/>
      <c r="N162" s="7"/>
      <c r="T162" s="7"/>
    </row>
    <row r="163" spans="1:20" ht="15" customHeight="1" x14ac:dyDescent="0.45">
      <c r="A163" s="6"/>
      <c r="B163" s="6"/>
      <c r="C163" s="6"/>
      <c r="D163" s="6"/>
      <c r="E163" s="6"/>
      <c r="F163" s="6"/>
      <c r="G163" s="7"/>
      <c r="N163" s="7"/>
      <c r="T163" s="7"/>
    </row>
    <row r="164" spans="1:20" ht="15" customHeight="1" x14ac:dyDescent="0.45">
      <c r="A164" s="6"/>
      <c r="B164" s="6"/>
      <c r="C164" s="6"/>
      <c r="D164" s="6"/>
      <c r="E164" s="6"/>
      <c r="F164" s="6"/>
      <c r="G164" s="7"/>
      <c r="N164" s="7"/>
      <c r="T164" s="7"/>
    </row>
    <row r="165" spans="1:20" ht="15" customHeight="1" x14ac:dyDescent="0.45">
      <c r="A165" s="6"/>
      <c r="B165" s="6"/>
      <c r="C165" s="6"/>
      <c r="D165" s="6"/>
      <c r="E165" s="6"/>
      <c r="F165" s="6"/>
      <c r="G165" s="7"/>
      <c r="N165" s="7"/>
      <c r="T165" s="7"/>
    </row>
    <row r="166" spans="1:20" ht="15" customHeight="1" x14ac:dyDescent="0.45">
      <c r="A166" s="6"/>
      <c r="B166" s="6"/>
      <c r="C166" s="6"/>
      <c r="D166" s="6"/>
      <c r="E166" s="6"/>
      <c r="F166" s="6"/>
      <c r="G166" s="7"/>
      <c r="N166" s="7"/>
      <c r="T166" s="7"/>
    </row>
    <row r="167" spans="1:20" ht="15" customHeight="1" x14ac:dyDescent="0.45">
      <c r="A167" s="6"/>
      <c r="B167" s="6"/>
      <c r="C167" s="6"/>
      <c r="D167" s="6"/>
      <c r="E167" s="6"/>
      <c r="F167" s="6"/>
      <c r="G167" s="7"/>
      <c r="N167" s="7"/>
      <c r="T167" s="7"/>
    </row>
    <row r="168" spans="1:20" ht="15" customHeight="1" x14ac:dyDescent="0.45">
      <c r="A168" s="6"/>
      <c r="B168" s="6"/>
      <c r="C168" s="6"/>
      <c r="D168" s="6"/>
      <c r="E168" s="6"/>
      <c r="F168" s="6"/>
      <c r="G168" s="7"/>
      <c r="N168" s="7"/>
      <c r="T168" s="7"/>
    </row>
    <row r="169" spans="1:20" ht="15" customHeight="1" x14ac:dyDescent="0.45">
      <c r="A169" s="6"/>
      <c r="B169" s="6"/>
      <c r="C169" s="6"/>
      <c r="D169" s="6"/>
      <c r="E169" s="6"/>
      <c r="F169" s="6"/>
      <c r="G169" s="7"/>
      <c r="N169" s="7"/>
      <c r="T169" s="7"/>
    </row>
    <row r="170" spans="1:20" ht="15" customHeight="1" x14ac:dyDescent="0.45">
      <c r="A170" s="6"/>
      <c r="B170" s="6"/>
      <c r="C170" s="6"/>
      <c r="D170" s="6"/>
      <c r="E170" s="6"/>
      <c r="F170" s="6"/>
      <c r="G170" s="7"/>
      <c r="N170" s="7"/>
      <c r="T170" s="7"/>
    </row>
    <row r="171" spans="1:20" ht="15" customHeight="1" x14ac:dyDescent="0.45">
      <c r="A171" s="6"/>
      <c r="B171" s="6"/>
      <c r="C171" s="6"/>
      <c r="D171" s="6"/>
      <c r="E171" s="6"/>
      <c r="F171" s="6"/>
      <c r="G171" s="7"/>
      <c r="N171" s="7"/>
      <c r="T171" s="7"/>
    </row>
    <row r="172" spans="1:20" ht="15" customHeight="1" x14ac:dyDescent="0.45">
      <c r="A172" s="6"/>
      <c r="B172" s="6"/>
      <c r="C172" s="6"/>
      <c r="D172" s="6"/>
      <c r="E172" s="6"/>
      <c r="F172" s="6"/>
      <c r="G172" s="7"/>
      <c r="N172" s="7"/>
      <c r="T172" s="7"/>
    </row>
    <row r="173" spans="1:20" ht="15" customHeight="1" x14ac:dyDescent="0.45">
      <c r="A173" s="6"/>
      <c r="B173" s="6"/>
      <c r="C173" s="6"/>
      <c r="D173" s="6"/>
      <c r="E173" s="6"/>
      <c r="F173" s="6"/>
      <c r="G173" s="7"/>
      <c r="N173" s="7"/>
      <c r="T173" s="7"/>
    </row>
    <row r="174" spans="1:20" ht="15" customHeight="1" x14ac:dyDescent="0.45">
      <c r="A174" s="6"/>
      <c r="B174" s="6"/>
      <c r="C174" s="6"/>
      <c r="D174" s="6"/>
      <c r="E174" s="6"/>
      <c r="F174" s="6"/>
      <c r="G174" s="7"/>
      <c r="N174" s="7"/>
      <c r="T174" s="7"/>
    </row>
    <row r="175" spans="1:20" ht="15" customHeight="1" x14ac:dyDescent="0.45">
      <c r="A175" s="6"/>
      <c r="B175" s="6"/>
      <c r="C175" s="6"/>
      <c r="D175" s="6"/>
      <c r="E175" s="6"/>
      <c r="F175" s="6"/>
      <c r="G175" s="7"/>
      <c r="N175" s="7"/>
      <c r="T175" s="7"/>
    </row>
    <row r="176" spans="1:20" ht="15" customHeight="1" x14ac:dyDescent="0.45">
      <c r="A176" s="6"/>
      <c r="B176" s="6"/>
      <c r="C176" s="6"/>
      <c r="D176" s="6"/>
      <c r="E176" s="6"/>
      <c r="F176" s="6"/>
      <c r="G176" s="7"/>
      <c r="N176" s="7"/>
      <c r="T176" s="7"/>
    </row>
    <row r="177" spans="1:20" ht="15" customHeight="1" x14ac:dyDescent="0.45">
      <c r="A177" s="6"/>
      <c r="B177" s="6"/>
      <c r="C177" s="6"/>
      <c r="D177" s="6"/>
      <c r="E177" s="6"/>
      <c r="F177" s="6"/>
      <c r="G177" s="7"/>
      <c r="N177" s="7"/>
      <c r="T177" s="7"/>
    </row>
    <row r="178" spans="1:20" ht="15" customHeight="1" x14ac:dyDescent="0.45">
      <c r="A178" s="6"/>
      <c r="B178" s="6"/>
      <c r="C178" s="6"/>
      <c r="D178" s="6"/>
      <c r="E178" s="6"/>
      <c r="F178" s="6"/>
      <c r="G178" s="7"/>
      <c r="N178" s="7"/>
      <c r="T178" s="7"/>
    </row>
    <row r="179" spans="1:20" ht="15" customHeight="1" x14ac:dyDescent="0.45">
      <c r="A179" s="6"/>
      <c r="B179" s="6"/>
      <c r="C179" s="6"/>
      <c r="D179" s="6"/>
      <c r="E179" s="6"/>
      <c r="F179" s="6"/>
      <c r="G179" s="7"/>
      <c r="N179" s="7"/>
      <c r="T179" s="7"/>
    </row>
    <row r="180" spans="1:20" ht="15" customHeight="1" x14ac:dyDescent="0.45">
      <c r="A180" s="6"/>
      <c r="B180" s="6"/>
      <c r="C180" s="6"/>
      <c r="D180" s="6"/>
      <c r="E180" s="6"/>
      <c r="F180" s="6"/>
      <c r="G180" s="7"/>
      <c r="N180" s="7"/>
      <c r="T180" s="7"/>
    </row>
    <row r="181" spans="1:20" ht="15" customHeight="1" x14ac:dyDescent="0.45">
      <c r="A181" s="6"/>
      <c r="B181" s="6"/>
      <c r="C181" s="6"/>
      <c r="D181" s="6"/>
      <c r="E181" s="6"/>
      <c r="F181" s="6"/>
      <c r="G181" s="7"/>
      <c r="N181" s="7"/>
      <c r="T181" s="7"/>
    </row>
    <row r="182" spans="1:20" ht="15" customHeight="1" x14ac:dyDescent="0.45">
      <c r="A182" s="6"/>
      <c r="B182" s="6"/>
      <c r="C182" s="6"/>
      <c r="D182" s="6"/>
      <c r="E182" s="6"/>
      <c r="F182" s="6"/>
      <c r="G182" s="7"/>
      <c r="N182" s="7"/>
      <c r="T182" s="7"/>
    </row>
    <row r="183" spans="1:20" ht="15" customHeight="1" x14ac:dyDescent="0.45">
      <c r="A183" s="6"/>
      <c r="B183" s="6"/>
      <c r="C183" s="6"/>
      <c r="D183" s="6"/>
      <c r="E183" s="6"/>
      <c r="F183" s="6"/>
      <c r="G183" s="7"/>
      <c r="N183" s="7"/>
      <c r="T183" s="7"/>
    </row>
    <row r="184" spans="1:20" ht="15" customHeight="1" x14ac:dyDescent="0.45">
      <c r="A184" s="6"/>
      <c r="B184" s="6"/>
      <c r="C184" s="6"/>
      <c r="D184" s="6"/>
      <c r="E184" s="6"/>
      <c r="F184" s="6"/>
      <c r="G184" s="7"/>
      <c r="N184" s="7"/>
      <c r="T184" s="7"/>
    </row>
    <row r="185" spans="1:20" ht="15" customHeight="1" x14ac:dyDescent="0.45">
      <c r="A185" s="6"/>
      <c r="B185" s="6"/>
      <c r="C185" s="6"/>
      <c r="D185" s="6"/>
      <c r="E185" s="6"/>
      <c r="F185" s="6"/>
      <c r="G185" s="7"/>
      <c r="N185" s="7"/>
      <c r="T185" s="7"/>
    </row>
    <row r="186" spans="1:20" ht="15" customHeight="1" x14ac:dyDescent="0.45">
      <c r="A186" s="6"/>
      <c r="B186" s="6"/>
      <c r="C186" s="6"/>
      <c r="D186" s="6"/>
      <c r="E186" s="6"/>
      <c r="F186" s="6"/>
      <c r="G186" s="7"/>
      <c r="N186" s="7"/>
      <c r="T186" s="7"/>
    </row>
    <row r="187" spans="1:20" ht="15" customHeight="1" x14ac:dyDescent="0.45">
      <c r="A187" s="6"/>
      <c r="B187" s="6"/>
      <c r="C187" s="6"/>
      <c r="D187" s="6"/>
      <c r="E187" s="6"/>
      <c r="F187" s="6"/>
      <c r="G187" s="7"/>
      <c r="N187" s="7"/>
      <c r="T187" s="7"/>
    </row>
    <row r="188" spans="1:20" ht="15" customHeight="1" x14ac:dyDescent="0.45">
      <c r="A188" s="6"/>
      <c r="B188" s="6"/>
      <c r="C188" s="6"/>
      <c r="D188" s="6"/>
      <c r="E188" s="6"/>
      <c r="F188" s="6"/>
      <c r="G188" s="7"/>
      <c r="N188" s="7"/>
      <c r="T188" s="7"/>
    </row>
    <row r="189" spans="1:20" ht="15" customHeight="1" x14ac:dyDescent="0.45">
      <c r="A189" s="6"/>
      <c r="B189" s="6"/>
      <c r="C189" s="6"/>
      <c r="D189" s="6"/>
      <c r="E189" s="6"/>
      <c r="F189" s="6"/>
      <c r="G189" s="7"/>
      <c r="N189" s="7"/>
      <c r="T189" s="7"/>
    </row>
    <row r="190" spans="1:20" ht="15" customHeight="1" x14ac:dyDescent="0.45">
      <c r="A190" s="6"/>
      <c r="B190" s="6"/>
      <c r="C190" s="6"/>
      <c r="D190" s="6"/>
      <c r="E190" s="6"/>
      <c r="F190" s="6"/>
      <c r="G190" s="7"/>
      <c r="N190" s="7"/>
      <c r="T190" s="7"/>
    </row>
    <row r="191" spans="1:20" ht="15" customHeight="1" x14ac:dyDescent="0.45">
      <c r="A191" s="6"/>
      <c r="B191" s="6"/>
      <c r="C191" s="6"/>
      <c r="D191" s="6"/>
      <c r="E191" s="6"/>
      <c r="F191" s="6"/>
      <c r="G191" s="7"/>
      <c r="N191" s="7"/>
      <c r="T191" s="7"/>
    </row>
    <row r="192" spans="1:20" ht="15" customHeight="1" x14ac:dyDescent="0.45">
      <c r="A192" s="6"/>
      <c r="B192" s="6"/>
      <c r="C192" s="6"/>
      <c r="D192" s="6"/>
      <c r="E192" s="6"/>
      <c r="F192" s="6"/>
      <c r="G192" s="7"/>
      <c r="N192" s="7"/>
      <c r="T192" s="7"/>
    </row>
    <row r="193" spans="1:20" ht="15" customHeight="1" x14ac:dyDescent="0.45">
      <c r="A193" s="6"/>
      <c r="B193" s="6"/>
      <c r="C193" s="6"/>
      <c r="D193" s="6"/>
      <c r="E193" s="6"/>
      <c r="F193" s="6"/>
      <c r="G193" s="7"/>
      <c r="N193" s="7"/>
      <c r="T193" s="7"/>
    </row>
    <row r="194" spans="1:20" ht="15" customHeight="1" x14ac:dyDescent="0.45">
      <c r="A194" s="6"/>
      <c r="B194" s="6"/>
      <c r="C194" s="6"/>
      <c r="D194" s="6"/>
      <c r="E194" s="6"/>
      <c r="F194" s="6"/>
      <c r="G194" s="7"/>
      <c r="N194" s="7"/>
      <c r="T194" s="7"/>
    </row>
    <row r="195" spans="1:20" ht="15" customHeight="1" x14ac:dyDescent="0.45">
      <c r="A195" s="6"/>
      <c r="B195" s="6"/>
      <c r="C195" s="6"/>
      <c r="D195" s="6"/>
      <c r="E195" s="6"/>
      <c r="F195" s="6"/>
      <c r="G195" s="7"/>
      <c r="N195" s="7"/>
      <c r="T195" s="7"/>
    </row>
    <row r="196" spans="1:20" ht="15" customHeight="1" x14ac:dyDescent="0.45">
      <c r="A196" s="6"/>
      <c r="B196" s="6"/>
      <c r="C196" s="6"/>
      <c r="D196" s="6"/>
      <c r="E196" s="6"/>
      <c r="F196" s="6"/>
      <c r="G196" s="7"/>
      <c r="N196" s="7"/>
      <c r="T196" s="7"/>
    </row>
    <row r="197" spans="1:20" ht="15" customHeight="1" x14ac:dyDescent="0.45">
      <c r="A197" s="6"/>
      <c r="B197" s="6"/>
      <c r="C197" s="6"/>
      <c r="D197" s="6"/>
      <c r="E197" s="6"/>
      <c r="F197" s="6"/>
      <c r="G197" s="7"/>
      <c r="N197" s="7"/>
      <c r="T197" s="7"/>
    </row>
    <row r="198" spans="1:20" ht="15" customHeight="1" x14ac:dyDescent="0.45">
      <c r="A198" s="6"/>
      <c r="B198" s="6"/>
      <c r="C198" s="6"/>
      <c r="D198" s="6"/>
      <c r="E198" s="6"/>
      <c r="F198" s="6"/>
      <c r="G198" s="7"/>
      <c r="N198" s="7"/>
      <c r="T198" s="7"/>
    </row>
    <row r="199" spans="1:20" ht="15" customHeight="1" x14ac:dyDescent="0.45">
      <c r="A199" s="6"/>
      <c r="B199" s="6"/>
      <c r="C199" s="6"/>
      <c r="D199" s="6"/>
      <c r="E199" s="6"/>
      <c r="F199" s="6"/>
      <c r="G199" s="7"/>
      <c r="N199" s="7"/>
      <c r="T199" s="7"/>
    </row>
    <row r="200" spans="1:20" ht="15" customHeight="1" x14ac:dyDescent="0.45">
      <c r="G200" s="7"/>
      <c r="N200" s="7"/>
      <c r="T200" s="7"/>
    </row>
  </sheetData>
  <mergeCells count="11">
    <mergeCell ref="P2:R4"/>
    <mergeCell ref="I2:K4"/>
    <mergeCell ref="P5:R6"/>
    <mergeCell ref="A4:F6"/>
    <mergeCell ref="A22:F31"/>
    <mergeCell ref="I5:K6"/>
    <mergeCell ref="A9:C10"/>
    <mergeCell ref="D9:F10"/>
    <mergeCell ref="A3:F3"/>
    <mergeCell ref="D7:F8"/>
    <mergeCell ref="A7:C8"/>
  </mergeCells>
  <hyperlinks>
    <hyperlink ref="A1" location="'Table of Contents'!A1" display="◄ Table of Contents" xr:uid="{00000000-0004-0000-0400-000000000000}"/>
  </hyperlinks>
  <pageMargins left="0.75" right="0.75" top="1" bottom="1" header="0.5" footer="0.5"/>
  <headerFooter>
    <oddHeader>&amp;R&amp;"Arial"&amp;10&amp;K000000 ECB-RESTRICTED&amp;1#_x000D_</oddHead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A0"/>
  </sheetPr>
  <dimension ref="A1:W1648"/>
  <sheetViews>
    <sheetView zoomScaleNormal="100" workbookViewId="0">
      <selection activeCell="S23" sqref="S23"/>
    </sheetView>
  </sheetViews>
  <sheetFormatPr defaultRowHeight="14.25" x14ac:dyDescent="0.45"/>
  <cols>
    <col min="1" max="6" width="8.46484375" customWidth="1"/>
    <col min="7" max="7" width="3" customWidth="1"/>
    <col min="8" max="8" width="6.73046875" customWidth="1"/>
    <col min="9" max="9" width="10.73046875" bestFit="1" customWidth="1"/>
    <col min="10" max="11" width="8.46484375" customWidth="1"/>
    <col min="12" max="14" width="8.46484375" style="11" customWidth="1"/>
    <col min="15" max="15" width="8.46484375" customWidth="1"/>
    <col min="16" max="16" width="3" customWidth="1"/>
    <col min="17" max="17" width="8.46484375" customWidth="1"/>
    <col min="18" max="18" width="14.19921875" bestFit="1" customWidth="1"/>
    <col min="19" max="19" width="38.46484375" bestFit="1" customWidth="1"/>
    <col min="20" max="20" width="38.265625" bestFit="1" customWidth="1"/>
    <col min="21" max="21" width="34.53125" style="11" bestFit="1" customWidth="1"/>
    <col min="22" max="22" width="8.46484375" customWidth="1"/>
    <col min="23" max="23" width="3" customWidth="1"/>
  </cols>
  <sheetData>
    <row r="1" spans="1:23" ht="15" customHeight="1" x14ac:dyDescent="0.45">
      <c r="A1" s="5" t="s">
        <v>40</v>
      </c>
      <c r="B1" s="6"/>
      <c r="C1" s="6"/>
      <c r="D1" s="6"/>
      <c r="E1" s="6"/>
      <c r="F1" s="6"/>
      <c r="G1" s="7"/>
      <c r="P1" s="7"/>
      <c r="W1" s="7"/>
    </row>
    <row r="2" spans="1:23" ht="15" customHeight="1" x14ac:dyDescent="0.45">
      <c r="A2" s="6"/>
      <c r="B2" s="6"/>
      <c r="C2" s="6"/>
      <c r="D2" s="6"/>
      <c r="E2" s="6"/>
      <c r="F2" s="6"/>
      <c r="G2" s="7"/>
      <c r="I2" s="63" t="str">
        <f>A7</f>
        <v>a) Dispersion in euro area ten-year sovereign bond yields</v>
      </c>
      <c r="J2" s="62"/>
      <c r="K2" s="62"/>
      <c r="P2" s="7"/>
      <c r="R2" s="63" t="str">
        <f>D7</f>
        <v>b) Dispersion in five-year CDS premia across the euro area</v>
      </c>
      <c r="S2" s="62"/>
      <c r="T2" s="62"/>
      <c r="W2" s="7"/>
    </row>
    <row r="3" spans="1:23" ht="15" customHeight="1" x14ac:dyDescent="0.45">
      <c r="A3" s="72" t="s">
        <v>10</v>
      </c>
      <c r="B3" s="73"/>
      <c r="C3" s="73"/>
      <c r="D3" s="73"/>
      <c r="E3" s="73"/>
      <c r="F3" s="74"/>
      <c r="G3" s="7"/>
      <c r="I3" s="62"/>
      <c r="J3" s="62"/>
      <c r="K3" s="62"/>
      <c r="P3" s="7"/>
      <c r="R3" s="62"/>
      <c r="S3" s="62"/>
      <c r="T3" s="62"/>
      <c r="W3" s="7"/>
    </row>
    <row r="4" spans="1:23" ht="15" customHeight="1" x14ac:dyDescent="0.45">
      <c r="A4" s="64" t="s">
        <v>11</v>
      </c>
      <c r="B4" s="65"/>
      <c r="C4" s="65"/>
      <c r="D4" s="65"/>
      <c r="E4" s="65"/>
      <c r="F4" s="66"/>
      <c r="G4" s="7"/>
      <c r="I4" s="62"/>
      <c r="J4" s="62"/>
      <c r="K4" s="62"/>
      <c r="P4" s="7"/>
      <c r="R4" s="62"/>
      <c r="S4" s="62"/>
      <c r="T4" s="62"/>
      <c r="W4" s="7"/>
    </row>
    <row r="5" spans="1:23" ht="15" customHeight="1" x14ac:dyDescent="0.45">
      <c r="A5" s="67"/>
      <c r="B5" s="65"/>
      <c r="C5" s="65"/>
      <c r="D5" s="65"/>
      <c r="E5" s="65"/>
      <c r="F5" s="66"/>
      <c r="G5" s="7"/>
      <c r="I5" s="68" t="str">
        <f>A9</f>
        <v>(01 Jan. 2020-14 Apr. 2026; percentages)</v>
      </c>
      <c r="J5" s="62"/>
      <c r="K5" s="62"/>
      <c r="P5" s="7"/>
      <c r="R5" s="68" t="str">
        <f>D9</f>
        <v>(1 Jan. 2020-25 Mar. 2026; basis points)</v>
      </c>
      <c r="S5" s="62"/>
      <c r="T5" s="62"/>
      <c r="W5" s="7"/>
    </row>
    <row r="6" spans="1:23" ht="15" customHeight="1" x14ac:dyDescent="0.45">
      <c r="A6" s="67"/>
      <c r="B6" s="65"/>
      <c r="C6" s="65"/>
      <c r="D6" s="65"/>
      <c r="E6" s="65"/>
      <c r="F6" s="66"/>
      <c r="G6" s="7"/>
      <c r="I6" s="62"/>
      <c r="J6" s="62"/>
      <c r="K6" s="62"/>
      <c r="P6" s="7"/>
      <c r="R6" s="62"/>
      <c r="S6" s="62"/>
      <c r="T6" s="62"/>
      <c r="W6" s="7"/>
    </row>
    <row r="7" spans="1:23" ht="15" customHeight="1" x14ac:dyDescent="0.45">
      <c r="A7" s="75" t="s">
        <v>50</v>
      </c>
      <c r="B7" s="65"/>
      <c r="C7" s="65"/>
      <c r="D7" s="81" t="s">
        <v>51</v>
      </c>
      <c r="E7" s="65"/>
      <c r="F7" s="66"/>
      <c r="G7" s="7"/>
      <c r="P7" s="7"/>
      <c r="W7" s="7"/>
    </row>
    <row r="8" spans="1:23" ht="15" customHeight="1" x14ac:dyDescent="0.45">
      <c r="A8" s="67"/>
      <c r="B8" s="65"/>
      <c r="C8" s="65"/>
      <c r="D8" s="65"/>
      <c r="E8" s="65"/>
      <c r="F8" s="66"/>
      <c r="G8" s="7"/>
      <c r="I8" s="26" t="s">
        <v>108</v>
      </c>
      <c r="J8" s="17" t="s">
        <v>114</v>
      </c>
      <c r="K8" s="17">
        <v>25</v>
      </c>
      <c r="L8" s="17" t="s">
        <v>115</v>
      </c>
      <c r="M8" s="17">
        <v>75</v>
      </c>
      <c r="N8" s="17" t="s">
        <v>116</v>
      </c>
      <c r="O8" s="11"/>
      <c r="P8" s="7"/>
      <c r="R8" s="26" t="s">
        <v>108</v>
      </c>
      <c r="S8" s="26" t="s">
        <v>117</v>
      </c>
      <c r="T8" s="26" t="s">
        <v>118</v>
      </c>
      <c r="U8" s="26" t="s">
        <v>119</v>
      </c>
      <c r="W8" s="7"/>
    </row>
    <row r="9" spans="1:23" ht="15" customHeight="1" x14ac:dyDescent="0.45">
      <c r="A9" s="69" t="s">
        <v>52</v>
      </c>
      <c r="B9" s="65"/>
      <c r="C9" s="65"/>
      <c r="D9" s="83" t="s">
        <v>53</v>
      </c>
      <c r="E9" s="65"/>
      <c r="F9" s="66"/>
      <c r="G9" s="7"/>
      <c r="I9" s="23">
        <v>43831</v>
      </c>
      <c r="J9" s="11">
        <v>-0.187</v>
      </c>
      <c r="K9" s="11">
        <v>-3.5499999999999997E-2</v>
      </c>
      <c r="L9" s="11">
        <v>0.215</v>
      </c>
      <c r="M9" s="11">
        <v>0.35949999999999999</v>
      </c>
      <c r="N9" s="11">
        <v>1.3140000000000001</v>
      </c>
      <c r="O9" s="11"/>
      <c r="P9" s="7"/>
      <c r="R9" s="15">
        <v>43831</v>
      </c>
      <c r="S9" s="11">
        <v>40.238700000000001</v>
      </c>
      <c r="T9" s="11">
        <v>36.151899999999998</v>
      </c>
      <c r="U9" s="11">
        <v>48.239400000000003</v>
      </c>
      <c r="W9" s="7"/>
    </row>
    <row r="10" spans="1:23" ht="15" customHeight="1" x14ac:dyDescent="0.45">
      <c r="A10" s="67"/>
      <c r="B10" s="65"/>
      <c r="C10" s="65"/>
      <c r="D10" s="65"/>
      <c r="E10" s="65"/>
      <c r="F10" s="66"/>
      <c r="G10" s="7"/>
      <c r="I10" s="23">
        <v>43832</v>
      </c>
      <c r="J10" s="11">
        <v>-0.222</v>
      </c>
      <c r="K10" s="11">
        <v>-8.3000000000000004E-2</v>
      </c>
      <c r="L10" s="11">
        <v>0.18340000000000001</v>
      </c>
      <c r="M10" s="11">
        <v>0.32874999999999999</v>
      </c>
      <c r="N10" s="11">
        <v>1.3260000000000001</v>
      </c>
      <c r="O10" s="11"/>
      <c r="P10" s="7"/>
      <c r="R10" s="15">
        <v>43831</v>
      </c>
      <c r="S10" s="11">
        <v>42.338900000000002</v>
      </c>
      <c r="T10" s="11">
        <v>36.217199999999998</v>
      </c>
      <c r="U10" s="11">
        <v>47.887900000000002</v>
      </c>
      <c r="W10" s="7"/>
    </row>
    <row r="11" spans="1:23" ht="15" customHeight="1" x14ac:dyDescent="0.45">
      <c r="A11" s="10"/>
      <c r="B11" s="8"/>
      <c r="C11" s="8"/>
      <c r="D11" s="8"/>
      <c r="E11" s="8"/>
      <c r="F11" s="9"/>
      <c r="G11" s="7"/>
      <c r="I11" s="23">
        <v>43833</v>
      </c>
      <c r="J11" s="11">
        <v>-0.28999999999999998</v>
      </c>
      <c r="K11" s="11">
        <v>-0.13425000000000001</v>
      </c>
      <c r="L11" s="11">
        <v>0.12330000000000001</v>
      </c>
      <c r="M11" s="11">
        <v>0.26650000000000001</v>
      </c>
      <c r="N11" s="11">
        <v>1.25</v>
      </c>
      <c r="O11" s="11"/>
      <c r="P11" s="7"/>
      <c r="R11" s="15">
        <v>43831</v>
      </c>
      <c r="S11" s="11">
        <v>42.5381</v>
      </c>
      <c r="T11" s="11">
        <v>37.097000000000001</v>
      </c>
      <c r="U11" s="11">
        <v>47.2898</v>
      </c>
      <c r="W11" s="7"/>
    </row>
    <row r="12" spans="1:23" ht="15" customHeight="1" x14ac:dyDescent="0.45">
      <c r="A12" s="10"/>
      <c r="B12" s="8"/>
      <c r="C12" s="8"/>
      <c r="D12" s="8"/>
      <c r="E12" s="8"/>
      <c r="F12" s="9"/>
      <c r="G12" s="7"/>
      <c r="I12" s="23">
        <v>43836</v>
      </c>
      <c r="J12" s="11">
        <v>-0.28699999999999998</v>
      </c>
      <c r="K12" s="11">
        <v>-0.13400000000000001</v>
      </c>
      <c r="L12" s="11">
        <v>0.13</v>
      </c>
      <c r="M12" s="11">
        <v>0.27950000000000003</v>
      </c>
      <c r="N12" s="11">
        <v>1.2689999999999999</v>
      </c>
      <c r="O12" s="11"/>
      <c r="P12" s="7"/>
      <c r="R12" s="15">
        <v>43831</v>
      </c>
      <c r="S12" s="11">
        <v>42.7254</v>
      </c>
      <c r="T12" s="11">
        <v>37.908999999999999</v>
      </c>
      <c r="U12" s="11">
        <v>47.6158</v>
      </c>
      <c r="W12" s="7"/>
    </row>
    <row r="13" spans="1:23" ht="15" customHeight="1" x14ac:dyDescent="0.45">
      <c r="A13" s="10"/>
      <c r="B13" s="8"/>
      <c r="C13" s="8"/>
      <c r="D13" s="8"/>
      <c r="E13" s="8"/>
      <c r="F13" s="9"/>
      <c r="G13" s="7"/>
      <c r="I13" s="23">
        <v>43837</v>
      </c>
      <c r="J13" s="11">
        <v>-0.28199999999999997</v>
      </c>
      <c r="K13" s="11">
        <v>-0.13475000000000001</v>
      </c>
      <c r="L13" s="11">
        <v>0.1293</v>
      </c>
      <c r="M13" s="11">
        <v>0.28349999999999997</v>
      </c>
      <c r="N13" s="11">
        <v>1.2889999999999999</v>
      </c>
      <c r="O13" s="11"/>
      <c r="P13" s="7"/>
      <c r="R13" s="15">
        <v>43831</v>
      </c>
      <c r="S13" s="11">
        <v>42.7639</v>
      </c>
      <c r="T13" s="11">
        <v>37.8003</v>
      </c>
      <c r="U13" s="11">
        <v>47.602600000000002</v>
      </c>
      <c r="W13" s="7"/>
    </row>
    <row r="14" spans="1:23" ht="15" customHeight="1" x14ac:dyDescent="0.45">
      <c r="A14" s="10"/>
      <c r="B14" s="8"/>
      <c r="C14" s="8"/>
      <c r="D14" s="8"/>
      <c r="E14" s="8"/>
      <c r="F14" s="9"/>
      <c r="G14" s="7"/>
      <c r="I14" s="23">
        <v>43838</v>
      </c>
      <c r="J14" s="11">
        <v>-0.25800000000000001</v>
      </c>
      <c r="K14" s="11">
        <v>-0.108</v>
      </c>
      <c r="L14" s="11">
        <v>0.1542</v>
      </c>
      <c r="M14" s="11">
        <v>0.29849999999999999</v>
      </c>
      <c r="N14" s="11">
        <v>1.3220000000000001</v>
      </c>
      <c r="O14" s="11"/>
      <c r="P14" s="7"/>
      <c r="R14" s="15">
        <v>43831</v>
      </c>
      <c r="S14" s="11">
        <v>42.827500000000001</v>
      </c>
      <c r="T14" s="11">
        <v>38.754199999999997</v>
      </c>
      <c r="U14" s="11">
        <v>47.150799999999997</v>
      </c>
      <c r="W14" s="7"/>
    </row>
    <row r="15" spans="1:23" ht="15" customHeight="1" x14ac:dyDescent="0.45">
      <c r="A15" s="10"/>
      <c r="B15" s="8"/>
      <c r="C15" s="8"/>
      <c r="D15" s="8"/>
      <c r="E15" s="8"/>
      <c r="F15" s="9"/>
      <c r="G15" s="7"/>
      <c r="I15" s="23">
        <v>43839</v>
      </c>
      <c r="J15" s="11">
        <v>-0.222</v>
      </c>
      <c r="K15" s="11">
        <v>-7.9750000000000001E-2</v>
      </c>
      <c r="L15" s="11">
        <v>0.1721</v>
      </c>
      <c r="M15" s="11">
        <v>0.31624999999999998</v>
      </c>
      <c r="N15" s="11">
        <v>1.288</v>
      </c>
      <c r="O15" s="11"/>
      <c r="P15" s="7"/>
      <c r="R15" s="15">
        <v>43831</v>
      </c>
      <c r="S15" s="11">
        <v>41.081699999999998</v>
      </c>
      <c r="T15" s="11">
        <v>39.0672</v>
      </c>
      <c r="U15" s="11">
        <v>46.846200000000003</v>
      </c>
      <c r="W15" s="7"/>
    </row>
    <row r="16" spans="1:23" ht="15" customHeight="1" x14ac:dyDescent="0.45">
      <c r="A16" s="10"/>
      <c r="B16" s="8"/>
      <c r="C16" s="8"/>
      <c r="D16" s="8"/>
      <c r="E16" s="8"/>
      <c r="F16" s="9"/>
      <c r="G16" s="7"/>
      <c r="I16" s="23">
        <v>43840</v>
      </c>
      <c r="J16" s="11">
        <v>-0.23300000000000001</v>
      </c>
      <c r="K16" s="11">
        <v>-9.35E-2</v>
      </c>
      <c r="L16" s="11">
        <v>0.155</v>
      </c>
      <c r="M16" s="11">
        <v>0.30649999999999999</v>
      </c>
      <c r="N16" s="11">
        <v>1.238</v>
      </c>
      <c r="O16" s="11"/>
      <c r="P16" s="7"/>
      <c r="R16" s="15">
        <v>43831</v>
      </c>
      <c r="S16" s="11">
        <v>38.9953</v>
      </c>
      <c r="T16" s="11">
        <v>38.783299999999997</v>
      </c>
      <c r="U16" s="11">
        <v>45.882800000000003</v>
      </c>
      <c r="W16" s="7"/>
    </row>
    <row r="17" spans="1:23" ht="15" customHeight="1" x14ac:dyDescent="0.45">
      <c r="A17" s="10"/>
      <c r="B17" s="8"/>
      <c r="C17" s="8"/>
      <c r="D17" s="8"/>
      <c r="E17" s="8"/>
      <c r="F17" s="9"/>
      <c r="G17" s="7"/>
      <c r="I17" s="23">
        <v>43843</v>
      </c>
      <c r="J17" s="11">
        <v>-0.19500000000000001</v>
      </c>
      <c r="K17" s="11">
        <v>-5.3999999999999999E-2</v>
      </c>
      <c r="L17" s="11">
        <v>0.1958</v>
      </c>
      <c r="M17" s="11">
        <v>0.34375</v>
      </c>
      <c r="N17" s="11">
        <v>1.294</v>
      </c>
      <c r="O17" s="11"/>
      <c r="P17" s="7"/>
      <c r="R17" s="15">
        <v>43831</v>
      </c>
      <c r="S17" s="11">
        <v>39.730600000000003</v>
      </c>
      <c r="T17" s="11">
        <v>39.189100000000003</v>
      </c>
      <c r="U17" s="11">
        <v>45.654600000000002</v>
      </c>
      <c r="W17" s="7"/>
    </row>
    <row r="18" spans="1:23" ht="15" customHeight="1" x14ac:dyDescent="0.45">
      <c r="A18" s="10"/>
      <c r="B18" s="8"/>
      <c r="C18" s="8"/>
      <c r="D18" s="8"/>
      <c r="E18" s="8"/>
      <c r="F18" s="9"/>
      <c r="G18" s="7"/>
      <c r="I18" s="23">
        <v>43844</v>
      </c>
      <c r="J18" s="11">
        <v>-0.20899999999999999</v>
      </c>
      <c r="K18" s="11">
        <v>-7.0499999999999993E-2</v>
      </c>
      <c r="L18" s="11">
        <v>0.18759999999999999</v>
      </c>
      <c r="M18" s="11">
        <v>0.33350000000000002</v>
      </c>
      <c r="N18" s="11">
        <v>1.306</v>
      </c>
      <c r="O18" s="11"/>
      <c r="P18" s="7"/>
      <c r="R18" s="15">
        <v>43831</v>
      </c>
      <c r="S18" s="11">
        <v>39.6509</v>
      </c>
      <c r="T18" s="11">
        <v>39.752200000000002</v>
      </c>
      <c r="U18" s="11">
        <v>45.8217</v>
      </c>
      <c r="W18" s="7"/>
    </row>
    <row r="19" spans="1:23" ht="15" customHeight="1" x14ac:dyDescent="0.45">
      <c r="A19" s="10"/>
      <c r="B19" s="8"/>
      <c r="C19" s="8"/>
      <c r="D19" s="8"/>
      <c r="E19" s="8"/>
      <c r="F19" s="9"/>
      <c r="G19" s="7"/>
      <c r="I19" s="23">
        <v>43845</v>
      </c>
      <c r="J19" s="11">
        <v>-0.24399999999999999</v>
      </c>
      <c r="K19" s="11">
        <v>-9.8750000000000004E-2</v>
      </c>
      <c r="L19" s="11">
        <v>0.16250000000000001</v>
      </c>
      <c r="M19" s="11">
        <v>0.30325000000000002</v>
      </c>
      <c r="N19" s="11">
        <v>1.3109999999999999</v>
      </c>
      <c r="O19" s="11"/>
      <c r="P19" s="7"/>
      <c r="R19" s="15">
        <v>43831</v>
      </c>
      <c r="S19" s="11">
        <v>40.099400000000003</v>
      </c>
      <c r="T19" s="11">
        <v>38.650300000000001</v>
      </c>
      <c r="U19" s="11">
        <v>45.650500000000001</v>
      </c>
      <c r="W19" s="7"/>
    </row>
    <row r="20" spans="1:23" ht="15" customHeight="1" x14ac:dyDescent="0.45">
      <c r="A20" s="10"/>
      <c r="B20" s="8"/>
      <c r="C20" s="8"/>
      <c r="D20" s="8"/>
      <c r="E20" s="8"/>
      <c r="F20" s="9"/>
      <c r="G20" s="7"/>
      <c r="I20" s="23">
        <v>43846</v>
      </c>
      <c r="J20" s="11">
        <v>-0.252</v>
      </c>
      <c r="K20" s="11">
        <v>-0.1115</v>
      </c>
      <c r="L20" s="11">
        <v>0.16339999999999999</v>
      </c>
      <c r="M20" s="11">
        <v>0.312</v>
      </c>
      <c r="N20" s="11">
        <v>1.3520000000000001</v>
      </c>
      <c r="O20" s="11"/>
      <c r="P20" s="7"/>
      <c r="R20" s="15">
        <v>43831</v>
      </c>
      <c r="S20" s="11">
        <v>41.366399999999999</v>
      </c>
      <c r="T20" s="11">
        <v>38.204300000000003</v>
      </c>
      <c r="U20" s="11">
        <v>45.2669</v>
      </c>
      <c r="W20" s="7"/>
    </row>
    <row r="21" spans="1:23" ht="15" customHeight="1" x14ac:dyDescent="0.45">
      <c r="A21" s="10"/>
      <c r="B21" s="8"/>
      <c r="C21" s="8"/>
      <c r="D21" s="8"/>
      <c r="E21" s="8"/>
      <c r="F21" s="9"/>
      <c r="G21" s="7"/>
      <c r="I21" s="23">
        <v>43847</v>
      </c>
      <c r="J21" s="11">
        <v>-0.253</v>
      </c>
      <c r="K21" s="11">
        <v>-9.6750000000000003E-2</v>
      </c>
      <c r="L21" s="11">
        <v>0.16159999999999999</v>
      </c>
      <c r="M21" s="11">
        <v>0.30175000000000002</v>
      </c>
      <c r="N21" s="11">
        <v>1.2949999999999999</v>
      </c>
      <c r="O21" s="11"/>
      <c r="P21" s="7"/>
      <c r="R21" s="15">
        <v>43831</v>
      </c>
      <c r="S21" s="11">
        <v>39.995199999999997</v>
      </c>
      <c r="T21" s="11">
        <v>37.333500000000001</v>
      </c>
      <c r="U21" s="11">
        <v>44.397599999999997</v>
      </c>
      <c r="W21" s="7"/>
    </row>
    <row r="22" spans="1:23" ht="15" customHeight="1" x14ac:dyDescent="0.45">
      <c r="A22" s="76" t="s">
        <v>54</v>
      </c>
      <c r="B22" s="65"/>
      <c r="C22" s="65"/>
      <c r="D22" s="65"/>
      <c r="E22" s="65"/>
      <c r="F22" s="66"/>
      <c r="G22" s="7"/>
      <c r="I22" s="23">
        <v>43850</v>
      </c>
      <c r="J22" s="11">
        <v>-0.254</v>
      </c>
      <c r="K22" s="11">
        <v>-0.107</v>
      </c>
      <c r="L22" s="11">
        <v>0.15190000000000001</v>
      </c>
      <c r="M22" s="11">
        <v>0.29749999999999999</v>
      </c>
      <c r="N22" s="11">
        <v>1.268</v>
      </c>
      <c r="O22" s="11"/>
      <c r="P22" s="7"/>
      <c r="R22" s="15">
        <v>43831</v>
      </c>
      <c r="S22" s="11">
        <v>39.657299999999999</v>
      </c>
      <c r="T22" s="11">
        <v>36.149099999999997</v>
      </c>
      <c r="U22" s="11">
        <v>45.046399999999998</v>
      </c>
      <c r="W22" s="7"/>
    </row>
    <row r="23" spans="1:23" ht="15" customHeight="1" x14ac:dyDescent="0.45">
      <c r="A23" s="67"/>
      <c r="B23" s="65"/>
      <c r="C23" s="65"/>
      <c r="D23" s="65"/>
      <c r="E23" s="65"/>
      <c r="F23" s="66"/>
      <c r="G23" s="7"/>
      <c r="I23" s="23">
        <v>43851</v>
      </c>
      <c r="J23" s="11">
        <v>-0.28699999999999998</v>
      </c>
      <c r="K23" s="11">
        <v>-0.13675000000000001</v>
      </c>
      <c r="L23" s="11">
        <v>0.12809999999999999</v>
      </c>
      <c r="M23" s="11">
        <v>0.26724999999999999</v>
      </c>
      <c r="N23" s="11">
        <v>1.284</v>
      </c>
      <c r="O23" s="11"/>
      <c r="P23" s="7"/>
      <c r="R23" s="15">
        <v>43831</v>
      </c>
      <c r="S23" s="11">
        <v>40.853099999999998</v>
      </c>
      <c r="T23" s="11">
        <v>35.929600000000001</v>
      </c>
      <c r="U23" s="11">
        <v>44.879300000000001</v>
      </c>
      <c r="W23" s="7"/>
    </row>
    <row r="24" spans="1:23" ht="15" customHeight="1" x14ac:dyDescent="0.45">
      <c r="A24" s="67"/>
      <c r="B24" s="65"/>
      <c r="C24" s="65"/>
      <c r="D24" s="65"/>
      <c r="E24" s="65"/>
      <c r="F24" s="66"/>
      <c r="G24" s="7"/>
      <c r="I24" s="23">
        <v>43852</v>
      </c>
      <c r="J24" s="11">
        <v>-0.29899999999999999</v>
      </c>
      <c r="K24" s="11">
        <v>-0.15049999999999999</v>
      </c>
      <c r="L24" s="11">
        <v>0.1144</v>
      </c>
      <c r="M24" s="11">
        <v>0.25700000000000001</v>
      </c>
      <c r="N24" s="11">
        <v>1.264</v>
      </c>
      <c r="O24" s="11"/>
      <c r="P24" s="7"/>
      <c r="R24" s="15">
        <v>43831</v>
      </c>
      <c r="S24" s="11">
        <v>42.350200000000001</v>
      </c>
      <c r="T24" s="11">
        <v>35.9313</v>
      </c>
      <c r="U24" s="11">
        <v>44.9846</v>
      </c>
      <c r="W24" s="7"/>
    </row>
    <row r="25" spans="1:23" ht="15" customHeight="1" x14ac:dyDescent="0.45">
      <c r="A25" s="67"/>
      <c r="B25" s="65"/>
      <c r="C25" s="65"/>
      <c r="D25" s="65"/>
      <c r="E25" s="65"/>
      <c r="F25" s="66"/>
      <c r="G25" s="7"/>
      <c r="I25" s="23">
        <v>43853</v>
      </c>
      <c r="J25" s="11">
        <v>-0.34799999999999998</v>
      </c>
      <c r="K25" s="11">
        <v>-0.19750000000000001</v>
      </c>
      <c r="L25" s="11">
        <v>6.0600000000000001E-2</v>
      </c>
      <c r="M25" s="11">
        <v>0.20974999999999999</v>
      </c>
      <c r="N25" s="11">
        <v>1.1719999999999999</v>
      </c>
      <c r="O25" s="11"/>
      <c r="P25" s="7"/>
      <c r="R25" s="15">
        <v>43831</v>
      </c>
      <c r="S25" s="11">
        <v>40.392400000000002</v>
      </c>
      <c r="T25" s="11">
        <v>35.883000000000003</v>
      </c>
      <c r="U25" s="11">
        <v>45.297699999999999</v>
      </c>
      <c r="W25" s="7"/>
    </row>
    <row r="26" spans="1:23" ht="15" customHeight="1" x14ac:dyDescent="0.45">
      <c r="A26" s="67"/>
      <c r="B26" s="65"/>
      <c r="C26" s="65"/>
      <c r="D26" s="65"/>
      <c r="E26" s="65"/>
      <c r="F26" s="66"/>
      <c r="G26" s="7"/>
      <c r="I26" s="23">
        <v>43854</v>
      </c>
      <c r="J26" s="11">
        <v>-0.36699999999999999</v>
      </c>
      <c r="K26" s="11">
        <v>-0.2155</v>
      </c>
      <c r="L26" s="11">
        <v>4.02E-2</v>
      </c>
      <c r="M26" s="11">
        <v>0.1845</v>
      </c>
      <c r="N26" s="11">
        <v>1.145</v>
      </c>
      <c r="O26" s="11"/>
      <c r="P26" s="7"/>
      <c r="R26" s="15">
        <v>43831</v>
      </c>
      <c r="S26" s="11">
        <v>40.348700000000001</v>
      </c>
      <c r="T26" s="11">
        <v>35.1068</v>
      </c>
      <c r="U26" s="11">
        <v>44.927199999999999</v>
      </c>
      <c r="W26" s="7"/>
    </row>
    <row r="27" spans="1:23" ht="15" customHeight="1" x14ac:dyDescent="0.45">
      <c r="A27" s="67"/>
      <c r="B27" s="65"/>
      <c r="C27" s="65"/>
      <c r="D27" s="65"/>
      <c r="E27" s="65"/>
      <c r="F27" s="66"/>
      <c r="G27" s="7"/>
      <c r="I27" s="23">
        <v>43857</v>
      </c>
      <c r="J27" s="11">
        <v>-0.41599999999999998</v>
      </c>
      <c r="K27" s="11">
        <v>-0.27074999999999999</v>
      </c>
      <c r="L27" s="11">
        <v>-2.75E-2</v>
      </c>
      <c r="M27" s="11">
        <v>0.1245</v>
      </c>
      <c r="N27" s="11">
        <v>0.95</v>
      </c>
      <c r="O27" s="11"/>
      <c r="P27" s="7"/>
      <c r="R27" s="15">
        <v>43831</v>
      </c>
      <c r="S27" s="11">
        <v>37.535800000000002</v>
      </c>
      <c r="T27" s="11">
        <v>34.950400000000002</v>
      </c>
      <c r="U27" s="11">
        <v>44.758600000000001</v>
      </c>
      <c r="W27" s="7"/>
    </row>
    <row r="28" spans="1:23" ht="15" customHeight="1" x14ac:dyDescent="0.45">
      <c r="A28" s="67"/>
      <c r="B28" s="65"/>
      <c r="C28" s="65"/>
      <c r="D28" s="65"/>
      <c r="E28" s="65"/>
      <c r="F28" s="66"/>
      <c r="G28" s="7"/>
      <c r="I28" s="23">
        <v>43858</v>
      </c>
      <c r="J28" s="11">
        <v>-0.41399999999999998</v>
      </c>
      <c r="K28" s="11">
        <v>-0.23624999999999999</v>
      </c>
      <c r="L28" s="11">
        <v>-2.5999999999999999E-3</v>
      </c>
      <c r="M28" s="11">
        <v>0.155</v>
      </c>
      <c r="N28" s="11">
        <v>0.94499999999999995</v>
      </c>
      <c r="O28" s="11"/>
      <c r="P28" s="7"/>
      <c r="R28" s="15">
        <v>43831</v>
      </c>
      <c r="S28" s="11">
        <v>36.587600000000002</v>
      </c>
      <c r="T28" s="11">
        <v>34.869399999999999</v>
      </c>
      <c r="U28" s="11">
        <v>44.692700000000002</v>
      </c>
      <c r="W28" s="7"/>
    </row>
    <row r="29" spans="1:23" ht="15" customHeight="1" x14ac:dyDescent="0.45">
      <c r="A29" s="67"/>
      <c r="B29" s="65"/>
      <c r="C29" s="65"/>
      <c r="D29" s="65"/>
      <c r="E29" s="65"/>
      <c r="F29" s="66"/>
      <c r="G29" s="7"/>
      <c r="I29" s="23">
        <v>43859</v>
      </c>
      <c r="J29" s="11">
        <v>-0.40600000000000003</v>
      </c>
      <c r="K29" s="11">
        <v>-0.25650000000000001</v>
      </c>
      <c r="L29" s="11">
        <v>-2.7E-2</v>
      </c>
      <c r="M29" s="11">
        <v>0.12825</v>
      </c>
      <c r="N29" s="11">
        <v>0.872</v>
      </c>
      <c r="O29" s="11"/>
      <c r="P29" s="7"/>
      <c r="R29" s="15">
        <v>43831</v>
      </c>
      <c r="S29" s="11">
        <v>35.420099999999998</v>
      </c>
      <c r="T29" s="11">
        <v>34.824300000000001</v>
      </c>
      <c r="U29" s="11">
        <v>43.863199999999999</v>
      </c>
      <c r="W29" s="7"/>
    </row>
    <row r="30" spans="1:23" ht="15" customHeight="1" x14ac:dyDescent="0.45">
      <c r="A30" s="67"/>
      <c r="B30" s="65"/>
      <c r="C30" s="65"/>
      <c r="D30" s="65"/>
      <c r="E30" s="65"/>
      <c r="F30" s="66"/>
      <c r="G30" s="7"/>
      <c r="I30" s="23">
        <v>43860</v>
      </c>
      <c r="J30" s="11">
        <v>-0.439</v>
      </c>
      <c r="K30" s="11">
        <v>-0.28925000000000001</v>
      </c>
      <c r="L30" s="11">
        <v>-5.4399999999999997E-2</v>
      </c>
      <c r="M30" s="11">
        <v>9.6000000000000002E-2</v>
      </c>
      <c r="N30" s="11">
        <v>0.85599999999999998</v>
      </c>
      <c r="O30" s="11"/>
      <c r="P30" s="7"/>
      <c r="R30" s="15">
        <v>43831</v>
      </c>
      <c r="S30" s="11">
        <v>35.701700000000002</v>
      </c>
      <c r="T30" s="11">
        <v>35.433399999999999</v>
      </c>
      <c r="U30" s="11">
        <v>43.734900000000003</v>
      </c>
      <c r="W30" s="7"/>
    </row>
    <row r="31" spans="1:23" ht="15" customHeight="1" x14ac:dyDescent="0.45">
      <c r="A31" s="82"/>
      <c r="B31" s="60"/>
      <c r="C31" s="60"/>
      <c r="D31" s="60"/>
      <c r="E31" s="60"/>
      <c r="F31" s="71"/>
      <c r="G31" s="7"/>
      <c r="I31" s="23">
        <v>43861</v>
      </c>
      <c r="J31" s="11">
        <v>-0.47499999999999998</v>
      </c>
      <c r="K31" s="11">
        <v>-0.3165</v>
      </c>
      <c r="L31" s="11">
        <v>-8.3799999999999999E-2</v>
      </c>
      <c r="M31" s="11">
        <v>6.9000000000000006E-2</v>
      </c>
      <c r="N31" s="11">
        <v>0.84399999999999997</v>
      </c>
      <c r="O31" s="11"/>
      <c r="P31" s="7"/>
      <c r="R31" s="15">
        <v>43831</v>
      </c>
      <c r="S31" s="11">
        <v>35.213900000000002</v>
      </c>
      <c r="T31" s="11">
        <v>34.901000000000003</v>
      </c>
      <c r="U31" s="11">
        <v>43.948999999999998</v>
      </c>
      <c r="W31" s="7"/>
    </row>
    <row r="32" spans="1:23" ht="15" customHeight="1" x14ac:dyDescent="0.45">
      <c r="A32" s="6"/>
      <c r="B32" s="6"/>
      <c r="C32" s="6"/>
      <c r="D32" s="6"/>
      <c r="E32" s="6"/>
      <c r="F32" s="6"/>
      <c r="G32" s="7"/>
      <c r="I32" s="23">
        <v>43864</v>
      </c>
      <c r="J32" s="11">
        <v>-0.435</v>
      </c>
      <c r="K32" s="11">
        <v>-0.29199999999999998</v>
      </c>
      <c r="L32" s="11">
        <v>-5.0700000000000002E-2</v>
      </c>
      <c r="M32" s="11">
        <v>0.109</v>
      </c>
      <c r="N32" s="11">
        <v>0.94899999999999995</v>
      </c>
      <c r="O32" s="11"/>
      <c r="P32" s="7"/>
      <c r="R32" s="15">
        <v>43862</v>
      </c>
      <c r="S32" s="11">
        <v>35.312399999999997</v>
      </c>
      <c r="T32" s="11">
        <v>34.787300000000002</v>
      </c>
      <c r="U32" s="11">
        <v>44.376300000000001</v>
      </c>
      <c r="W32" s="7"/>
    </row>
    <row r="33" spans="1:23" ht="15" customHeight="1" x14ac:dyDescent="0.45">
      <c r="A33" s="6"/>
      <c r="B33" s="6"/>
      <c r="C33" s="6"/>
      <c r="D33" s="6"/>
      <c r="E33" s="6"/>
      <c r="F33" s="6"/>
      <c r="G33" s="7"/>
      <c r="I33" s="23">
        <v>43865</v>
      </c>
      <c r="J33" s="11">
        <v>-0.40500000000000003</v>
      </c>
      <c r="K33" s="11">
        <v>-0.26650000000000001</v>
      </c>
      <c r="L33" s="11">
        <v>-2.5499999999999998E-2</v>
      </c>
      <c r="M33" s="11">
        <v>0.13125000000000001</v>
      </c>
      <c r="N33" s="11">
        <v>0.95299999999999996</v>
      </c>
      <c r="O33" s="11"/>
      <c r="P33" s="7"/>
      <c r="R33" s="15">
        <v>43862</v>
      </c>
      <c r="S33" s="11">
        <v>33.350999999999999</v>
      </c>
      <c r="T33" s="11">
        <v>34.510399999999997</v>
      </c>
      <c r="U33" s="11">
        <v>43.633600000000001</v>
      </c>
      <c r="W33" s="7"/>
    </row>
    <row r="34" spans="1:23" ht="15" customHeight="1" x14ac:dyDescent="0.45">
      <c r="A34" s="6"/>
      <c r="B34" s="6"/>
      <c r="C34" s="6"/>
      <c r="D34" s="6"/>
      <c r="E34" s="6"/>
      <c r="F34" s="6"/>
      <c r="G34" s="7"/>
      <c r="I34" s="23">
        <v>43866</v>
      </c>
      <c r="J34" s="11">
        <v>-0.36899999999999999</v>
      </c>
      <c r="K34" s="11">
        <v>-0.251</v>
      </c>
      <c r="L34" s="11">
        <v>3.8E-3</v>
      </c>
      <c r="M34" s="11">
        <v>0.16250000000000001</v>
      </c>
      <c r="N34" s="11">
        <v>0.97</v>
      </c>
      <c r="O34" s="11"/>
      <c r="P34" s="7"/>
      <c r="R34" s="15">
        <v>43862</v>
      </c>
      <c r="S34" s="11">
        <v>31.703499999999998</v>
      </c>
      <c r="T34" s="11">
        <v>34.056199999999997</v>
      </c>
      <c r="U34" s="11">
        <v>42.192799999999998</v>
      </c>
      <c r="W34" s="7"/>
    </row>
    <row r="35" spans="1:23" ht="15" customHeight="1" x14ac:dyDescent="0.45">
      <c r="A35" s="6"/>
      <c r="B35" s="6"/>
      <c r="C35" s="6"/>
      <c r="D35" s="6"/>
      <c r="E35" s="6"/>
      <c r="F35" s="6"/>
      <c r="G35" s="7"/>
      <c r="I35" s="23">
        <v>43867</v>
      </c>
      <c r="J35" s="11">
        <v>-0.36499999999999999</v>
      </c>
      <c r="K35" s="11">
        <v>-0.24149999999999999</v>
      </c>
      <c r="L35" s="11">
        <v>6.4000000000000003E-3</v>
      </c>
      <c r="M35" s="11">
        <v>0.16350000000000001</v>
      </c>
      <c r="N35" s="11">
        <v>0.96699999999999997</v>
      </c>
      <c r="O35" s="11"/>
      <c r="P35" s="7"/>
      <c r="R35" s="15">
        <v>43862</v>
      </c>
      <c r="S35" s="11">
        <v>31.792200000000001</v>
      </c>
      <c r="T35" s="11">
        <v>34.169899999999998</v>
      </c>
      <c r="U35" s="11">
        <v>41.587899999999998</v>
      </c>
      <c r="W35" s="7"/>
    </row>
    <row r="36" spans="1:23" ht="15" customHeight="1" x14ac:dyDescent="0.45">
      <c r="A36" s="6"/>
      <c r="B36" s="6"/>
      <c r="C36" s="6"/>
      <c r="D36" s="6"/>
      <c r="E36" s="6"/>
      <c r="F36" s="6"/>
      <c r="G36" s="7"/>
      <c r="I36" s="23">
        <v>43868</v>
      </c>
      <c r="J36" s="11">
        <v>-0.38200000000000001</v>
      </c>
      <c r="K36" s="11">
        <v>-0.26424999999999998</v>
      </c>
      <c r="L36" s="11">
        <v>-1.44E-2</v>
      </c>
      <c r="M36" s="11">
        <v>0.14399999999999999</v>
      </c>
      <c r="N36" s="11">
        <v>0.94599999999999995</v>
      </c>
      <c r="O36" s="11"/>
      <c r="P36" s="7"/>
      <c r="R36" s="15">
        <v>43862</v>
      </c>
      <c r="S36" s="11">
        <v>31.966699999999999</v>
      </c>
      <c r="T36" s="11">
        <v>34.343699999999998</v>
      </c>
      <c r="U36" s="11">
        <v>42.345100000000002</v>
      </c>
      <c r="W36" s="7"/>
    </row>
    <row r="37" spans="1:23" ht="15" customHeight="1" x14ac:dyDescent="0.45">
      <c r="A37" s="6"/>
      <c r="B37" s="6"/>
      <c r="C37" s="6"/>
      <c r="D37" s="6"/>
      <c r="E37" s="6"/>
      <c r="F37" s="6"/>
      <c r="G37" s="7"/>
      <c r="I37" s="23">
        <v>43871</v>
      </c>
      <c r="J37" s="11">
        <v>-0.41099999999999998</v>
      </c>
      <c r="K37" s="11">
        <v>-0.27825</v>
      </c>
      <c r="L37" s="11">
        <v>-3.6400000000000002E-2</v>
      </c>
      <c r="M37" s="11">
        <v>0.11849999999999999</v>
      </c>
      <c r="N37" s="11">
        <v>0.95099999999999996</v>
      </c>
      <c r="O37" s="11"/>
      <c r="P37" s="7"/>
      <c r="R37" s="15">
        <v>43862</v>
      </c>
      <c r="S37" s="11">
        <v>32.766399999999997</v>
      </c>
      <c r="T37" s="11">
        <v>33.978999999999999</v>
      </c>
      <c r="U37" s="11">
        <v>42.948</v>
      </c>
      <c r="W37" s="7"/>
    </row>
    <row r="38" spans="1:23" ht="15" customHeight="1" x14ac:dyDescent="0.45">
      <c r="A38" s="6"/>
      <c r="B38" s="6"/>
      <c r="C38" s="6"/>
      <c r="D38" s="6"/>
      <c r="E38" s="6"/>
      <c r="F38" s="6"/>
      <c r="G38" s="7"/>
      <c r="I38" s="23">
        <v>43872</v>
      </c>
      <c r="J38" s="11">
        <v>-0.38700000000000001</v>
      </c>
      <c r="K38" s="11">
        <v>-0.26674999999999999</v>
      </c>
      <c r="L38" s="11">
        <v>-1.8499999999999999E-2</v>
      </c>
      <c r="M38" s="11">
        <v>0.13725000000000001</v>
      </c>
      <c r="N38" s="11">
        <v>0.97299999999999998</v>
      </c>
      <c r="O38" s="11"/>
      <c r="P38" s="7"/>
      <c r="R38" s="15">
        <v>43862</v>
      </c>
      <c r="S38" s="11">
        <v>32.500300000000003</v>
      </c>
      <c r="T38" s="11">
        <v>33.528300000000002</v>
      </c>
      <c r="U38" s="11">
        <v>42.413899999999998</v>
      </c>
      <c r="W38" s="7"/>
    </row>
    <row r="39" spans="1:23" ht="15" customHeight="1" x14ac:dyDescent="0.45">
      <c r="A39" s="6"/>
      <c r="B39" s="6"/>
      <c r="C39" s="6"/>
      <c r="D39" s="6"/>
      <c r="E39" s="6"/>
      <c r="F39" s="6"/>
      <c r="G39" s="7"/>
      <c r="I39" s="23">
        <v>43873</v>
      </c>
      <c r="J39" s="11">
        <v>-0.375</v>
      </c>
      <c r="K39" s="11">
        <v>-0.26174999999999998</v>
      </c>
      <c r="L39" s="11">
        <v>-2.2200000000000001E-2</v>
      </c>
      <c r="M39" s="11">
        <v>0.13375000000000001</v>
      </c>
      <c r="N39" s="11">
        <v>0.91400000000000003</v>
      </c>
      <c r="O39" s="11"/>
      <c r="P39" s="7"/>
      <c r="R39" s="15">
        <v>43862</v>
      </c>
      <c r="S39" s="11">
        <v>31.226700000000001</v>
      </c>
      <c r="T39" s="11">
        <v>33.180500000000002</v>
      </c>
      <c r="U39" s="11">
        <v>41.719499999999996</v>
      </c>
      <c r="W39" s="7"/>
    </row>
    <row r="40" spans="1:23" ht="15" customHeight="1" x14ac:dyDescent="0.45">
      <c r="A40" s="6"/>
      <c r="B40" s="6"/>
      <c r="C40" s="6"/>
      <c r="D40" s="6"/>
      <c r="E40" s="6"/>
      <c r="F40" s="6"/>
      <c r="G40" s="7"/>
      <c r="I40" s="23">
        <v>43874</v>
      </c>
      <c r="J40" s="11">
        <v>-0.38800000000000001</v>
      </c>
      <c r="K40" s="11">
        <v>-0.25874999999999998</v>
      </c>
      <c r="L40" s="11">
        <v>-3.1300000000000001E-2</v>
      </c>
      <c r="M40" s="11">
        <v>0.122</v>
      </c>
      <c r="N40" s="11">
        <v>0.89900000000000002</v>
      </c>
      <c r="O40" s="11"/>
      <c r="P40" s="7"/>
      <c r="R40" s="15">
        <v>43862</v>
      </c>
      <c r="S40" s="11">
        <v>31.5974</v>
      </c>
      <c r="T40" s="11">
        <v>32.952500000000001</v>
      </c>
      <c r="U40" s="11">
        <v>41.624299999999998</v>
      </c>
      <c r="W40" s="7"/>
    </row>
    <row r="41" spans="1:23" ht="15" customHeight="1" x14ac:dyDescent="0.45">
      <c r="A41" s="6"/>
      <c r="B41" s="6"/>
      <c r="C41" s="6"/>
      <c r="D41" s="6"/>
      <c r="E41" s="6"/>
      <c r="F41" s="6"/>
      <c r="G41" s="7"/>
      <c r="I41" s="23">
        <v>43875</v>
      </c>
      <c r="J41" s="11">
        <v>-0.4</v>
      </c>
      <c r="K41" s="11">
        <v>-0.28625</v>
      </c>
      <c r="L41" s="11">
        <v>-4.1599999999999998E-2</v>
      </c>
      <c r="M41" s="11">
        <v>0.11650000000000001</v>
      </c>
      <c r="N41" s="11">
        <v>0.92400000000000004</v>
      </c>
      <c r="O41" s="11"/>
      <c r="P41" s="7"/>
      <c r="R41" s="15">
        <v>43862</v>
      </c>
      <c r="S41" s="11">
        <v>32.217799999999997</v>
      </c>
      <c r="T41" s="11">
        <v>32.380600000000001</v>
      </c>
      <c r="U41" s="11">
        <v>41.447000000000003</v>
      </c>
      <c r="W41" s="7"/>
    </row>
    <row r="42" spans="1:23" ht="15" customHeight="1" x14ac:dyDescent="0.45">
      <c r="A42" s="6"/>
      <c r="B42" s="6"/>
      <c r="C42" s="6"/>
      <c r="D42" s="6"/>
      <c r="E42" s="6"/>
      <c r="F42" s="6"/>
      <c r="G42" s="7"/>
      <c r="I42" s="23">
        <v>43878</v>
      </c>
      <c r="J42" s="11">
        <v>-0.39800000000000002</v>
      </c>
      <c r="K42" s="11">
        <v>-0.29325000000000001</v>
      </c>
      <c r="L42" s="11">
        <v>-4.4400000000000002E-2</v>
      </c>
      <c r="M42" s="11">
        <v>0.1145</v>
      </c>
      <c r="N42" s="11">
        <v>0.90700000000000003</v>
      </c>
      <c r="O42" s="11"/>
      <c r="P42" s="7"/>
      <c r="R42" s="15">
        <v>43862</v>
      </c>
      <c r="S42" s="11">
        <v>31.976400000000002</v>
      </c>
      <c r="T42" s="11">
        <v>31.858000000000001</v>
      </c>
      <c r="U42" s="11">
        <v>42.064</v>
      </c>
      <c r="W42" s="7"/>
    </row>
    <row r="43" spans="1:23" ht="15" customHeight="1" x14ac:dyDescent="0.45">
      <c r="A43" s="6"/>
      <c r="B43" s="6"/>
      <c r="C43" s="6"/>
      <c r="D43" s="6"/>
      <c r="E43" s="6"/>
      <c r="F43" s="6"/>
      <c r="G43" s="7"/>
      <c r="I43" s="23">
        <v>43879</v>
      </c>
      <c r="J43" s="11">
        <v>-0.40899999999999997</v>
      </c>
      <c r="K43" s="11">
        <v>-0.29849999999999999</v>
      </c>
      <c r="L43" s="11">
        <v>-4.7199999999999999E-2</v>
      </c>
      <c r="M43" s="11">
        <v>0.11175</v>
      </c>
      <c r="N43" s="11">
        <v>0.92400000000000004</v>
      </c>
      <c r="O43" s="11"/>
      <c r="P43" s="7"/>
      <c r="R43" s="15">
        <v>43862</v>
      </c>
      <c r="S43" s="11">
        <v>32.495399999999997</v>
      </c>
      <c r="T43" s="11">
        <v>31.587299999999999</v>
      </c>
      <c r="U43" s="11">
        <v>41.293100000000003</v>
      </c>
      <c r="W43" s="7"/>
    </row>
    <row r="44" spans="1:23" ht="15" customHeight="1" x14ac:dyDescent="0.45">
      <c r="A44" s="6"/>
      <c r="B44" s="6"/>
      <c r="C44" s="6"/>
      <c r="D44" s="6"/>
      <c r="E44" s="6"/>
      <c r="F44" s="6"/>
      <c r="G44" s="7"/>
      <c r="I44" s="23">
        <v>43880</v>
      </c>
      <c r="J44" s="11">
        <v>-0.41599999999999998</v>
      </c>
      <c r="K44" s="11">
        <v>-0.28575</v>
      </c>
      <c r="L44" s="11">
        <v>-5.2299999999999999E-2</v>
      </c>
      <c r="M44" s="11">
        <v>9.8250000000000004E-2</v>
      </c>
      <c r="N44" s="11">
        <v>0.95</v>
      </c>
      <c r="O44" s="11"/>
      <c r="P44" s="7"/>
      <c r="R44" s="15">
        <v>43862</v>
      </c>
      <c r="S44" s="11">
        <v>32.428600000000003</v>
      </c>
      <c r="T44" s="11">
        <v>30.91</v>
      </c>
      <c r="U44" s="11">
        <v>41.281700000000001</v>
      </c>
      <c r="W44" s="7"/>
    </row>
    <row r="45" spans="1:23" ht="15" customHeight="1" x14ac:dyDescent="0.45">
      <c r="A45" s="6"/>
      <c r="B45" s="6"/>
      <c r="C45" s="6"/>
      <c r="D45" s="6"/>
      <c r="E45" s="6"/>
      <c r="F45" s="6"/>
      <c r="G45" s="7"/>
      <c r="I45" s="23">
        <v>43881</v>
      </c>
      <c r="J45" s="11">
        <v>-0.441</v>
      </c>
      <c r="K45" s="11">
        <v>-0.3165</v>
      </c>
      <c r="L45" s="11">
        <v>-8.14E-2</v>
      </c>
      <c r="M45" s="11">
        <v>6.3500000000000001E-2</v>
      </c>
      <c r="N45" s="11">
        <v>0.91600000000000004</v>
      </c>
      <c r="O45" s="11"/>
      <c r="P45" s="7"/>
      <c r="R45" s="15">
        <v>43862</v>
      </c>
      <c r="S45" s="11">
        <v>32.317799999999998</v>
      </c>
      <c r="T45" s="11">
        <v>30.336400000000001</v>
      </c>
      <c r="U45" s="11">
        <v>41.544199999999996</v>
      </c>
      <c r="W45" s="7"/>
    </row>
    <row r="46" spans="1:23" ht="15" customHeight="1" x14ac:dyDescent="0.45">
      <c r="A46" s="6"/>
      <c r="B46" s="6"/>
      <c r="C46" s="6"/>
      <c r="D46" s="6"/>
      <c r="E46" s="6"/>
      <c r="F46" s="6"/>
      <c r="G46" s="7"/>
      <c r="I46" s="23">
        <v>43882</v>
      </c>
      <c r="J46" s="11">
        <v>-0.433</v>
      </c>
      <c r="K46" s="11">
        <v>-0.30425000000000002</v>
      </c>
      <c r="L46" s="11">
        <v>-7.6999999999999999E-2</v>
      </c>
      <c r="M46" s="11">
        <v>7.1249999999999994E-2</v>
      </c>
      <c r="N46" s="11">
        <v>0.91</v>
      </c>
      <c r="O46" s="11"/>
      <c r="P46" s="7"/>
      <c r="R46" s="15">
        <v>43862</v>
      </c>
      <c r="S46" s="11">
        <v>32.7804</v>
      </c>
      <c r="T46" s="11">
        <v>30.035399999999999</v>
      </c>
      <c r="U46" s="11">
        <v>41.654000000000003</v>
      </c>
      <c r="W46" s="7"/>
    </row>
    <row r="47" spans="1:23" ht="15" customHeight="1" x14ac:dyDescent="0.45">
      <c r="A47" s="6"/>
      <c r="B47" s="6"/>
      <c r="C47" s="6"/>
      <c r="D47" s="6"/>
      <c r="E47" s="6"/>
      <c r="F47" s="6"/>
      <c r="G47" s="7"/>
      <c r="I47" s="23">
        <v>43885</v>
      </c>
      <c r="J47" s="11">
        <v>-0.48</v>
      </c>
      <c r="K47" s="11">
        <v>-0.34050000000000002</v>
      </c>
      <c r="L47" s="11">
        <v>-9.7699999999999995E-2</v>
      </c>
      <c r="M47" s="11">
        <v>5.1999999999999998E-2</v>
      </c>
      <c r="N47" s="11">
        <v>0.96899999999999997</v>
      </c>
      <c r="O47" s="11"/>
      <c r="P47" s="7"/>
      <c r="R47" s="15">
        <v>43862</v>
      </c>
      <c r="S47" s="11">
        <v>36.838700000000003</v>
      </c>
      <c r="T47" s="11">
        <v>34.130499999999998</v>
      </c>
      <c r="U47" s="11">
        <v>43.627800000000001</v>
      </c>
      <c r="W47" s="7"/>
    </row>
    <row r="48" spans="1:23" ht="15" customHeight="1" x14ac:dyDescent="0.45">
      <c r="A48" s="6"/>
      <c r="B48" s="6"/>
      <c r="C48" s="6"/>
      <c r="D48" s="6"/>
      <c r="E48" s="6"/>
      <c r="F48" s="6"/>
      <c r="G48" s="7"/>
      <c r="I48" s="23">
        <v>43886</v>
      </c>
      <c r="J48" s="11">
        <v>-0.51200000000000001</v>
      </c>
      <c r="K48" s="11">
        <v>-0.34100000000000003</v>
      </c>
      <c r="L48" s="11">
        <v>-0.1069</v>
      </c>
      <c r="M48" s="11">
        <v>5.6750000000000002E-2</v>
      </c>
      <c r="N48" s="11">
        <v>0.99</v>
      </c>
      <c r="O48" s="11"/>
      <c r="P48" s="7"/>
      <c r="R48" s="15">
        <v>43862</v>
      </c>
      <c r="S48" s="11">
        <v>38.143900000000002</v>
      </c>
      <c r="T48" s="11">
        <v>36.166600000000003</v>
      </c>
      <c r="U48" s="11">
        <v>44.417299999999997</v>
      </c>
      <c r="W48" s="7"/>
    </row>
    <row r="49" spans="1:23" ht="15" customHeight="1" x14ac:dyDescent="0.45">
      <c r="A49" s="6"/>
      <c r="B49" s="6"/>
      <c r="C49" s="6"/>
      <c r="D49" s="6"/>
      <c r="E49" s="6"/>
      <c r="F49" s="6"/>
      <c r="G49" s="7"/>
      <c r="I49" s="23">
        <v>43887</v>
      </c>
      <c r="J49" s="11">
        <v>-0.495</v>
      </c>
      <c r="K49" s="11">
        <v>-0.32974999999999999</v>
      </c>
      <c r="L49" s="11">
        <v>-8.8099999999999998E-2</v>
      </c>
      <c r="M49" s="11">
        <v>8.5750000000000007E-2</v>
      </c>
      <c r="N49" s="11">
        <v>0.99</v>
      </c>
      <c r="O49" s="11"/>
      <c r="P49" s="7"/>
      <c r="R49" s="15">
        <v>43862</v>
      </c>
      <c r="S49" s="11">
        <v>38.954799999999999</v>
      </c>
      <c r="T49" s="11">
        <v>36.113500000000002</v>
      </c>
      <c r="U49" s="11">
        <v>44.747999999999998</v>
      </c>
      <c r="W49" s="7"/>
    </row>
    <row r="50" spans="1:23" ht="15" customHeight="1" x14ac:dyDescent="0.45">
      <c r="A50" s="6"/>
      <c r="B50" s="6"/>
      <c r="C50" s="6"/>
      <c r="D50" s="6"/>
      <c r="E50" s="6"/>
      <c r="F50" s="6"/>
      <c r="G50" s="7"/>
      <c r="I50" s="23">
        <v>43888</v>
      </c>
      <c r="J50" s="11">
        <v>-0.55200000000000005</v>
      </c>
      <c r="K50" s="11">
        <v>-0.32924999999999999</v>
      </c>
      <c r="L50" s="11">
        <v>-8.3400000000000002E-2</v>
      </c>
      <c r="M50" s="11">
        <v>0.15024999999999999</v>
      </c>
      <c r="N50" s="11">
        <v>1.0760000000000001</v>
      </c>
      <c r="O50" s="11"/>
      <c r="P50" s="7"/>
      <c r="R50" s="15">
        <v>43862</v>
      </c>
      <c r="S50" s="11">
        <v>44.405700000000003</v>
      </c>
      <c r="T50" s="11">
        <v>40.023000000000003</v>
      </c>
      <c r="U50" s="11">
        <v>46.933300000000003</v>
      </c>
      <c r="W50" s="7"/>
    </row>
    <row r="51" spans="1:23" ht="15" customHeight="1" x14ac:dyDescent="0.45">
      <c r="A51" s="6"/>
      <c r="B51" s="6"/>
      <c r="C51" s="6"/>
      <c r="D51" s="6"/>
      <c r="E51" s="6"/>
      <c r="F51" s="6"/>
      <c r="G51" s="7"/>
      <c r="I51" s="23">
        <v>43889</v>
      </c>
      <c r="J51" s="11">
        <v>-0.61199999999999999</v>
      </c>
      <c r="K51" s="11">
        <v>-0.36349999999999999</v>
      </c>
      <c r="L51" s="11">
        <v>-0.1051</v>
      </c>
      <c r="M51" s="11">
        <v>0.13175000000000001</v>
      </c>
      <c r="N51" s="11">
        <v>1.121</v>
      </c>
      <c r="O51" s="11"/>
      <c r="P51" s="7"/>
      <c r="R51" s="15">
        <v>43862</v>
      </c>
      <c r="S51" s="11">
        <v>50.886699999999998</v>
      </c>
      <c r="T51" s="11">
        <v>45.374699999999997</v>
      </c>
      <c r="U51" s="11">
        <v>50.953499999999998</v>
      </c>
      <c r="W51" s="7"/>
    </row>
    <row r="52" spans="1:23" ht="15" customHeight="1" x14ac:dyDescent="0.45">
      <c r="A52" s="6"/>
      <c r="B52" s="6"/>
      <c r="C52" s="6"/>
      <c r="D52" s="6"/>
      <c r="E52" s="6"/>
      <c r="F52" s="6"/>
      <c r="G52" s="7"/>
      <c r="I52" s="23">
        <v>43892</v>
      </c>
      <c r="J52" s="11">
        <v>-0.61899999999999999</v>
      </c>
      <c r="K52" s="11">
        <v>-0.372</v>
      </c>
      <c r="L52" s="11">
        <v>-0.10580000000000001</v>
      </c>
      <c r="M52" s="11">
        <v>0.13675000000000001</v>
      </c>
      <c r="N52" s="11">
        <v>1.1459999999999999</v>
      </c>
      <c r="O52" s="11"/>
      <c r="P52" s="7"/>
      <c r="R52" s="15">
        <v>43891</v>
      </c>
      <c r="S52" s="11">
        <v>53.288800000000002</v>
      </c>
      <c r="T52" s="11">
        <v>47.134500000000003</v>
      </c>
      <c r="U52" s="11">
        <v>52.9801</v>
      </c>
      <c r="W52" s="7"/>
    </row>
    <row r="53" spans="1:23" ht="15" customHeight="1" x14ac:dyDescent="0.45">
      <c r="A53" s="6"/>
      <c r="B53" s="6"/>
      <c r="C53" s="6"/>
      <c r="D53" s="6"/>
      <c r="E53" s="6"/>
      <c r="F53" s="6"/>
      <c r="G53" s="7"/>
      <c r="I53" s="23">
        <v>43893</v>
      </c>
      <c r="J53" s="11">
        <v>-0.64100000000000001</v>
      </c>
      <c r="K53" s="11">
        <v>-0.40075</v>
      </c>
      <c r="L53" s="11">
        <v>-0.15790000000000001</v>
      </c>
      <c r="M53" s="11">
        <v>4.5999999999999999E-2</v>
      </c>
      <c r="N53" s="11">
        <v>0.98699999999999999</v>
      </c>
      <c r="O53" s="11"/>
      <c r="P53" s="7"/>
      <c r="R53" s="15">
        <v>43891</v>
      </c>
      <c r="S53" s="11">
        <v>48.718899999999998</v>
      </c>
      <c r="T53" s="11">
        <v>41.945399999999999</v>
      </c>
      <c r="U53" s="11">
        <v>50.597200000000001</v>
      </c>
      <c r="W53" s="7"/>
    </row>
    <row r="54" spans="1:23" ht="15" customHeight="1" x14ac:dyDescent="0.45">
      <c r="A54" s="6"/>
      <c r="B54" s="6"/>
      <c r="C54" s="6"/>
      <c r="D54" s="6"/>
      <c r="E54" s="6"/>
      <c r="F54" s="6"/>
      <c r="G54" s="7"/>
      <c r="I54" s="23">
        <v>43894</v>
      </c>
      <c r="J54" s="11">
        <v>-0.63400000000000001</v>
      </c>
      <c r="K54" s="11">
        <v>-0.40699999999999997</v>
      </c>
      <c r="L54" s="11">
        <v>-0.16350000000000001</v>
      </c>
      <c r="M54" s="11">
        <v>4.2999999999999997E-2</v>
      </c>
      <c r="N54" s="11">
        <v>1.0169999999999999</v>
      </c>
      <c r="O54" s="11"/>
      <c r="P54" s="7"/>
      <c r="R54" s="15">
        <v>43891</v>
      </c>
      <c r="S54" s="11">
        <v>49.379399999999997</v>
      </c>
      <c r="T54" s="11">
        <v>41.9148</v>
      </c>
      <c r="U54" s="11">
        <v>50.137700000000002</v>
      </c>
      <c r="W54" s="7"/>
    </row>
    <row r="55" spans="1:23" ht="15" customHeight="1" x14ac:dyDescent="0.45">
      <c r="A55" s="6"/>
      <c r="B55" s="6"/>
      <c r="C55" s="6"/>
      <c r="D55" s="6"/>
      <c r="E55" s="6"/>
      <c r="F55" s="6"/>
      <c r="G55" s="7"/>
      <c r="I55" s="23">
        <v>43895</v>
      </c>
      <c r="J55" s="11">
        <v>-0.67700000000000005</v>
      </c>
      <c r="K55" s="11">
        <v>-0.43099999999999999</v>
      </c>
      <c r="L55" s="11">
        <v>-0.16450000000000001</v>
      </c>
      <c r="M55" s="11">
        <v>7.825E-2</v>
      </c>
      <c r="N55" s="11">
        <v>1.0669999999999999</v>
      </c>
      <c r="O55" s="11"/>
      <c r="P55" s="7"/>
      <c r="R55" s="15">
        <v>43891</v>
      </c>
      <c r="S55" s="11">
        <v>52.098799999999997</v>
      </c>
      <c r="T55" s="11">
        <v>44.909500000000001</v>
      </c>
      <c r="U55" s="11">
        <v>52.797199999999997</v>
      </c>
      <c r="W55" s="7"/>
    </row>
    <row r="56" spans="1:23" ht="15" customHeight="1" x14ac:dyDescent="0.45">
      <c r="A56" s="6"/>
      <c r="B56" s="6"/>
      <c r="C56" s="6"/>
      <c r="D56" s="6"/>
      <c r="E56" s="6"/>
      <c r="F56" s="6"/>
      <c r="G56" s="7"/>
      <c r="I56" s="23">
        <v>43896</v>
      </c>
      <c r="J56" s="11">
        <v>-0.72599999999999998</v>
      </c>
      <c r="K56" s="11">
        <v>-0.41199999999999998</v>
      </c>
      <c r="L56" s="11">
        <v>-0.16880000000000001</v>
      </c>
      <c r="M56" s="11">
        <v>6.8500000000000005E-2</v>
      </c>
      <c r="N56" s="11">
        <v>1.0820000000000001</v>
      </c>
      <c r="O56" s="11"/>
      <c r="P56" s="7"/>
      <c r="R56" s="15">
        <v>43891</v>
      </c>
      <c r="S56" s="11">
        <v>54.247199999999999</v>
      </c>
      <c r="T56" s="11">
        <v>54.746400000000001</v>
      </c>
      <c r="U56" s="11">
        <v>56.941899999999997</v>
      </c>
      <c r="W56" s="7"/>
    </row>
    <row r="57" spans="1:23" ht="15" customHeight="1" x14ac:dyDescent="0.45">
      <c r="A57" s="6"/>
      <c r="B57" s="6"/>
      <c r="C57" s="6"/>
      <c r="D57" s="6"/>
      <c r="E57" s="6"/>
      <c r="F57" s="6"/>
      <c r="G57" s="7"/>
      <c r="I57" s="23">
        <v>43899</v>
      </c>
      <c r="J57" s="11">
        <v>-0.83799999999999997</v>
      </c>
      <c r="K57" s="11">
        <v>-0.45450000000000002</v>
      </c>
      <c r="L57" s="11">
        <v>-0.15110000000000001</v>
      </c>
      <c r="M57" s="11">
        <v>0.12525</v>
      </c>
      <c r="N57" s="11">
        <v>1.4339999999999999</v>
      </c>
      <c r="O57" s="11"/>
      <c r="P57" s="7"/>
      <c r="R57" s="15">
        <v>43891</v>
      </c>
      <c r="S57" s="11">
        <v>75.154600000000002</v>
      </c>
      <c r="T57" s="11">
        <v>75.038899999999998</v>
      </c>
      <c r="U57" s="11">
        <v>67.705799999999996</v>
      </c>
      <c r="W57" s="7"/>
    </row>
    <row r="58" spans="1:23" ht="15" customHeight="1" x14ac:dyDescent="0.45">
      <c r="A58" s="6"/>
      <c r="B58" s="6"/>
      <c r="C58" s="6"/>
      <c r="D58" s="6"/>
      <c r="E58" s="6"/>
      <c r="F58" s="6"/>
      <c r="G58" s="7"/>
      <c r="I58" s="23">
        <v>43900</v>
      </c>
      <c r="J58" s="11">
        <v>-0.80100000000000005</v>
      </c>
      <c r="K58" s="11">
        <v>-0.38550000000000001</v>
      </c>
      <c r="L58" s="11">
        <v>-8.77E-2</v>
      </c>
      <c r="M58" s="11">
        <v>0.20749999999999999</v>
      </c>
      <c r="N58" s="11">
        <v>1.377</v>
      </c>
      <c r="O58" s="11"/>
      <c r="P58" s="7"/>
      <c r="R58" s="15">
        <v>43891</v>
      </c>
      <c r="S58" s="11">
        <v>71.879900000000006</v>
      </c>
      <c r="T58" s="11">
        <v>73.976600000000005</v>
      </c>
      <c r="U58" s="11">
        <v>68.942300000000003</v>
      </c>
      <c r="W58" s="7"/>
    </row>
    <row r="59" spans="1:23" ht="15" customHeight="1" x14ac:dyDescent="0.45">
      <c r="A59" s="6"/>
      <c r="B59" s="6"/>
      <c r="C59" s="6"/>
      <c r="D59" s="6"/>
      <c r="E59" s="6"/>
      <c r="F59" s="6"/>
      <c r="G59" s="7"/>
      <c r="I59" s="23">
        <v>43901</v>
      </c>
      <c r="J59" s="11">
        <v>-0.75</v>
      </c>
      <c r="K59" s="11">
        <v>-0.36899999999999999</v>
      </c>
      <c r="L59" s="11">
        <v>-0.115</v>
      </c>
      <c r="M59" s="11">
        <v>0.13225000000000001</v>
      </c>
      <c r="N59" s="11">
        <v>1.2010000000000001</v>
      </c>
      <c r="O59" s="11"/>
      <c r="P59" s="7"/>
      <c r="R59" s="15">
        <v>43891</v>
      </c>
      <c r="S59" s="11">
        <v>67.538899999999998</v>
      </c>
      <c r="T59" s="11">
        <v>75.936800000000005</v>
      </c>
      <c r="U59" s="11">
        <v>69.106700000000004</v>
      </c>
      <c r="W59" s="7"/>
    </row>
    <row r="60" spans="1:23" ht="15" customHeight="1" x14ac:dyDescent="0.45">
      <c r="A60" s="6"/>
      <c r="B60" s="6"/>
      <c r="C60" s="6"/>
      <c r="D60" s="6"/>
      <c r="E60" s="6"/>
      <c r="F60" s="6"/>
      <c r="G60" s="7"/>
      <c r="I60" s="23">
        <v>43902</v>
      </c>
      <c r="J60" s="11">
        <v>-0.74</v>
      </c>
      <c r="K60" s="11">
        <v>-0.34025</v>
      </c>
      <c r="L60" s="11">
        <v>6.0900000000000003E-2</v>
      </c>
      <c r="M60" s="11">
        <v>0.33650000000000002</v>
      </c>
      <c r="N60" s="11">
        <v>1.831</v>
      </c>
      <c r="O60" s="11"/>
      <c r="P60" s="7"/>
      <c r="R60" s="15">
        <v>43891</v>
      </c>
      <c r="S60" s="11">
        <v>83.613900000000001</v>
      </c>
      <c r="T60" s="11">
        <v>91.160499999999999</v>
      </c>
      <c r="U60" s="11">
        <v>78.2286</v>
      </c>
      <c r="W60" s="7"/>
    </row>
    <row r="61" spans="1:23" ht="15" customHeight="1" x14ac:dyDescent="0.45">
      <c r="A61" s="6"/>
      <c r="B61" s="6"/>
      <c r="C61" s="6"/>
      <c r="D61" s="6"/>
      <c r="E61" s="6"/>
      <c r="F61" s="6"/>
      <c r="G61" s="7"/>
      <c r="I61" s="23">
        <v>43903</v>
      </c>
      <c r="J61" s="11">
        <v>-0.58499999999999996</v>
      </c>
      <c r="K61" s="11">
        <v>-8.2000000000000003E-2</v>
      </c>
      <c r="L61" s="11">
        <v>0.21149999999999999</v>
      </c>
      <c r="M61" s="11">
        <v>0.49725000000000003</v>
      </c>
      <c r="N61" s="11">
        <v>1.82</v>
      </c>
      <c r="O61" s="11"/>
      <c r="P61" s="7"/>
      <c r="R61" s="15">
        <v>43891</v>
      </c>
      <c r="S61" s="11">
        <v>79.009200000000007</v>
      </c>
      <c r="T61" s="11">
        <v>88.147999999999996</v>
      </c>
      <c r="U61" s="11">
        <v>74.753699999999995</v>
      </c>
      <c r="W61" s="7"/>
    </row>
    <row r="62" spans="1:23" ht="15" customHeight="1" x14ac:dyDescent="0.45">
      <c r="A62" s="6"/>
      <c r="B62" s="6"/>
      <c r="C62" s="6"/>
      <c r="D62" s="6"/>
      <c r="E62" s="6"/>
      <c r="F62" s="6"/>
      <c r="G62" s="7"/>
      <c r="I62" s="23">
        <v>43906</v>
      </c>
      <c r="J62" s="11">
        <v>-0.45500000000000002</v>
      </c>
      <c r="K62" s="11">
        <v>6.5500000000000003E-2</v>
      </c>
      <c r="L62" s="11">
        <v>0.39190000000000003</v>
      </c>
      <c r="M62" s="11">
        <v>0.69350000000000001</v>
      </c>
      <c r="N62" s="11">
        <v>2.1640000000000001</v>
      </c>
      <c r="O62" s="11"/>
      <c r="P62" s="7"/>
      <c r="R62" s="15">
        <v>43891</v>
      </c>
      <c r="S62" s="11">
        <v>91.217200000000005</v>
      </c>
      <c r="T62" s="11">
        <v>108.67230000000001</v>
      </c>
      <c r="U62" s="11">
        <v>80.837599999999995</v>
      </c>
      <c r="W62" s="7"/>
    </row>
    <row r="63" spans="1:23" ht="15" customHeight="1" x14ac:dyDescent="0.45">
      <c r="A63" s="6"/>
      <c r="B63" s="6"/>
      <c r="C63" s="6"/>
      <c r="D63" s="6"/>
      <c r="E63" s="6"/>
      <c r="F63" s="6"/>
      <c r="G63" s="7"/>
      <c r="I63" s="23">
        <v>43907</v>
      </c>
      <c r="J63" s="11">
        <v>-0.42699999999999999</v>
      </c>
      <c r="K63" s="11">
        <v>9.7750000000000004E-2</v>
      </c>
      <c r="L63" s="11">
        <v>0.4924</v>
      </c>
      <c r="M63" s="11">
        <v>0.86750000000000005</v>
      </c>
      <c r="N63" s="11">
        <v>2.383</v>
      </c>
      <c r="O63" s="11"/>
      <c r="P63" s="7"/>
      <c r="R63" s="15">
        <v>43891</v>
      </c>
      <c r="S63" s="11">
        <v>92.115200000000002</v>
      </c>
      <c r="T63" s="11">
        <v>114.917</v>
      </c>
      <c r="U63" s="11">
        <v>81.829599999999999</v>
      </c>
      <c r="W63" s="7"/>
    </row>
    <row r="64" spans="1:23" ht="15" customHeight="1" x14ac:dyDescent="0.45">
      <c r="A64" s="6"/>
      <c r="B64" s="6"/>
      <c r="C64" s="6"/>
      <c r="D64" s="6"/>
      <c r="E64" s="6"/>
      <c r="F64" s="6"/>
      <c r="G64" s="7"/>
      <c r="I64" s="23">
        <v>43908</v>
      </c>
      <c r="J64" s="11">
        <v>-0.22600000000000001</v>
      </c>
      <c r="K64" s="11">
        <v>0.25750000000000001</v>
      </c>
      <c r="L64" s="11">
        <v>0.62390000000000001</v>
      </c>
      <c r="M64" s="11">
        <v>1.0257499999999999</v>
      </c>
      <c r="N64" s="11">
        <v>2.3809999999999998</v>
      </c>
      <c r="O64" s="11"/>
      <c r="P64" s="7"/>
      <c r="R64" s="15">
        <v>43891</v>
      </c>
      <c r="S64" s="11">
        <v>97.229299999999995</v>
      </c>
      <c r="T64" s="11">
        <v>126.6855</v>
      </c>
      <c r="U64" s="11">
        <v>88.213999999999999</v>
      </c>
      <c r="W64" s="7"/>
    </row>
    <row r="65" spans="1:23" ht="15" customHeight="1" x14ac:dyDescent="0.45">
      <c r="A65" s="6"/>
      <c r="B65" s="6"/>
      <c r="C65" s="6"/>
      <c r="D65" s="6"/>
      <c r="E65" s="6"/>
      <c r="F65" s="6"/>
      <c r="G65" s="7"/>
      <c r="I65" s="23">
        <v>43909</v>
      </c>
      <c r="J65" s="11">
        <v>-0.16700000000000001</v>
      </c>
      <c r="K65" s="11">
        <v>0.19500000000000001</v>
      </c>
      <c r="L65" s="11">
        <v>0.48039999999999999</v>
      </c>
      <c r="M65" s="11">
        <v>0.75624999999999998</v>
      </c>
      <c r="N65" s="11">
        <v>1.8140000000000001</v>
      </c>
      <c r="O65" s="11"/>
      <c r="P65" s="7"/>
      <c r="R65" s="15">
        <v>43891</v>
      </c>
      <c r="S65" s="11">
        <v>68.037899999999993</v>
      </c>
      <c r="T65" s="11">
        <v>121.2957</v>
      </c>
      <c r="U65" s="11">
        <v>81.218000000000004</v>
      </c>
      <c r="W65" s="7"/>
    </row>
    <row r="66" spans="1:23" ht="15" customHeight="1" x14ac:dyDescent="0.45">
      <c r="A66" s="6"/>
      <c r="B66" s="6"/>
      <c r="C66" s="6"/>
      <c r="D66" s="6"/>
      <c r="E66" s="6"/>
      <c r="F66" s="6"/>
      <c r="G66" s="7"/>
      <c r="I66" s="23">
        <v>43910</v>
      </c>
      <c r="J66" s="11">
        <v>-0.33900000000000002</v>
      </c>
      <c r="K66" s="11">
        <v>7.6249999999999998E-2</v>
      </c>
      <c r="L66" s="11">
        <v>0.3412</v>
      </c>
      <c r="M66" s="11">
        <v>0.61924999999999997</v>
      </c>
      <c r="N66" s="11">
        <v>1.671</v>
      </c>
      <c r="O66" s="11"/>
      <c r="P66" s="7"/>
      <c r="R66" s="15">
        <v>43891</v>
      </c>
      <c r="S66" s="11">
        <v>65.216300000000004</v>
      </c>
      <c r="T66" s="11">
        <v>116.8404</v>
      </c>
      <c r="U66" s="11">
        <v>79.164699999999996</v>
      </c>
      <c r="W66" s="7"/>
    </row>
    <row r="67" spans="1:23" ht="15" customHeight="1" x14ac:dyDescent="0.45">
      <c r="A67" s="6"/>
      <c r="B67" s="6"/>
      <c r="C67" s="6"/>
      <c r="D67" s="6"/>
      <c r="E67" s="6"/>
      <c r="F67" s="6"/>
      <c r="G67" s="7"/>
      <c r="I67" s="23">
        <v>43913</v>
      </c>
      <c r="J67" s="11">
        <v>-0.375</v>
      </c>
      <c r="K67" s="11">
        <v>7.1249999999999994E-2</v>
      </c>
      <c r="L67" s="11">
        <v>0.32300000000000001</v>
      </c>
      <c r="M67" s="11">
        <v>0.622</v>
      </c>
      <c r="N67" s="11">
        <v>1.601</v>
      </c>
      <c r="O67" s="11"/>
      <c r="P67" s="7"/>
      <c r="R67" s="15">
        <v>43891</v>
      </c>
      <c r="S67" s="11">
        <v>67.099299999999999</v>
      </c>
      <c r="T67" s="11">
        <v>120.03870000000001</v>
      </c>
      <c r="U67" s="11">
        <v>78.091300000000004</v>
      </c>
      <c r="W67" s="7"/>
    </row>
    <row r="68" spans="1:23" ht="15" customHeight="1" x14ac:dyDescent="0.45">
      <c r="A68" s="6"/>
      <c r="B68" s="6"/>
      <c r="C68" s="6"/>
      <c r="D68" s="6"/>
      <c r="E68" s="6"/>
      <c r="F68" s="6"/>
      <c r="G68" s="7"/>
      <c r="I68" s="23">
        <v>43914</v>
      </c>
      <c r="J68" s="11">
        <v>-0.32300000000000001</v>
      </c>
      <c r="K68" s="11">
        <v>0.123</v>
      </c>
      <c r="L68" s="11">
        <v>0.38940000000000002</v>
      </c>
      <c r="M68" s="11">
        <v>0.74175000000000002</v>
      </c>
      <c r="N68" s="11">
        <v>1.581</v>
      </c>
      <c r="O68" s="11"/>
      <c r="P68" s="7"/>
      <c r="R68" s="15">
        <v>43891</v>
      </c>
      <c r="S68" s="11">
        <v>63.996200000000002</v>
      </c>
      <c r="T68" s="11">
        <v>108.4226</v>
      </c>
      <c r="U68" s="11">
        <v>73.350499999999997</v>
      </c>
      <c r="W68" s="7"/>
    </row>
    <row r="69" spans="1:23" ht="15" customHeight="1" x14ac:dyDescent="0.45">
      <c r="A69" s="6"/>
      <c r="B69" s="6"/>
      <c r="C69" s="6"/>
      <c r="D69" s="6"/>
      <c r="E69" s="6"/>
      <c r="F69" s="6"/>
      <c r="G69" s="7"/>
      <c r="I69" s="23">
        <v>43915</v>
      </c>
      <c r="J69" s="11">
        <v>-0.28599999999999998</v>
      </c>
      <c r="K69" s="11">
        <v>0.17100000000000001</v>
      </c>
      <c r="L69" s="11">
        <v>0.40620000000000001</v>
      </c>
      <c r="M69" s="11">
        <v>0.72575000000000001</v>
      </c>
      <c r="N69" s="11">
        <v>1.5580000000000001</v>
      </c>
      <c r="O69" s="11"/>
      <c r="P69" s="7"/>
      <c r="R69" s="15">
        <v>43891</v>
      </c>
      <c r="S69" s="11">
        <v>56.046900000000001</v>
      </c>
      <c r="T69" s="11">
        <v>97.673900000000003</v>
      </c>
      <c r="U69" s="11">
        <v>61.7271</v>
      </c>
      <c r="W69" s="7"/>
    </row>
    <row r="70" spans="1:23" ht="15" customHeight="1" x14ac:dyDescent="0.45">
      <c r="A70" s="6"/>
      <c r="B70" s="6"/>
      <c r="C70" s="6"/>
      <c r="D70" s="6"/>
      <c r="E70" s="6"/>
      <c r="F70" s="6"/>
      <c r="G70" s="7"/>
      <c r="I70" s="23">
        <v>43916</v>
      </c>
      <c r="J70" s="11">
        <v>-0.36899999999999999</v>
      </c>
      <c r="K70" s="11">
        <v>5.0000000000000001E-3</v>
      </c>
      <c r="L70" s="11">
        <v>0.20849999999999999</v>
      </c>
      <c r="M70" s="11">
        <v>0.443</v>
      </c>
      <c r="N70" s="11">
        <v>1.2310000000000001</v>
      </c>
      <c r="O70" s="11"/>
      <c r="P70" s="7"/>
      <c r="R70" s="15">
        <v>43891</v>
      </c>
      <c r="S70" s="11">
        <v>47.594799999999999</v>
      </c>
      <c r="T70" s="11">
        <v>94.222300000000004</v>
      </c>
      <c r="U70" s="11">
        <v>57.882399999999997</v>
      </c>
      <c r="W70" s="7"/>
    </row>
    <row r="71" spans="1:23" ht="15" customHeight="1" x14ac:dyDescent="0.45">
      <c r="A71" s="6"/>
      <c r="B71" s="6"/>
      <c r="C71" s="6"/>
      <c r="D71" s="6"/>
      <c r="E71" s="6"/>
      <c r="F71" s="6"/>
      <c r="G71" s="7"/>
      <c r="I71" s="23">
        <v>43917</v>
      </c>
      <c r="J71" s="11">
        <v>-0.48399999999999999</v>
      </c>
      <c r="K71" s="11">
        <v>-0.1275</v>
      </c>
      <c r="L71" s="11">
        <v>0.12720000000000001</v>
      </c>
      <c r="M71" s="11">
        <v>0.40649999999999997</v>
      </c>
      <c r="N71" s="11">
        <v>1.341</v>
      </c>
      <c r="O71" s="11"/>
      <c r="P71" s="7"/>
      <c r="R71" s="15">
        <v>43891</v>
      </c>
      <c r="S71" s="11">
        <v>52.292099999999998</v>
      </c>
      <c r="T71" s="11">
        <v>92.275999999999996</v>
      </c>
      <c r="U71" s="11">
        <v>61.6143</v>
      </c>
      <c r="W71" s="7"/>
    </row>
    <row r="72" spans="1:23" ht="15" customHeight="1" x14ac:dyDescent="0.45">
      <c r="A72" s="6"/>
      <c r="B72" s="6"/>
      <c r="C72" s="6"/>
      <c r="D72" s="6"/>
      <c r="E72" s="6"/>
      <c r="F72" s="6"/>
      <c r="G72" s="7"/>
      <c r="I72" s="23">
        <v>43920</v>
      </c>
      <c r="J72" s="11">
        <v>-0.52900000000000003</v>
      </c>
      <c r="K72" s="11">
        <v>-0.13975000000000001</v>
      </c>
      <c r="L72" s="11">
        <v>0.1421</v>
      </c>
      <c r="M72" s="11">
        <v>0.45024999999999998</v>
      </c>
      <c r="N72" s="11">
        <v>1.5049999999999999</v>
      </c>
      <c r="O72" s="11"/>
      <c r="P72" s="7"/>
      <c r="R72" s="15">
        <v>43891</v>
      </c>
      <c r="S72" s="11">
        <v>59.200099999999999</v>
      </c>
      <c r="T72" s="11">
        <v>95.822400000000002</v>
      </c>
      <c r="U72" s="11">
        <v>63.209499999999998</v>
      </c>
      <c r="W72" s="7"/>
    </row>
    <row r="73" spans="1:23" ht="15" customHeight="1" x14ac:dyDescent="0.45">
      <c r="A73" s="6"/>
      <c r="B73" s="6"/>
      <c r="C73" s="6"/>
      <c r="D73" s="6"/>
      <c r="E73" s="6"/>
      <c r="F73" s="6"/>
      <c r="G73" s="7"/>
      <c r="I73" s="23">
        <v>43921</v>
      </c>
      <c r="J73" s="11">
        <v>-0.45700000000000002</v>
      </c>
      <c r="K73" s="11">
        <v>-6.5000000000000002E-2</v>
      </c>
      <c r="L73" s="11">
        <v>0.217</v>
      </c>
      <c r="M73" s="11">
        <v>0.52725</v>
      </c>
      <c r="N73" s="11">
        <v>1.548</v>
      </c>
      <c r="O73" s="11"/>
      <c r="P73" s="7"/>
      <c r="R73" s="15">
        <v>43891</v>
      </c>
      <c r="S73" s="11">
        <v>60.405799999999999</v>
      </c>
      <c r="T73" s="11">
        <v>93.518900000000002</v>
      </c>
      <c r="U73" s="11">
        <v>62.967700000000001</v>
      </c>
      <c r="W73" s="7"/>
    </row>
    <row r="74" spans="1:23" ht="15" customHeight="1" x14ac:dyDescent="0.45">
      <c r="A74" s="6"/>
      <c r="B74" s="6"/>
      <c r="C74" s="6"/>
      <c r="D74" s="6"/>
      <c r="E74" s="6"/>
      <c r="F74" s="6"/>
      <c r="G74" s="7"/>
      <c r="I74" s="23">
        <v>43922</v>
      </c>
      <c r="J74" s="11">
        <v>-0.46899999999999997</v>
      </c>
      <c r="K74" s="11">
        <v>-2.775E-2</v>
      </c>
      <c r="L74" s="11">
        <v>0.22819999999999999</v>
      </c>
      <c r="M74" s="11">
        <v>0.54274999999999995</v>
      </c>
      <c r="N74" s="11">
        <v>1.494</v>
      </c>
      <c r="O74" s="11"/>
      <c r="P74" s="7"/>
      <c r="R74" s="15">
        <v>43922</v>
      </c>
      <c r="S74" s="11">
        <v>61.859400000000001</v>
      </c>
      <c r="T74" s="11">
        <v>96.412000000000006</v>
      </c>
      <c r="U74" s="11">
        <v>64.119600000000005</v>
      </c>
      <c r="W74" s="7"/>
    </row>
    <row r="75" spans="1:23" ht="15" customHeight="1" x14ac:dyDescent="0.45">
      <c r="A75" s="6"/>
      <c r="B75" s="6"/>
      <c r="C75" s="6"/>
      <c r="D75" s="6"/>
      <c r="E75" s="6"/>
      <c r="F75" s="6"/>
      <c r="G75" s="7"/>
      <c r="I75" s="23">
        <v>43923</v>
      </c>
      <c r="J75" s="11">
        <v>-0.435</v>
      </c>
      <c r="K75" s="11">
        <v>1.025E-2</v>
      </c>
      <c r="L75" s="11">
        <v>0.2495</v>
      </c>
      <c r="M75" s="11">
        <v>0.56725000000000003</v>
      </c>
      <c r="N75" s="11">
        <v>1.484</v>
      </c>
      <c r="O75" s="11"/>
      <c r="P75" s="7"/>
      <c r="R75" s="15">
        <v>43922</v>
      </c>
      <c r="S75" s="11">
        <v>59.682299999999998</v>
      </c>
      <c r="T75" s="11">
        <v>96.181200000000004</v>
      </c>
      <c r="U75" s="11">
        <v>62.527700000000003</v>
      </c>
      <c r="W75" s="7"/>
    </row>
    <row r="76" spans="1:23" ht="15" customHeight="1" x14ac:dyDescent="0.45">
      <c r="A76" s="6"/>
      <c r="B76" s="6"/>
      <c r="C76" s="6"/>
      <c r="D76" s="6"/>
      <c r="E76" s="6"/>
      <c r="F76" s="6"/>
      <c r="G76" s="7"/>
      <c r="I76" s="23">
        <v>43924</v>
      </c>
      <c r="J76" s="11">
        <v>-0.437</v>
      </c>
      <c r="K76" s="11">
        <v>1.0500000000000001E-2</v>
      </c>
      <c r="L76" s="11">
        <v>0.27</v>
      </c>
      <c r="M76" s="11">
        <v>0.60150000000000003</v>
      </c>
      <c r="N76" s="11">
        <v>1.5509999999999999</v>
      </c>
      <c r="O76" s="11"/>
      <c r="P76" s="7"/>
      <c r="R76" s="15">
        <v>43922</v>
      </c>
      <c r="S76" s="11">
        <v>64.208100000000002</v>
      </c>
      <c r="T76" s="11">
        <v>98.271000000000001</v>
      </c>
      <c r="U76" s="11">
        <v>67.295500000000004</v>
      </c>
      <c r="W76" s="7"/>
    </row>
    <row r="77" spans="1:23" ht="15" customHeight="1" x14ac:dyDescent="0.45">
      <c r="A77" s="6"/>
      <c r="B77" s="6"/>
      <c r="C77" s="6"/>
      <c r="D77" s="6"/>
      <c r="E77" s="6"/>
      <c r="F77" s="6"/>
      <c r="G77" s="7"/>
      <c r="I77" s="23">
        <v>43927</v>
      </c>
      <c r="J77" s="11">
        <v>-0.42</v>
      </c>
      <c r="K77" s="11">
        <v>2.775E-2</v>
      </c>
      <c r="L77" s="11">
        <v>0.2681</v>
      </c>
      <c r="M77" s="11">
        <v>0.57725000000000004</v>
      </c>
      <c r="N77" s="11">
        <v>1.4950000000000001</v>
      </c>
      <c r="O77" s="11"/>
      <c r="P77" s="7"/>
      <c r="R77" s="15">
        <v>43922</v>
      </c>
      <c r="S77" s="11">
        <v>62.844900000000003</v>
      </c>
      <c r="T77" s="11">
        <v>92.300899999999999</v>
      </c>
      <c r="U77" s="11">
        <v>66.808599999999998</v>
      </c>
      <c r="W77" s="7"/>
    </row>
    <row r="78" spans="1:23" ht="15" customHeight="1" x14ac:dyDescent="0.45">
      <c r="A78" s="6"/>
      <c r="B78" s="6"/>
      <c r="C78" s="6"/>
      <c r="D78" s="6"/>
      <c r="E78" s="6"/>
      <c r="F78" s="6"/>
      <c r="G78" s="7"/>
      <c r="I78" s="23">
        <v>43928</v>
      </c>
      <c r="J78" s="11">
        <v>-0.314</v>
      </c>
      <c r="K78" s="11">
        <v>0.11</v>
      </c>
      <c r="L78" s="11">
        <v>0.35899999999999999</v>
      </c>
      <c r="M78" s="11">
        <v>0.67374999999999996</v>
      </c>
      <c r="N78" s="11">
        <v>1.62</v>
      </c>
      <c r="O78" s="11"/>
      <c r="P78" s="7"/>
      <c r="R78" s="15">
        <v>43922</v>
      </c>
      <c r="S78" s="11">
        <v>62.046599999999998</v>
      </c>
      <c r="T78" s="11">
        <v>83.1297</v>
      </c>
      <c r="U78" s="11">
        <v>66.551900000000003</v>
      </c>
      <c r="W78" s="7"/>
    </row>
    <row r="79" spans="1:23" ht="15" customHeight="1" x14ac:dyDescent="0.45">
      <c r="A79" s="6"/>
      <c r="B79" s="6"/>
      <c r="C79" s="6"/>
      <c r="D79" s="6"/>
      <c r="E79" s="6"/>
      <c r="F79" s="6"/>
      <c r="G79" s="7"/>
      <c r="I79" s="23">
        <v>43929</v>
      </c>
      <c r="J79" s="11">
        <v>-0.311</v>
      </c>
      <c r="K79" s="11">
        <v>0.11749999999999999</v>
      </c>
      <c r="L79" s="11">
        <v>0.37090000000000001</v>
      </c>
      <c r="M79" s="11">
        <v>0.69499999999999995</v>
      </c>
      <c r="N79" s="11">
        <v>1.659</v>
      </c>
      <c r="O79" s="11"/>
      <c r="P79" s="7"/>
      <c r="R79" s="15">
        <v>43922</v>
      </c>
      <c r="S79" s="11">
        <v>65.965299999999999</v>
      </c>
      <c r="T79" s="11">
        <v>79.700299999999999</v>
      </c>
      <c r="U79" s="11">
        <v>66.113100000000003</v>
      </c>
      <c r="W79" s="7"/>
    </row>
    <row r="80" spans="1:23" ht="15" customHeight="1" x14ac:dyDescent="0.45">
      <c r="A80" s="6"/>
      <c r="B80" s="6"/>
      <c r="C80" s="6"/>
      <c r="D80" s="6"/>
      <c r="E80" s="6"/>
      <c r="F80" s="6"/>
      <c r="G80" s="7"/>
      <c r="I80" s="23">
        <v>43930</v>
      </c>
      <c r="J80" s="11">
        <v>-0.34599999999999997</v>
      </c>
      <c r="K80" s="11">
        <v>5.9249999999999997E-2</v>
      </c>
      <c r="L80" s="11">
        <v>0.32029999999999997</v>
      </c>
      <c r="M80" s="11">
        <v>0.63824999999999998</v>
      </c>
      <c r="N80" s="11">
        <v>1.6080000000000001</v>
      </c>
      <c r="O80" s="11"/>
      <c r="P80" s="7"/>
      <c r="R80" s="15">
        <v>43922</v>
      </c>
      <c r="S80" s="11">
        <v>66.153999999999996</v>
      </c>
      <c r="T80" s="11">
        <v>75.965500000000006</v>
      </c>
      <c r="U80" s="11">
        <v>62.081000000000003</v>
      </c>
      <c r="W80" s="7"/>
    </row>
    <row r="81" spans="1:23" ht="15" customHeight="1" x14ac:dyDescent="0.45">
      <c r="A81" s="6"/>
      <c r="B81" s="6"/>
      <c r="C81" s="6"/>
      <c r="D81" s="6"/>
      <c r="E81" s="6"/>
      <c r="F81" s="6"/>
      <c r="G81" s="7"/>
      <c r="I81" s="23">
        <v>43931</v>
      </c>
      <c r="J81" s="11">
        <v>-0.34599999999999997</v>
      </c>
      <c r="K81" s="11">
        <v>5.9249999999999997E-2</v>
      </c>
      <c r="L81" s="11">
        <v>0.32019999999999998</v>
      </c>
      <c r="M81" s="11">
        <v>0.63824999999999998</v>
      </c>
      <c r="N81" s="11">
        <v>1.6080000000000001</v>
      </c>
      <c r="O81" s="11"/>
      <c r="P81" s="7"/>
      <c r="R81" s="15">
        <v>43922</v>
      </c>
      <c r="S81" s="11">
        <v>66.194500000000005</v>
      </c>
      <c r="T81" s="11">
        <v>75.941599999999994</v>
      </c>
      <c r="U81" s="11">
        <v>62.192700000000002</v>
      </c>
      <c r="W81" s="7"/>
    </row>
    <row r="82" spans="1:23" ht="15" customHeight="1" x14ac:dyDescent="0.45">
      <c r="A82" s="6"/>
      <c r="B82" s="6"/>
      <c r="C82" s="6"/>
      <c r="D82" s="6"/>
      <c r="E82" s="6"/>
      <c r="F82" s="6"/>
      <c r="G82" s="7"/>
      <c r="I82" s="23">
        <v>43934</v>
      </c>
      <c r="J82" s="11">
        <v>-0.34599999999999997</v>
      </c>
      <c r="K82" s="11">
        <v>5.9249999999999997E-2</v>
      </c>
      <c r="L82" s="11">
        <v>0.3201</v>
      </c>
      <c r="M82" s="11">
        <v>0.63824999999999998</v>
      </c>
      <c r="N82" s="11">
        <v>1.6080000000000001</v>
      </c>
      <c r="O82" s="11"/>
      <c r="P82" s="7"/>
      <c r="R82" s="15">
        <v>43922</v>
      </c>
      <c r="S82" s="11">
        <v>66.358599999999996</v>
      </c>
      <c r="T82" s="11">
        <v>75.774100000000004</v>
      </c>
      <c r="U82" s="11">
        <v>61.9009</v>
      </c>
      <c r="W82" s="7"/>
    </row>
    <row r="83" spans="1:23" ht="15" customHeight="1" x14ac:dyDescent="0.45">
      <c r="A83" s="6"/>
      <c r="B83" s="6"/>
      <c r="C83" s="6"/>
      <c r="D83" s="6"/>
      <c r="E83" s="6"/>
      <c r="F83" s="6"/>
      <c r="G83" s="7"/>
      <c r="I83" s="23">
        <v>43935</v>
      </c>
      <c r="J83" s="11">
        <v>-0.379</v>
      </c>
      <c r="K83" s="11">
        <v>4.1250000000000002E-2</v>
      </c>
      <c r="L83" s="11">
        <v>0.33460000000000001</v>
      </c>
      <c r="M83" s="11">
        <v>0.68025000000000002</v>
      </c>
      <c r="N83" s="11">
        <v>1.802</v>
      </c>
      <c r="O83" s="11"/>
      <c r="P83" s="7"/>
      <c r="R83" s="15">
        <v>43922</v>
      </c>
      <c r="S83" s="11">
        <v>72.283600000000007</v>
      </c>
      <c r="T83" s="11">
        <v>72.344999999999999</v>
      </c>
      <c r="U83" s="11">
        <v>62.415999999999997</v>
      </c>
      <c r="W83" s="7"/>
    </row>
    <row r="84" spans="1:23" ht="15" customHeight="1" x14ac:dyDescent="0.45">
      <c r="A84" s="6"/>
      <c r="B84" s="6"/>
      <c r="C84" s="6"/>
      <c r="D84" s="6"/>
      <c r="E84" s="6"/>
      <c r="F84" s="6"/>
      <c r="G84" s="7"/>
      <c r="I84" s="23">
        <v>43936</v>
      </c>
      <c r="J84" s="11">
        <v>-0.46500000000000002</v>
      </c>
      <c r="K84" s="11">
        <v>-1.7000000000000001E-2</v>
      </c>
      <c r="L84" s="11">
        <v>0.31459999999999999</v>
      </c>
      <c r="M84" s="11">
        <v>0.69074999999999998</v>
      </c>
      <c r="N84" s="11">
        <v>1.911</v>
      </c>
      <c r="O84" s="11"/>
      <c r="P84" s="7"/>
      <c r="R84" s="15">
        <v>43922</v>
      </c>
      <c r="S84" s="11">
        <v>82.686099999999996</v>
      </c>
      <c r="T84" s="11">
        <v>80.724500000000006</v>
      </c>
      <c r="U84" s="11">
        <v>65.838300000000004</v>
      </c>
      <c r="W84" s="7"/>
    </row>
    <row r="85" spans="1:23" ht="15" customHeight="1" x14ac:dyDescent="0.45">
      <c r="A85" s="6"/>
      <c r="B85" s="6"/>
      <c r="C85" s="6"/>
      <c r="D85" s="6"/>
      <c r="E85" s="6"/>
      <c r="F85" s="6"/>
      <c r="G85" s="7"/>
      <c r="I85" s="23">
        <v>43937</v>
      </c>
      <c r="J85" s="11">
        <v>-0.47</v>
      </c>
      <c r="K85" s="11">
        <v>-3.15E-2</v>
      </c>
      <c r="L85" s="11">
        <v>0.29559999999999997</v>
      </c>
      <c r="M85" s="11">
        <v>0.65674999999999994</v>
      </c>
      <c r="N85" s="11">
        <v>1.851</v>
      </c>
      <c r="O85" s="11"/>
      <c r="P85" s="7"/>
      <c r="R85" s="15">
        <v>43922</v>
      </c>
      <c r="S85" s="11">
        <v>82.0428</v>
      </c>
      <c r="T85" s="11">
        <v>79.165700000000001</v>
      </c>
      <c r="U85" s="11">
        <v>67.391000000000005</v>
      </c>
      <c r="W85" s="7"/>
    </row>
    <row r="86" spans="1:23" ht="15" customHeight="1" x14ac:dyDescent="0.45">
      <c r="A86" s="6"/>
      <c r="B86" s="6"/>
      <c r="C86" s="6"/>
      <c r="D86" s="6"/>
      <c r="E86" s="6"/>
      <c r="F86" s="6"/>
      <c r="G86" s="7"/>
      <c r="I86" s="23">
        <v>43938</v>
      </c>
      <c r="J86" s="11">
        <v>-0.47899999999999998</v>
      </c>
      <c r="K86" s="11">
        <v>-3.5999999999999997E-2</v>
      </c>
      <c r="L86" s="11">
        <v>0.28389999999999999</v>
      </c>
      <c r="M86" s="11">
        <v>0.63875000000000004</v>
      </c>
      <c r="N86" s="11">
        <v>1.8129999999999999</v>
      </c>
      <c r="O86" s="11"/>
      <c r="P86" s="7"/>
      <c r="R86" s="15">
        <v>43922</v>
      </c>
      <c r="S86" s="11">
        <v>82.091800000000006</v>
      </c>
      <c r="T86" s="11">
        <v>76.8035</v>
      </c>
      <c r="U86" s="11">
        <v>67.267399999999995</v>
      </c>
      <c r="W86" s="7"/>
    </row>
    <row r="87" spans="1:23" ht="15" customHeight="1" x14ac:dyDescent="0.45">
      <c r="A87" s="6"/>
      <c r="B87" s="6"/>
      <c r="C87" s="6"/>
      <c r="D87" s="6"/>
      <c r="E87" s="6"/>
      <c r="F87" s="6"/>
      <c r="G87" s="7"/>
      <c r="I87" s="23">
        <v>43941</v>
      </c>
      <c r="J87" s="11">
        <v>-0.44600000000000001</v>
      </c>
      <c r="K87" s="11">
        <v>1.7250000000000001E-2</v>
      </c>
      <c r="L87" s="11">
        <v>0.3493</v>
      </c>
      <c r="M87" s="11">
        <v>0.72175</v>
      </c>
      <c r="N87" s="11">
        <v>1.9510000000000001</v>
      </c>
      <c r="O87" s="11"/>
      <c r="P87" s="7"/>
      <c r="R87" s="15">
        <v>43922</v>
      </c>
      <c r="S87" s="11">
        <v>86.765299999999996</v>
      </c>
      <c r="T87" s="11">
        <v>82.587500000000006</v>
      </c>
      <c r="U87" s="11">
        <v>69.1965</v>
      </c>
      <c r="W87" s="7"/>
    </row>
    <row r="88" spans="1:23" ht="15" customHeight="1" x14ac:dyDescent="0.45">
      <c r="A88" s="6"/>
      <c r="B88" s="6"/>
      <c r="C88" s="6"/>
      <c r="D88" s="6"/>
      <c r="E88" s="6"/>
      <c r="F88" s="6"/>
      <c r="G88" s="7"/>
      <c r="I88" s="23">
        <v>43942</v>
      </c>
      <c r="J88" s="11">
        <v>-0.48199999999999998</v>
      </c>
      <c r="K88" s="11">
        <v>-7.7499999999999999E-3</v>
      </c>
      <c r="L88" s="11">
        <v>0.38219999999999998</v>
      </c>
      <c r="M88" s="11">
        <v>0.79849999999999999</v>
      </c>
      <c r="N88" s="11">
        <v>2.2130000000000001</v>
      </c>
      <c r="O88" s="11"/>
      <c r="P88" s="7"/>
      <c r="R88" s="15">
        <v>43922</v>
      </c>
      <c r="S88" s="11">
        <v>89.920599999999993</v>
      </c>
      <c r="T88" s="11">
        <v>91.048400000000001</v>
      </c>
      <c r="U88" s="11">
        <v>70.267099999999999</v>
      </c>
      <c r="W88" s="7"/>
    </row>
    <row r="89" spans="1:23" ht="15" customHeight="1" x14ac:dyDescent="0.45">
      <c r="A89" s="6"/>
      <c r="B89" s="6"/>
      <c r="C89" s="6"/>
      <c r="D89" s="6"/>
      <c r="E89" s="6"/>
      <c r="F89" s="6"/>
      <c r="G89" s="7"/>
      <c r="I89" s="23">
        <v>43943</v>
      </c>
      <c r="J89" s="11">
        <v>-0.42</v>
      </c>
      <c r="K89" s="11">
        <v>4.725E-2</v>
      </c>
      <c r="L89" s="11">
        <v>0.43469999999999998</v>
      </c>
      <c r="M89" s="11">
        <v>0.92100000000000004</v>
      </c>
      <c r="N89" s="11">
        <v>2.073</v>
      </c>
      <c r="O89" s="11"/>
      <c r="P89" s="7"/>
      <c r="R89" s="15">
        <v>43922</v>
      </c>
      <c r="S89" s="11">
        <v>88.704400000000007</v>
      </c>
      <c r="T89" s="11">
        <v>90.883600000000001</v>
      </c>
      <c r="U89" s="11">
        <v>71.7453</v>
      </c>
      <c r="W89" s="7"/>
    </row>
    <row r="90" spans="1:23" ht="15" customHeight="1" x14ac:dyDescent="0.45">
      <c r="A90" s="6"/>
      <c r="B90" s="6"/>
      <c r="C90" s="6"/>
      <c r="D90" s="6"/>
      <c r="E90" s="6"/>
      <c r="F90" s="6"/>
      <c r="G90" s="7"/>
      <c r="I90" s="23">
        <v>43944</v>
      </c>
      <c r="J90" s="11">
        <v>-0.42799999999999999</v>
      </c>
      <c r="K90" s="11">
        <v>1.35E-2</v>
      </c>
      <c r="L90" s="11">
        <v>0.38400000000000001</v>
      </c>
      <c r="M90" s="11">
        <v>0.83450000000000002</v>
      </c>
      <c r="N90" s="11">
        <v>1.992</v>
      </c>
      <c r="O90" s="11"/>
      <c r="P90" s="7"/>
      <c r="R90" s="15">
        <v>43922</v>
      </c>
      <c r="S90" s="11">
        <v>82.633099999999999</v>
      </c>
      <c r="T90" s="11">
        <v>87.680199999999999</v>
      </c>
      <c r="U90" s="11">
        <v>69.618899999999996</v>
      </c>
      <c r="W90" s="7"/>
    </row>
    <row r="91" spans="1:23" ht="15" customHeight="1" x14ac:dyDescent="0.45">
      <c r="A91" s="6"/>
      <c r="B91" s="6"/>
      <c r="C91" s="6"/>
      <c r="D91" s="6"/>
      <c r="E91" s="6"/>
      <c r="F91" s="6"/>
      <c r="G91" s="7"/>
      <c r="I91" s="23">
        <v>43945</v>
      </c>
      <c r="J91" s="11">
        <v>-0.46800000000000003</v>
      </c>
      <c r="K91" s="11">
        <v>-5.6250000000000001E-2</v>
      </c>
      <c r="L91" s="11">
        <v>0.31319999999999998</v>
      </c>
      <c r="M91" s="11">
        <v>0.74875000000000003</v>
      </c>
      <c r="N91" s="11">
        <v>1.8640000000000001</v>
      </c>
      <c r="O91" s="11"/>
      <c r="P91" s="7"/>
      <c r="R91" s="15">
        <v>43922</v>
      </c>
      <c r="S91" s="11">
        <v>81.043700000000001</v>
      </c>
      <c r="T91" s="11">
        <v>88.563400000000001</v>
      </c>
      <c r="U91" s="11">
        <v>69.4268</v>
      </c>
      <c r="W91" s="7"/>
    </row>
    <row r="92" spans="1:23" ht="15" customHeight="1" x14ac:dyDescent="0.45">
      <c r="A92" s="6"/>
      <c r="B92" s="6"/>
      <c r="C92" s="6"/>
      <c r="D92" s="6"/>
      <c r="E92" s="6"/>
      <c r="F92" s="6"/>
      <c r="G92" s="7"/>
      <c r="I92" s="23">
        <v>43948</v>
      </c>
      <c r="J92" s="11">
        <v>-0.44600000000000001</v>
      </c>
      <c r="K92" s="11">
        <v>-6.3500000000000001E-2</v>
      </c>
      <c r="L92" s="11">
        <v>0.29289999999999999</v>
      </c>
      <c r="M92" s="11">
        <v>0.70299999999999996</v>
      </c>
      <c r="N92" s="11">
        <v>1.7689999999999999</v>
      </c>
      <c r="O92" s="11"/>
      <c r="P92" s="7"/>
      <c r="R92" s="15">
        <v>43922</v>
      </c>
      <c r="S92" s="11">
        <v>75.517700000000005</v>
      </c>
      <c r="T92" s="11">
        <v>86.378699999999995</v>
      </c>
      <c r="U92" s="11">
        <v>67.041399999999996</v>
      </c>
      <c r="W92" s="7"/>
    </row>
    <row r="93" spans="1:23" ht="15" customHeight="1" x14ac:dyDescent="0.45">
      <c r="A93" s="6"/>
      <c r="B93" s="6"/>
      <c r="C93" s="6"/>
      <c r="D93" s="6"/>
      <c r="E93" s="6"/>
      <c r="F93" s="6"/>
      <c r="G93" s="7"/>
      <c r="I93" s="23">
        <v>43949</v>
      </c>
      <c r="J93" s="11">
        <v>-0.46400000000000002</v>
      </c>
      <c r="K93" s="11">
        <v>-7.4749999999999997E-2</v>
      </c>
      <c r="L93" s="11">
        <v>0.26200000000000001</v>
      </c>
      <c r="M93" s="11">
        <v>0.66</v>
      </c>
      <c r="N93" s="11">
        <v>1.732</v>
      </c>
      <c r="O93" s="11"/>
      <c r="P93" s="7"/>
      <c r="R93" s="15">
        <v>43922</v>
      </c>
      <c r="S93" s="11">
        <v>74.100999999999999</v>
      </c>
      <c r="T93" s="11">
        <v>84.502499999999998</v>
      </c>
      <c r="U93" s="11">
        <v>65.731700000000004</v>
      </c>
      <c r="W93" s="7"/>
    </row>
    <row r="94" spans="1:23" ht="15" customHeight="1" x14ac:dyDescent="0.45">
      <c r="A94" s="6"/>
      <c r="B94" s="6"/>
      <c r="C94" s="6"/>
      <c r="D94" s="6"/>
      <c r="E94" s="6"/>
      <c r="F94" s="6"/>
      <c r="G94" s="7"/>
      <c r="I94" s="23">
        <v>43950</v>
      </c>
      <c r="J94" s="11">
        <v>-0.48199999999999998</v>
      </c>
      <c r="K94" s="11">
        <v>-0.11475</v>
      </c>
      <c r="L94" s="11">
        <v>0.23300000000000001</v>
      </c>
      <c r="M94" s="11">
        <v>0.61875000000000002</v>
      </c>
      <c r="N94" s="11">
        <v>1.772</v>
      </c>
      <c r="O94" s="11"/>
      <c r="P94" s="7"/>
      <c r="R94" s="15">
        <v>43922</v>
      </c>
      <c r="S94" s="11">
        <v>74.487399999999994</v>
      </c>
      <c r="T94" s="11">
        <v>82.9131</v>
      </c>
      <c r="U94" s="11">
        <v>65.711299999999994</v>
      </c>
      <c r="W94" s="7"/>
    </row>
    <row r="95" spans="1:23" ht="15" customHeight="1" x14ac:dyDescent="0.45">
      <c r="A95" s="6"/>
      <c r="B95" s="6"/>
      <c r="C95" s="6"/>
      <c r="D95" s="6"/>
      <c r="E95" s="6"/>
      <c r="F95" s="6"/>
      <c r="G95" s="7"/>
      <c r="I95" s="23">
        <v>43951</v>
      </c>
      <c r="J95" s="11">
        <v>-0.58599999999999997</v>
      </c>
      <c r="K95" s="11">
        <v>-0.19975000000000001</v>
      </c>
      <c r="L95" s="11">
        <v>0.16300000000000001</v>
      </c>
      <c r="M95" s="11">
        <v>0.54725000000000001</v>
      </c>
      <c r="N95" s="11">
        <v>1.7689999999999999</v>
      </c>
      <c r="O95" s="11"/>
      <c r="P95" s="7"/>
      <c r="R95" s="15">
        <v>43922</v>
      </c>
      <c r="S95" s="11">
        <v>73.708699999999993</v>
      </c>
      <c r="T95" s="11">
        <v>82.154300000000006</v>
      </c>
      <c r="U95" s="11">
        <v>65.824100000000001</v>
      </c>
      <c r="W95" s="7"/>
    </row>
    <row r="96" spans="1:23" ht="15" customHeight="1" x14ac:dyDescent="0.45">
      <c r="A96" s="6"/>
      <c r="B96" s="6"/>
      <c r="C96" s="6"/>
      <c r="D96" s="6"/>
      <c r="E96" s="6"/>
      <c r="F96" s="6"/>
      <c r="G96" s="7"/>
      <c r="I96" s="23">
        <v>43952</v>
      </c>
      <c r="J96" s="11">
        <v>-0.58599999999999997</v>
      </c>
      <c r="K96" s="11">
        <v>-0.19975000000000001</v>
      </c>
      <c r="L96" s="11">
        <v>0.1691</v>
      </c>
      <c r="M96" s="11">
        <v>0.54649999999999999</v>
      </c>
      <c r="N96" s="11">
        <v>1.7689999999999999</v>
      </c>
      <c r="O96" s="11"/>
      <c r="P96" s="7"/>
      <c r="R96" s="15">
        <v>43952</v>
      </c>
      <c r="S96" s="11">
        <v>75.153899999999993</v>
      </c>
      <c r="T96" s="11">
        <v>82.561300000000003</v>
      </c>
      <c r="U96" s="11">
        <v>66.197000000000003</v>
      </c>
      <c r="W96" s="7"/>
    </row>
    <row r="97" spans="1:23" ht="15" customHeight="1" x14ac:dyDescent="0.45">
      <c r="A97" s="6"/>
      <c r="B97" s="6"/>
      <c r="C97" s="6"/>
      <c r="D97" s="6"/>
      <c r="E97" s="6"/>
      <c r="F97" s="6"/>
      <c r="G97" s="7"/>
      <c r="I97" s="23">
        <v>43955</v>
      </c>
      <c r="J97" s="11">
        <v>-0.55800000000000005</v>
      </c>
      <c r="K97" s="11">
        <v>-0.17175000000000001</v>
      </c>
      <c r="L97" s="11">
        <v>0.19389999999999999</v>
      </c>
      <c r="M97" s="11">
        <v>0.58174999999999999</v>
      </c>
      <c r="N97" s="11">
        <v>1.766</v>
      </c>
      <c r="O97" s="11"/>
      <c r="P97" s="7"/>
      <c r="R97" s="15">
        <v>43952</v>
      </c>
      <c r="S97" s="11">
        <v>76.228099999999998</v>
      </c>
      <c r="T97" s="11">
        <v>87.109200000000001</v>
      </c>
      <c r="U97" s="11">
        <v>67.383300000000006</v>
      </c>
      <c r="W97" s="7"/>
    </row>
    <row r="98" spans="1:23" ht="15" customHeight="1" x14ac:dyDescent="0.45">
      <c r="A98" s="6"/>
      <c r="B98" s="6"/>
      <c r="C98" s="6"/>
      <c r="D98" s="6"/>
      <c r="E98" s="6"/>
      <c r="F98" s="6"/>
      <c r="G98" s="7"/>
      <c r="I98" s="23">
        <v>43956</v>
      </c>
      <c r="J98" s="11">
        <v>-0.57299999999999995</v>
      </c>
      <c r="K98" s="11">
        <v>-0.17075000000000001</v>
      </c>
      <c r="L98" s="11">
        <v>0.20519999999999999</v>
      </c>
      <c r="M98" s="11">
        <v>0.59975000000000001</v>
      </c>
      <c r="N98" s="11">
        <v>1.8740000000000001</v>
      </c>
      <c r="O98" s="11"/>
      <c r="P98" s="7"/>
      <c r="R98" s="15">
        <v>43952</v>
      </c>
      <c r="S98" s="11">
        <v>81.065299999999993</v>
      </c>
      <c r="T98" s="11">
        <v>86.102999999999994</v>
      </c>
      <c r="U98" s="11">
        <v>67.762600000000006</v>
      </c>
      <c r="W98" s="7"/>
    </row>
    <row r="99" spans="1:23" ht="15" customHeight="1" x14ac:dyDescent="0.45">
      <c r="A99" s="6"/>
      <c r="B99" s="6"/>
      <c r="C99" s="6"/>
      <c r="D99" s="6"/>
      <c r="E99" s="6"/>
      <c r="F99" s="6"/>
      <c r="G99" s="7"/>
      <c r="I99" s="23">
        <v>43957</v>
      </c>
      <c r="J99" s="11">
        <v>-0.503</v>
      </c>
      <c r="K99" s="11">
        <v>-0.12</v>
      </c>
      <c r="L99" s="11">
        <v>0.2772</v>
      </c>
      <c r="M99" s="11">
        <v>0.66174999999999995</v>
      </c>
      <c r="N99" s="11">
        <v>1.9910000000000001</v>
      </c>
      <c r="O99" s="11"/>
      <c r="P99" s="7"/>
      <c r="R99" s="15">
        <v>43952</v>
      </c>
      <c r="S99" s="11">
        <v>81.381900000000002</v>
      </c>
      <c r="T99" s="11">
        <v>85.926500000000004</v>
      </c>
      <c r="U99" s="11">
        <v>68.307299999999998</v>
      </c>
      <c r="W99" s="7"/>
    </row>
    <row r="100" spans="1:23" ht="15" customHeight="1" x14ac:dyDescent="0.45">
      <c r="A100" s="6"/>
      <c r="B100" s="6"/>
      <c r="C100" s="6"/>
      <c r="D100" s="6"/>
      <c r="E100" s="6"/>
      <c r="F100" s="6"/>
      <c r="G100" s="7"/>
      <c r="I100" s="23">
        <v>43958</v>
      </c>
      <c r="J100" s="11">
        <v>-0.55100000000000005</v>
      </c>
      <c r="K100" s="11">
        <v>-0.14674999999999999</v>
      </c>
      <c r="L100" s="11">
        <v>0.23860000000000001</v>
      </c>
      <c r="M100" s="11">
        <v>0.63075000000000003</v>
      </c>
      <c r="N100" s="11">
        <v>1.929</v>
      </c>
      <c r="O100" s="11"/>
      <c r="P100" s="7"/>
      <c r="R100" s="15">
        <v>43952</v>
      </c>
      <c r="S100" s="11">
        <v>81.293300000000002</v>
      </c>
      <c r="T100" s="11">
        <v>86.403599999999997</v>
      </c>
      <c r="U100" s="11">
        <v>68.714200000000005</v>
      </c>
      <c r="W100" s="7"/>
    </row>
    <row r="101" spans="1:23" ht="15" customHeight="1" x14ac:dyDescent="0.45">
      <c r="A101" s="6"/>
      <c r="B101" s="6"/>
      <c r="C101" s="6"/>
      <c r="D101" s="6"/>
      <c r="E101" s="6"/>
      <c r="F101" s="6"/>
      <c r="G101" s="7"/>
      <c r="I101" s="23">
        <v>43959</v>
      </c>
      <c r="J101" s="11">
        <v>-0.53200000000000003</v>
      </c>
      <c r="K101" s="11">
        <v>-0.14050000000000001</v>
      </c>
      <c r="L101" s="11">
        <v>0.2273</v>
      </c>
      <c r="M101" s="11">
        <v>0.61075000000000002</v>
      </c>
      <c r="N101" s="11">
        <v>1.851</v>
      </c>
      <c r="O101" s="11"/>
      <c r="P101" s="7"/>
      <c r="R101" s="15">
        <v>43952</v>
      </c>
      <c r="S101" s="11">
        <v>81.242699999999999</v>
      </c>
      <c r="T101" s="11">
        <v>85.969800000000006</v>
      </c>
      <c r="U101" s="11">
        <v>68.848399999999998</v>
      </c>
      <c r="W101" s="7"/>
    </row>
    <row r="102" spans="1:23" ht="15" customHeight="1" x14ac:dyDescent="0.45">
      <c r="A102" s="6"/>
      <c r="B102" s="6"/>
      <c r="C102" s="6"/>
      <c r="D102" s="6"/>
      <c r="E102" s="6"/>
      <c r="F102" s="6"/>
      <c r="G102" s="7"/>
      <c r="I102" s="23">
        <v>43962</v>
      </c>
      <c r="J102" s="11">
        <v>-0.52</v>
      </c>
      <c r="K102" s="11">
        <v>-0.121</v>
      </c>
      <c r="L102" s="11">
        <v>0.24970000000000001</v>
      </c>
      <c r="M102" s="11">
        <v>0.629</v>
      </c>
      <c r="N102" s="11">
        <v>1.8859999999999999</v>
      </c>
      <c r="O102" s="11"/>
      <c r="P102" s="7"/>
      <c r="R102" s="15">
        <v>43952</v>
      </c>
      <c r="S102" s="11">
        <v>79.643600000000006</v>
      </c>
      <c r="T102" s="11">
        <v>85.639899999999997</v>
      </c>
      <c r="U102" s="11">
        <v>68.289599999999993</v>
      </c>
      <c r="W102" s="7"/>
    </row>
    <row r="103" spans="1:23" ht="15" customHeight="1" x14ac:dyDescent="0.45">
      <c r="A103" s="6"/>
      <c r="B103" s="6"/>
      <c r="C103" s="6"/>
      <c r="D103" s="6"/>
      <c r="E103" s="6"/>
      <c r="F103" s="6"/>
      <c r="G103" s="7"/>
      <c r="I103" s="23">
        <v>43963</v>
      </c>
      <c r="J103" s="11">
        <v>-0.50700000000000001</v>
      </c>
      <c r="K103" s="11">
        <v>-0.12625</v>
      </c>
      <c r="L103" s="11">
        <v>0.2445</v>
      </c>
      <c r="M103" s="11">
        <v>0.61075000000000002</v>
      </c>
      <c r="N103" s="11">
        <v>1.897</v>
      </c>
      <c r="O103" s="11"/>
      <c r="P103" s="7"/>
      <c r="R103" s="15">
        <v>43952</v>
      </c>
      <c r="S103" s="11">
        <v>78.789900000000003</v>
      </c>
      <c r="T103" s="11">
        <v>85.913399999999996</v>
      </c>
      <c r="U103" s="11">
        <v>67.974699999999999</v>
      </c>
      <c r="W103" s="7"/>
    </row>
    <row r="104" spans="1:23" ht="15" customHeight="1" x14ac:dyDescent="0.45">
      <c r="A104" s="6"/>
      <c r="B104" s="6"/>
      <c r="C104" s="6"/>
      <c r="D104" s="6"/>
      <c r="E104" s="6"/>
      <c r="F104" s="6"/>
      <c r="G104" s="7"/>
      <c r="I104" s="23">
        <v>43964</v>
      </c>
      <c r="J104" s="11">
        <v>-0.52300000000000002</v>
      </c>
      <c r="K104" s="11">
        <v>-0.1545</v>
      </c>
      <c r="L104" s="11">
        <v>0.2064</v>
      </c>
      <c r="M104" s="11">
        <v>0.5655</v>
      </c>
      <c r="N104" s="11">
        <v>1.8080000000000001</v>
      </c>
      <c r="O104" s="11"/>
      <c r="P104" s="7"/>
      <c r="R104" s="15">
        <v>43952</v>
      </c>
      <c r="S104" s="11">
        <v>76.671199999999999</v>
      </c>
      <c r="T104" s="11">
        <v>88.248599999999996</v>
      </c>
      <c r="U104" s="11">
        <v>68.053200000000004</v>
      </c>
      <c r="W104" s="7"/>
    </row>
    <row r="105" spans="1:23" ht="15" customHeight="1" x14ac:dyDescent="0.45">
      <c r="A105" s="6"/>
      <c r="B105" s="6"/>
      <c r="C105" s="6"/>
      <c r="D105" s="6"/>
      <c r="E105" s="6"/>
      <c r="F105" s="6"/>
      <c r="G105" s="7"/>
      <c r="I105" s="23">
        <v>43965</v>
      </c>
      <c r="J105" s="11">
        <v>-0.53800000000000003</v>
      </c>
      <c r="K105" s="11">
        <v>-0.16200000000000001</v>
      </c>
      <c r="L105" s="11">
        <v>0.2107</v>
      </c>
      <c r="M105" s="11">
        <v>0.57550000000000001</v>
      </c>
      <c r="N105" s="11">
        <v>1.8280000000000001</v>
      </c>
      <c r="O105" s="11"/>
      <c r="P105" s="7"/>
      <c r="R105" s="15">
        <v>43952</v>
      </c>
      <c r="S105" s="11">
        <v>78.126300000000001</v>
      </c>
      <c r="T105" s="11">
        <v>89.415099999999995</v>
      </c>
      <c r="U105" s="11">
        <v>69.206100000000006</v>
      </c>
      <c r="W105" s="7"/>
    </row>
    <row r="106" spans="1:23" ht="15" customHeight="1" x14ac:dyDescent="0.45">
      <c r="A106" s="6"/>
      <c r="B106" s="6"/>
      <c r="C106" s="6"/>
      <c r="D106" s="6"/>
      <c r="E106" s="6"/>
      <c r="F106" s="6"/>
      <c r="G106" s="7"/>
      <c r="I106" s="23">
        <v>43966</v>
      </c>
      <c r="J106" s="11">
        <v>-0.52500000000000002</v>
      </c>
      <c r="K106" s="11">
        <v>-0.14774999999999999</v>
      </c>
      <c r="L106" s="11">
        <v>0.22439999999999999</v>
      </c>
      <c r="M106" s="11">
        <v>0.59025000000000005</v>
      </c>
      <c r="N106" s="11">
        <v>1.859</v>
      </c>
      <c r="O106" s="11"/>
      <c r="P106" s="7"/>
      <c r="R106" s="15">
        <v>43952</v>
      </c>
      <c r="S106" s="11">
        <v>79.888599999999997</v>
      </c>
      <c r="T106" s="11">
        <v>87.755099999999999</v>
      </c>
      <c r="U106" s="11">
        <v>70.391499999999994</v>
      </c>
      <c r="W106" s="7"/>
    </row>
    <row r="107" spans="1:23" ht="15" customHeight="1" x14ac:dyDescent="0.45">
      <c r="A107" s="6"/>
      <c r="B107" s="6"/>
      <c r="C107" s="6"/>
      <c r="D107" s="6"/>
      <c r="E107" s="6"/>
      <c r="F107" s="6"/>
      <c r="G107" s="7"/>
      <c r="I107" s="23">
        <v>43969</v>
      </c>
      <c r="J107" s="11">
        <v>-0.47599999999999998</v>
      </c>
      <c r="K107" s="11">
        <v>-0.10199999999999999</v>
      </c>
      <c r="L107" s="11">
        <v>0.2261</v>
      </c>
      <c r="M107" s="11">
        <v>0.56974999999999998</v>
      </c>
      <c r="N107" s="11">
        <v>1.6990000000000001</v>
      </c>
      <c r="O107" s="11"/>
      <c r="P107" s="7"/>
      <c r="R107" s="15">
        <v>43952</v>
      </c>
      <c r="S107" s="11">
        <v>75.6464</v>
      </c>
      <c r="T107" s="11">
        <v>84.181299999999993</v>
      </c>
      <c r="U107" s="11">
        <v>68.687700000000007</v>
      </c>
      <c r="W107" s="7"/>
    </row>
    <row r="108" spans="1:23" ht="15" customHeight="1" x14ac:dyDescent="0.45">
      <c r="A108" s="6"/>
      <c r="B108" s="6"/>
      <c r="C108" s="6"/>
      <c r="D108" s="6"/>
      <c r="E108" s="6"/>
      <c r="F108" s="6"/>
      <c r="G108" s="7"/>
      <c r="I108" s="23">
        <v>43970</v>
      </c>
      <c r="J108" s="11">
        <v>-0.46100000000000002</v>
      </c>
      <c r="K108" s="11">
        <v>-0.12375</v>
      </c>
      <c r="L108" s="11">
        <v>0.19689999999999999</v>
      </c>
      <c r="M108" s="11">
        <v>0.4985</v>
      </c>
      <c r="N108" s="11">
        <v>1.643</v>
      </c>
      <c r="O108" s="11"/>
      <c r="P108" s="7"/>
      <c r="R108" s="15">
        <v>43952</v>
      </c>
      <c r="S108" s="11">
        <v>70.720799999999997</v>
      </c>
      <c r="T108" s="11">
        <v>84.175799999999995</v>
      </c>
      <c r="U108" s="11">
        <v>66.700999999999993</v>
      </c>
      <c r="W108" s="7"/>
    </row>
    <row r="109" spans="1:23" ht="15" customHeight="1" x14ac:dyDescent="0.45">
      <c r="A109" s="6"/>
      <c r="B109" s="6"/>
      <c r="C109" s="6"/>
      <c r="D109" s="6"/>
      <c r="E109" s="6"/>
      <c r="F109" s="6"/>
      <c r="G109" s="7"/>
      <c r="I109" s="23">
        <v>43971</v>
      </c>
      <c r="J109" s="11">
        <v>-0.46400000000000002</v>
      </c>
      <c r="K109" s="11">
        <v>-0.14274999999999999</v>
      </c>
      <c r="L109" s="11">
        <v>0.18490000000000001</v>
      </c>
      <c r="M109" s="11">
        <v>0.49199999999999999</v>
      </c>
      <c r="N109" s="11">
        <v>1.6419999999999999</v>
      </c>
      <c r="O109" s="11"/>
      <c r="P109" s="7"/>
      <c r="R109" s="15">
        <v>43952</v>
      </c>
      <c r="S109" s="11">
        <v>70.932000000000002</v>
      </c>
      <c r="T109" s="11">
        <v>84.700800000000001</v>
      </c>
      <c r="U109" s="11">
        <v>65.736800000000002</v>
      </c>
      <c r="W109" s="7"/>
    </row>
    <row r="110" spans="1:23" ht="15" customHeight="1" x14ac:dyDescent="0.45">
      <c r="A110" s="6"/>
      <c r="B110" s="6"/>
      <c r="C110" s="6"/>
      <c r="D110" s="6"/>
      <c r="E110" s="6"/>
      <c r="F110" s="6"/>
      <c r="G110" s="7"/>
      <c r="I110" s="23">
        <v>43972</v>
      </c>
      <c r="J110" s="11">
        <v>-0.499</v>
      </c>
      <c r="K110" s="11">
        <v>-0.16775000000000001</v>
      </c>
      <c r="L110" s="11">
        <v>0.16300000000000001</v>
      </c>
      <c r="M110" s="11">
        <v>0.48275000000000001</v>
      </c>
      <c r="N110" s="11">
        <v>1.6140000000000001</v>
      </c>
      <c r="O110" s="11"/>
      <c r="P110" s="7"/>
      <c r="R110" s="15">
        <v>43952</v>
      </c>
      <c r="S110" s="11">
        <v>71.058599999999998</v>
      </c>
      <c r="T110" s="11">
        <v>85.600099999999998</v>
      </c>
      <c r="U110" s="11">
        <v>65.7136</v>
      </c>
      <c r="W110" s="7"/>
    </row>
    <row r="111" spans="1:23" ht="15" customHeight="1" x14ac:dyDescent="0.45">
      <c r="A111" s="6"/>
      <c r="B111" s="6"/>
      <c r="C111" s="6"/>
      <c r="D111" s="6"/>
      <c r="E111" s="6"/>
      <c r="F111" s="6"/>
      <c r="G111" s="7"/>
      <c r="I111" s="23">
        <v>43973</v>
      </c>
      <c r="J111" s="11">
        <v>-0.48599999999999999</v>
      </c>
      <c r="K111" s="11">
        <v>-0.14724999999999999</v>
      </c>
      <c r="L111" s="11">
        <v>0.1714</v>
      </c>
      <c r="M111" s="11">
        <v>0.48025000000000001</v>
      </c>
      <c r="N111" s="11">
        <v>1.6040000000000001</v>
      </c>
      <c r="O111" s="11"/>
      <c r="P111" s="7"/>
      <c r="R111" s="15">
        <v>43952</v>
      </c>
      <c r="S111" s="11">
        <v>71.259200000000007</v>
      </c>
      <c r="T111" s="11">
        <v>87.445999999999998</v>
      </c>
      <c r="U111" s="11">
        <v>65.658600000000007</v>
      </c>
      <c r="W111" s="7"/>
    </row>
    <row r="112" spans="1:23" ht="15" customHeight="1" x14ac:dyDescent="0.45">
      <c r="A112" s="6"/>
      <c r="B112" s="6"/>
      <c r="C112" s="6"/>
      <c r="D112" s="6"/>
      <c r="E112" s="6"/>
      <c r="F112" s="6"/>
      <c r="G112" s="7"/>
      <c r="I112" s="23">
        <v>43976</v>
      </c>
      <c r="J112" s="11">
        <v>-0.48799999999999999</v>
      </c>
      <c r="K112" s="11">
        <v>-0.15675</v>
      </c>
      <c r="L112" s="11">
        <v>0.16320000000000001</v>
      </c>
      <c r="M112" s="11">
        <v>0.46975</v>
      </c>
      <c r="N112" s="11">
        <v>1.587</v>
      </c>
      <c r="O112" s="11"/>
      <c r="P112" s="7"/>
      <c r="R112" s="15">
        <v>43952</v>
      </c>
      <c r="S112" s="11">
        <v>71.272900000000007</v>
      </c>
      <c r="T112" s="11">
        <v>87.545699999999997</v>
      </c>
      <c r="U112" s="11">
        <v>65.551900000000003</v>
      </c>
      <c r="W112" s="7"/>
    </row>
    <row r="113" spans="1:23" ht="15" customHeight="1" x14ac:dyDescent="0.45">
      <c r="A113" s="6"/>
      <c r="B113" s="6"/>
      <c r="C113" s="6"/>
      <c r="D113" s="6"/>
      <c r="E113" s="6"/>
      <c r="F113" s="6"/>
      <c r="G113" s="7"/>
      <c r="I113" s="23">
        <v>43977</v>
      </c>
      <c r="J113" s="11">
        <v>-0.42599999999999999</v>
      </c>
      <c r="K113" s="11">
        <v>-0.10025000000000001</v>
      </c>
      <c r="L113" s="11">
        <v>0.1933</v>
      </c>
      <c r="M113" s="11">
        <v>0.46274999999999999</v>
      </c>
      <c r="N113" s="11">
        <v>1.556</v>
      </c>
      <c r="O113" s="11"/>
      <c r="P113" s="7"/>
      <c r="R113" s="15">
        <v>43952</v>
      </c>
      <c r="S113" s="11">
        <v>67.090299999999999</v>
      </c>
      <c r="T113" s="11">
        <v>86.138199999999998</v>
      </c>
      <c r="U113" s="11">
        <v>62.531999999999996</v>
      </c>
      <c r="W113" s="7"/>
    </row>
    <row r="114" spans="1:23" ht="15" customHeight="1" x14ac:dyDescent="0.45">
      <c r="A114" s="6"/>
      <c r="B114" s="6"/>
      <c r="C114" s="6"/>
      <c r="D114" s="6"/>
      <c r="E114" s="6"/>
      <c r="F114" s="6"/>
      <c r="G114" s="7"/>
      <c r="I114" s="23">
        <v>43978</v>
      </c>
      <c r="J114" s="11">
        <v>-0.42099999999999999</v>
      </c>
      <c r="K114" s="11">
        <v>-0.10525</v>
      </c>
      <c r="L114" s="11">
        <v>0.1704</v>
      </c>
      <c r="M114" s="11">
        <v>0.41375000000000001</v>
      </c>
      <c r="N114" s="11">
        <v>1.5129999999999999</v>
      </c>
      <c r="O114" s="11"/>
      <c r="P114" s="7"/>
      <c r="R114" s="15">
        <v>43952</v>
      </c>
      <c r="S114" s="11">
        <v>64.877300000000005</v>
      </c>
      <c r="T114" s="11">
        <v>80.365200000000002</v>
      </c>
      <c r="U114" s="11">
        <v>61.779400000000003</v>
      </c>
      <c r="W114" s="7"/>
    </row>
    <row r="115" spans="1:23" ht="15" customHeight="1" x14ac:dyDescent="0.45">
      <c r="A115" s="6"/>
      <c r="B115" s="6"/>
      <c r="C115" s="6"/>
      <c r="D115" s="6"/>
      <c r="E115" s="6"/>
      <c r="F115" s="6"/>
      <c r="G115" s="7"/>
      <c r="I115" s="23">
        <v>43979</v>
      </c>
      <c r="J115" s="11">
        <v>-0.42</v>
      </c>
      <c r="K115" s="11">
        <v>-0.14050000000000001</v>
      </c>
      <c r="L115" s="11">
        <v>0.128</v>
      </c>
      <c r="M115" s="11">
        <v>0.34375</v>
      </c>
      <c r="N115" s="11">
        <v>1.4319999999999999</v>
      </c>
      <c r="O115" s="11"/>
      <c r="P115" s="7"/>
      <c r="R115" s="15">
        <v>43952</v>
      </c>
      <c r="S115" s="11">
        <v>63.2941</v>
      </c>
      <c r="T115" s="11">
        <v>78.884500000000003</v>
      </c>
      <c r="U115" s="11">
        <v>59.752099999999999</v>
      </c>
      <c r="W115" s="7"/>
    </row>
    <row r="116" spans="1:23" ht="15" customHeight="1" x14ac:dyDescent="0.45">
      <c r="A116" s="6"/>
      <c r="B116" s="6"/>
      <c r="C116" s="6"/>
      <c r="D116" s="6"/>
      <c r="E116" s="6"/>
      <c r="F116" s="6"/>
      <c r="G116" s="7"/>
      <c r="I116" s="23">
        <v>43980</v>
      </c>
      <c r="J116" s="11">
        <v>-0.44800000000000001</v>
      </c>
      <c r="K116" s="11">
        <v>-0.16600000000000001</v>
      </c>
      <c r="L116" s="11">
        <v>0.1099</v>
      </c>
      <c r="M116" s="11">
        <v>0.30499999999999999</v>
      </c>
      <c r="N116" s="11">
        <v>1.488</v>
      </c>
      <c r="O116" s="11"/>
      <c r="P116" s="7"/>
      <c r="R116" s="15">
        <v>43952</v>
      </c>
      <c r="S116" s="11">
        <v>64.167400000000001</v>
      </c>
      <c r="T116" s="11">
        <v>78.590100000000007</v>
      </c>
      <c r="U116" s="11">
        <v>60.5289</v>
      </c>
      <c r="W116" s="7"/>
    </row>
    <row r="117" spans="1:23" ht="15" customHeight="1" x14ac:dyDescent="0.45">
      <c r="A117" s="6"/>
      <c r="B117" s="6"/>
      <c r="C117" s="6"/>
      <c r="D117" s="6"/>
      <c r="E117" s="6"/>
      <c r="F117" s="6"/>
      <c r="G117" s="7"/>
      <c r="I117" s="23">
        <v>43983</v>
      </c>
      <c r="J117" s="11">
        <v>-0.39200000000000002</v>
      </c>
      <c r="K117" s="11">
        <v>-0.12275</v>
      </c>
      <c r="L117" s="11">
        <v>0.14499999999999999</v>
      </c>
      <c r="M117" s="11">
        <v>0.32474999999999998</v>
      </c>
      <c r="N117" s="11">
        <v>1.484</v>
      </c>
      <c r="O117" s="11"/>
      <c r="P117" s="7"/>
      <c r="R117" s="15">
        <v>43983</v>
      </c>
      <c r="S117" s="11">
        <v>63.256300000000003</v>
      </c>
      <c r="T117" s="11">
        <v>75.757800000000003</v>
      </c>
      <c r="U117" s="11">
        <v>53.072800000000001</v>
      </c>
      <c r="W117" s="7"/>
    </row>
    <row r="118" spans="1:23" ht="15" customHeight="1" x14ac:dyDescent="0.45">
      <c r="A118" s="6"/>
      <c r="B118" s="6"/>
      <c r="C118" s="6"/>
      <c r="D118" s="6"/>
      <c r="E118" s="6"/>
      <c r="F118" s="6"/>
      <c r="G118" s="7"/>
      <c r="I118" s="23">
        <v>43984</v>
      </c>
      <c r="J118" s="11">
        <v>-0.41</v>
      </c>
      <c r="K118" s="11">
        <v>-0.14424999999999999</v>
      </c>
      <c r="L118" s="11">
        <v>0.13189999999999999</v>
      </c>
      <c r="M118" s="11">
        <v>0.32050000000000001</v>
      </c>
      <c r="N118" s="11">
        <v>1.5069999999999999</v>
      </c>
      <c r="O118" s="11"/>
      <c r="P118" s="7"/>
      <c r="R118" s="15">
        <v>43983</v>
      </c>
      <c r="S118" s="11">
        <v>64.073099999999997</v>
      </c>
      <c r="T118" s="11">
        <v>72.138999999999996</v>
      </c>
      <c r="U118" s="11">
        <v>52.528799999999997</v>
      </c>
      <c r="W118" s="7"/>
    </row>
    <row r="119" spans="1:23" ht="15" customHeight="1" x14ac:dyDescent="0.45">
      <c r="A119" s="6"/>
      <c r="B119" s="6"/>
      <c r="C119" s="6"/>
      <c r="D119" s="6"/>
      <c r="E119" s="6"/>
      <c r="F119" s="6"/>
      <c r="G119" s="7"/>
      <c r="I119" s="23">
        <v>43985</v>
      </c>
      <c r="J119" s="11">
        <v>-0.34799999999999998</v>
      </c>
      <c r="K119" s="11">
        <v>-8.7999999999999995E-2</v>
      </c>
      <c r="L119" s="11">
        <v>0.18940000000000001</v>
      </c>
      <c r="M119" s="11">
        <v>0.38150000000000001</v>
      </c>
      <c r="N119" s="11">
        <v>1.5529999999999999</v>
      </c>
      <c r="O119" s="11"/>
      <c r="P119" s="7"/>
      <c r="R119" s="15">
        <v>43983</v>
      </c>
      <c r="S119" s="11">
        <v>63.145800000000001</v>
      </c>
      <c r="T119" s="11">
        <v>67.1113</v>
      </c>
      <c r="U119" s="11">
        <v>51.775799999999997</v>
      </c>
      <c r="W119" s="7"/>
    </row>
    <row r="120" spans="1:23" ht="15" customHeight="1" x14ac:dyDescent="0.45">
      <c r="A120" s="6"/>
      <c r="B120" s="6"/>
      <c r="C120" s="6"/>
      <c r="D120" s="6"/>
      <c r="E120" s="6"/>
      <c r="F120" s="6"/>
      <c r="G120" s="7"/>
      <c r="I120" s="23">
        <v>43986</v>
      </c>
      <c r="J120" s="11">
        <v>-0.32300000000000001</v>
      </c>
      <c r="K120" s="11">
        <v>-0.1105</v>
      </c>
      <c r="L120" s="11">
        <v>0.1588</v>
      </c>
      <c r="M120" s="11">
        <v>0.33100000000000002</v>
      </c>
      <c r="N120" s="11">
        <v>1.4239999999999999</v>
      </c>
      <c r="O120" s="11"/>
      <c r="P120" s="7"/>
      <c r="R120" s="15">
        <v>43983</v>
      </c>
      <c r="S120" s="11">
        <v>56.486600000000003</v>
      </c>
      <c r="T120" s="11">
        <v>66.488799999999998</v>
      </c>
      <c r="U120" s="11">
        <v>49.1267</v>
      </c>
      <c r="W120" s="7"/>
    </row>
    <row r="121" spans="1:23" ht="15" customHeight="1" x14ac:dyDescent="0.45">
      <c r="A121" s="6"/>
      <c r="B121" s="6"/>
      <c r="C121" s="6"/>
      <c r="D121" s="6"/>
      <c r="E121" s="6"/>
      <c r="F121" s="6"/>
      <c r="G121" s="7"/>
      <c r="I121" s="23">
        <v>43987</v>
      </c>
      <c r="J121" s="11">
        <v>-0.26900000000000002</v>
      </c>
      <c r="K121" s="11">
        <v>-9.9500000000000005E-2</v>
      </c>
      <c r="L121" s="11">
        <v>0.18129999999999999</v>
      </c>
      <c r="M121" s="11">
        <v>0.34799999999999998</v>
      </c>
      <c r="N121" s="11">
        <v>1.425</v>
      </c>
      <c r="O121" s="11"/>
      <c r="P121" s="7"/>
      <c r="R121" s="15">
        <v>43983</v>
      </c>
      <c r="S121" s="11">
        <v>52.061599999999999</v>
      </c>
      <c r="T121" s="11">
        <v>57.2363</v>
      </c>
      <c r="U121" s="11">
        <v>44.509300000000003</v>
      </c>
      <c r="W121" s="7"/>
    </row>
    <row r="122" spans="1:23" ht="15" customHeight="1" x14ac:dyDescent="0.45">
      <c r="A122" s="6"/>
      <c r="B122" s="6"/>
      <c r="C122" s="6"/>
      <c r="D122" s="6"/>
      <c r="E122" s="6"/>
      <c r="F122" s="6"/>
      <c r="G122" s="7"/>
      <c r="I122" s="23">
        <v>43990</v>
      </c>
      <c r="J122" s="11">
        <v>-0.317</v>
      </c>
      <c r="K122" s="11">
        <v>-0.14474999999999999</v>
      </c>
      <c r="L122" s="11">
        <v>0.1464</v>
      </c>
      <c r="M122" s="11">
        <v>0.32450000000000001</v>
      </c>
      <c r="N122" s="11">
        <v>1.407</v>
      </c>
      <c r="O122" s="11"/>
      <c r="P122" s="7"/>
      <c r="R122" s="15">
        <v>43983</v>
      </c>
      <c r="S122" s="11">
        <v>51.2164</v>
      </c>
      <c r="T122" s="11">
        <v>54.792900000000003</v>
      </c>
      <c r="U122" s="11">
        <v>42.883699999999997</v>
      </c>
      <c r="W122" s="7"/>
    </row>
    <row r="123" spans="1:23" ht="15" customHeight="1" x14ac:dyDescent="0.45">
      <c r="A123" s="6"/>
      <c r="B123" s="6"/>
      <c r="C123" s="6"/>
      <c r="D123" s="6"/>
      <c r="E123" s="6"/>
      <c r="F123" s="6"/>
      <c r="G123" s="7"/>
      <c r="I123" s="23">
        <v>43991</v>
      </c>
      <c r="J123" s="11">
        <v>-0.31</v>
      </c>
      <c r="K123" s="11">
        <v>-0.121</v>
      </c>
      <c r="L123" s="11">
        <v>0.1769</v>
      </c>
      <c r="M123" s="11">
        <v>0.38174999999999998</v>
      </c>
      <c r="N123" s="11">
        <v>1.4690000000000001</v>
      </c>
      <c r="O123" s="11"/>
      <c r="P123" s="7"/>
      <c r="R123" s="15">
        <v>43983</v>
      </c>
      <c r="S123" s="11">
        <v>53.037999999999997</v>
      </c>
      <c r="T123" s="11">
        <v>58.191800000000001</v>
      </c>
      <c r="U123" s="11">
        <v>43.8324</v>
      </c>
      <c r="W123" s="7"/>
    </row>
    <row r="124" spans="1:23" ht="15" customHeight="1" x14ac:dyDescent="0.45">
      <c r="A124" s="6"/>
      <c r="B124" s="6"/>
      <c r="C124" s="6"/>
      <c r="D124" s="6"/>
      <c r="E124" s="6"/>
      <c r="F124" s="6"/>
      <c r="G124" s="7"/>
      <c r="I124" s="23">
        <v>43992</v>
      </c>
      <c r="J124" s="11">
        <v>-0.33100000000000002</v>
      </c>
      <c r="K124" s="11">
        <v>-0.12275</v>
      </c>
      <c r="L124" s="11">
        <v>0.192</v>
      </c>
      <c r="M124" s="11">
        <v>0.41475000000000001</v>
      </c>
      <c r="N124" s="11">
        <v>1.5189999999999999</v>
      </c>
      <c r="O124" s="11"/>
      <c r="P124" s="7"/>
      <c r="R124" s="15">
        <v>43983</v>
      </c>
      <c r="S124" s="11">
        <v>53.533299999999997</v>
      </c>
      <c r="T124" s="11">
        <v>59.694699999999997</v>
      </c>
      <c r="U124" s="11">
        <v>44.665500000000002</v>
      </c>
      <c r="W124" s="7"/>
    </row>
    <row r="125" spans="1:23" ht="15" customHeight="1" x14ac:dyDescent="0.45">
      <c r="A125" s="6"/>
      <c r="B125" s="6"/>
      <c r="C125" s="6"/>
      <c r="D125" s="6"/>
      <c r="E125" s="6"/>
      <c r="F125" s="6"/>
      <c r="G125" s="7"/>
      <c r="I125" s="23">
        <v>43993</v>
      </c>
      <c r="J125" s="11">
        <v>-0.41599999999999998</v>
      </c>
      <c r="K125" s="11">
        <v>-0.18</v>
      </c>
      <c r="L125" s="11">
        <v>0.1206</v>
      </c>
      <c r="M125" s="11">
        <v>0.36299999999999999</v>
      </c>
      <c r="N125" s="11">
        <v>1.4650000000000001</v>
      </c>
      <c r="O125" s="11"/>
      <c r="P125" s="7"/>
      <c r="R125" s="15">
        <v>43983</v>
      </c>
      <c r="S125" s="11">
        <v>54.9801</v>
      </c>
      <c r="T125" s="11">
        <v>62.194499999999998</v>
      </c>
      <c r="U125" s="11">
        <v>46.509700000000002</v>
      </c>
      <c r="W125" s="7"/>
    </row>
    <row r="126" spans="1:23" ht="15" customHeight="1" x14ac:dyDescent="0.45">
      <c r="A126" s="6"/>
      <c r="B126" s="6"/>
      <c r="C126" s="6"/>
      <c r="D126" s="6"/>
      <c r="E126" s="6"/>
      <c r="F126" s="6"/>
      <c r="G126" s="7"/>
      <c r="I126" s="23">
        <v>43994</v>
      </c>
      <c r="J126" s="11">
        <v>-0.44400000000000001</v>
      </c>
      <c r="K126" s="11">
        <v>-0.20924999999999999</v>
      </c>
      <c r="L126" s="11">
        <v>9.0399999999999994E-2</v>
      </c>
      <c r="M126" s="11">
        <v>0.33700000000000002</v>
      </c>
      <c r="N126" s="11">
        <v>1.4159999999999999</v>
      </c>
      <c r="O126" s="11"/>
      <c r="P126" s="7"/>
      <c r="R126" s="15">
        <v>43983</v>
      </c>
      <c r="S126" s="11">
        <v>53.990499999999997</v>
      </c>
      <c r="T126" s="11">
        <v>61.486600000000003</v>
      </c>
      <c r="U126" s="11">
        <v>45.8827</v>
      </c>
      <c r="W126" s="7"/>
    </row>
    <row r="127" spans="1:23" ht="15" customHeight="1" x14ac:dyDescent="0.45">
      <c r="A127" s="6"/>
      <c r="B127" s="6"/>
      <c r="C127" s="6"/>
      <c r="D127" s="6"/>
      <c r="E127" s="6"/>
      <c r="F127" s="6"/>
      <c r="G127" s="7"/>
      <c r="I127" s="23">
        <v>43997</v>
      </c>
      <c r="J127" s="11">
        <v>-0.44</v>
      </c>
      <c r="K127" s="11">
        <v>-0.21174999999999999</v>
      </c>
      <c r="L127" s="11">
        <v>8.72E-2</v>
      </c>
      <c r="M127" s="11">
        <v>0.31924999999999998</v>
      </c>
      <c r="N127" s="11">
        <v>1.4279999999999999</v>
      </c>
      <c r="O127" s="11"/>
      <c r="P127" s="7"/>
      <c r="R127" s="15">
        <v>43983</v>
      </c>
      <c r="S127" s="11">
        <v>57.823700000000002</v>
      </c>
      <c r="T127" s="11">
        <v>64.294899999999998</v>
      </c>
      <c r="U127" s="11">
        <v>46.509399999999999</v>
      </c>
      <c r="W127" s="7"/>
    </row>
    <row r="128" spans="1:23" ht="15" customHeight="1" x14ac:dyDescent="0.45">
      <c r="A128" s="6"/>
      <c r="B128" s="6"/>
      <c r="C128" s="6"/>
      <c r="D128" s="6"/>
      <c r="E128" s="6"/>
      <c r="F128" s="6"/>
      <c r="G128" s="7"/>
      <c r="I128" s="23">
        <v>43998</v>
      </c>
      <c r="J128" s="11">
        <v>-0.42199999999999999</v>
      </c>
      <c r="K128" s="11">
        <v>-0.21174999999999999</v>
      </c>
      <c r="L128" s="11">
        <v>7.6700000000000004E-2</v>
      </c>
      <c r="M128" s="11">
        <v>0.30475000000000002</v>
      </c>
      <c r="N128" s="11">
        <v>1.3640000000000001</v>
      </c>
      <c r="O128" s="11"/>
      <c r="P128" s="7"/>
      <c r="R128" s="15">
        <v>43983</v>
      </c>
      <c r="S128" s="11">
        <v>56.419800000000002</v>
      </c>
      <c r="T128" s="11">
        <v>58.220599999999997</v>
      </c>
      <c r="U128" s="11">
        <v>44.011200000000002</v>
      </c>
      <c r="W128" s="7"/>
    </row>
    <row r="129" spans="1:23" ht="15" customHeight="1" x14ac:dyDescent="0.45">
      <c r="A129" s="6"/>
      <c r="B129" s="6"/>
      <c r="C129" s="6"/>
      <c r="D129" s="6"/>
      <c r="E129" s="6"/>
      <c r="F129" s="6"/>
      <c r="G129" s="7"/>
      <c r="I129" s="23">
        <v>43999</v>
      </c>
      <c r="J129" s="11">
        <v>-0.42499999999999999</v>
      </c>
      <c r="K129" s="11">
        <v>-0.21975</v>
      </c>
      <c r="L129" s="11">
        <v>7.8200000000000006E-2</v>
      </c>
      <c r="M129" s="11">
        <v>0.3165</v>
      </c>
      <c r="N129" s="11">
        <v>1.377</v>
      </c>
      <c r="O129" s="11"/>
      <c r="P129" s="7"/>
      <c r="R129" s="15">
        <v>43983</v>
      </c>
      <c r="S129" s="11">
        <v>56.076599999999999</v>
      </c>
      <c r="T129" s="11">
        <v>57.395299999999999</v>
      </c>
      <c r="U129" s="11">
        <v>44.835999999999999</v>
      </c>
      <c r="W129" s="7"/>
    </row>
    <row r="130" spans="1:23" ht="15" customHeight="1" x14ac:dyDescent="0.45">
      <c r="A130" s="6"/>
      <c r="B130" s="6"/>
      <c r="C130" s="6"/>
      <c r="D130" s="6"/>
      <c r="E130" s="6"/>
      <c r="F130" s="6"/>
      <c r="G130" s="7"/>
      <c r="I130" s="23">
        <v>44000</v>
      </c>
      <c r="J130" s="11">
        <v>-0.441</v>
      </c>
      <c r="K130" s="11">
        <v>-0.23400000000000001</v>
      </c>
      <c r="L130" s="11">
        <v>5.8000000000000003E-2</v>
      </c>
      <c r="M130" s="11">
        <v>0.27550000000000002</v>
      </c>
      <c r="N130" s="11">
        <v>1.3460000000000001</v>
      </c>
      <c r="O130" s="11"/>
      <c r="P130" s="7"/>
      <c r="R130" s="15">
        <v>43983</v>
      </c>
      <c r="S130" s="11">
        <v>55.725999999999999</v>
      </c>
      <c r="T130" s="11">
        <v>57.238799999999998</v>
      </c>
      <c r="U130" s="11">
        <v>44.757399999999997</v>
      </c>
      <c r="W130" s="7"/>
    </row>
    <row r="131" spans="1:23" ht="15" customHeight="1" x14ac:dyDescent="0.45">
      <c r="A131" s="6"/>
      <c r="B131" s="6"/>
      <c r="C131" s="6"/>
      <c r="D131" s="6"/>
      <c r="E131" s="6"/>
      <c r="F131" s="6"/>
      <c r="G131" s="7"/>
      <c r="I131" s="23">
        <v>44001</v>
      </c>
      <c r="J131" s="11">
        <v>-0.44900000000000001</v>
      </c>
      <c r="K131" s="11">
        <v>-0.245</v>
      </c>
      <c r="L131" s="11">
        <v>4.7E-2</v>
      </c>
      <c r="M131" s="11">
        <v>0.27950000000000003</v>
      </c>
      <c r="N131" s="11">
        <v>1.3260000000000001</v>
      </c>
      <c r="O131" s="11"/>
      <c r="P131" s="7"/>
      <c r="R131" s="15">
        <v>43983</v>
      </c>
      <c r="S131" s="11">
        <v>55.893599999999999</v>
      </c>
      <c r="T131" s="11">
        <v>57.908499999999997</v>
      </c>
      <c r="U131" s="11">
        <v>44.993600000000001</v>
      </c>
      <c r="W131" s="7"/>
    </row>
    <row r="132" spans="1:23" ht="15" customHeight="1" x14ac:dyDescent="0.45">
      <c r="A132" s="6"/>
      <c r="B132" s="6"/>
      <c r="C132" s="6"/>
      <c r="D132" s="6"/>
      <c r="E132" s="6"/>
      <c r="F132" s="6"/>
      <c r="G132" s="7"/>
      <c r="I132" s="23">
        <v>44004</v>
      </c>
      <c r="J132" s="11">
        <v>-0.47299999999999998</v>
      </c>
      <c r="K132" s="11">
        <v>-0.28349999999999997</v>
      </c>
      <c r="L132" s="11">
        <v>1.2200000000000001E-2</v>
      </c>
      <c r="M132" s="11">
        <v>0.25800000000000001</v>
      </c>
      <c r="N132" s="11">
        <v>1.26</v>
      </c>
      <c r="O132" s="11"/>
      <c r="P132" s="7"/>
      <c r="R132" s="15">
        <v>43983</v>
      </c>
      <c r="S132" s="11">
        <v>56.809100000000001</v>
      </c>
      <c r="T132" s="11">
        <v>59.901899999999998</v>
      </c>
      <c r="U132" s="11">
        <v>45.495199999999997</v>
      </c>
      <c r="W132" s="7"/>
    </row>
    <row r="133" spans="1:23" ht="15" customHeight="1" x14ac:dyDescent="0.45">
      <c r="A133" s="6"/>
      <c r="B133" s="6"/>
      <c r="C133" s="6"/>
      <c r="D133" s="6"/>
      <c r="E133" s="6"/>
      <c r="F133" s="6"/>
      <c r="G133" s="7"/>
      <c r="I133" s="23">
        <v>44005</v>
      </c>
      <c r="J133" s="11">
        <v>-0.437</v>
      </c>
      <c r="K133" s="11">
        <v>-0.246</v>
      </c>
      <c r="L133" s="11">
        <v>3.5000000000000003E-2</v>
      </c>
      <c r="M133" s="11">
        <v>0.26624999999999999</v>
      </c>
      <c r="N133" s="11">
        <v>1.2330000000000001</v>
      </c>
      <c r="O133" s="11"/>
      <c r="P133" s="7"/>
      <c r="R133" s="15">
        <v>43983</v>
      </c>
      <c r="S133" s="11">
        <v>54.900700000000001</v>
      </c>
      <c r="T133" s="11">
        <v>58.6723</v>
      </c>
      <c r="U133" s="11">
        <v>45.161900000000003</v>
      </c>
      <c r="W133" s="7"/>
    </row>
    <row r="134" spans="1:23" ht="15" customHeight="1" x14ac:dyDescent="0.45">
      <c r="A134" s="6"/>
      <c r="B134" s="6"/>
      <c r="C134" s="6"/>
      <c r="D134" s="6"/>
      <c r="E134" s="6"/>
      <c r="F134" s="6"/>
      <c r="G134" s="7"/>
      <c r="I134" s="23">
        <v>44006</v>
      </c>
      <c r="J134" s="11">
        <v>-0.46800000000000003</v>
      </c>
      <c r="K134" s="11">
        <v>-0.26324999999999998</v>
      </c>
      <c r="L134" s="11">
        <v>1.7299999999999999E-2</v>
      </c>
      <c r="M134" s="11">
        <v>0.23974999999999999</v>
      </c>
      <c r="N134" s="11">
        <v>1.24</v>
      </c>
      <c r="O134" s="11"/>
      <c r="P134" s="7"/>
      <c r="R134" s="15">
        <v>43983</v>
      </c>
      <c r="S134" s="11">
        <v>54.883699999999997</v>
      </c>
      <c r="T134" s="11">
        <v>60.358199999999997</v>
      </c>
      <c r="U134" s="11">
        <v>45.808399999999999</v>
      </c>
      <c r="W134" s="7"/>
    </row>
    <row r="135" spans="1:23" ht="15" customHeight="1" x14ac:dyDescent="0.45">
      <c r="A135" s="6"/>
      <c r="B135" s="6"/>
      <c r="C135" s="6"/>
      <c r="D135" s="6"/>
      <c r="E135" s="6"/>
      <c r="F135" s="6"/>
      <c r="G135" s="7"/>
      <c r="I135" s="23">
        <v>44007</v>
      </c>
      <c r="J135" s="11">
        <v>-0.503</v>
      </c>
      <c r="K135" s="11">
        <v>-0.28549999999999998</v>
      </c>
      <c r="L135" s="11">
        <v>2.2000000000000001E-3</v>
      </c>
      <c r="M135" s="11">
        <v>0.23849999999999999</v>
      </c>
      <c r="N135" s="11">
        <v>1.2729999999999999</v>
      </c>
      <c r="O135" s="11"/>
      <c r="P135" s="7"/>
      <c r="R135" s="15">
        <v>43983</v>
      </c>
      <c r="S135" s="11">
        <v>58.146599999999999</v>
      </c>
      <c r="T135" s="11">
        <v>60.746099999999998</v>
      </c>
      <c r="U135" s="11">
        <v>46.848100000000002</v>
      </c>
      <c r="W135" s="7"/>
    </row>
    <row r="136" spans="1:23" ht="15" customHeight="1" x14ac:dyDescent="0.45">
      <c r="A136" s="6"/>
      <c r="B136" s="6"/>
      <c r="C136" s="6"/>
      <c r="D136" s="6"/>
      <c r="E136" s="6"/>
      <c r="F136" s="6"/>
      <c r="G136" s="7"/>
      <c r="I136" s="23">
        <v>44008</v>
      </c>
      <c r="J136" s="11">
        <v>-0.51100000000000001</v>
      </c>
      <c r="K136" s="11">
        <v>-0.29575000000000001</v>
      </c>
      <c r="L136" s="11">
        <v>-6.4999999999999997E-3</v>
      </c>
      <c r="M136" s="11">
        <v>0.23674999999999999</v>
      </c>
      <c r="N136" s="11">
        <v>1.264</v>
      </c>
      <c r="O136" s="11"/>
      <c r="P136" s="7"/>
      <c r="R136" s="15">
        <v>43983</v>
      </c>
      <c r="S136" s="11">
        <v>57.914400000000001</v>
      </c>
      <c r="T136" s="11">
        <v>60.191699999999997</v>
      </c>
      <c r="U136" s="11">
        <v>46.084800000000001</v>
      </c>
      <c r="W136" s="7"/>
    </row>
    <row r="137" spans="1:23" ht="15" customHeight="1" x14ac:dyDescent="0.45">
      <c r="A137" s="6"/>
      <c r="B137" s="6"/>
      <c r="C137" s="6"/>
      <c r="D137" s="6"/>
      <c r="E137" s="6"/>
      <c r="F137" s="6"/>
      <c r="G137" s="7"/>
      <c r="I137" s="23">
        <v>44011</v>
      </c>
      <c r="J137" s="11">
        <v>-0.50600000000000001</v>
      </c>
      <c r="K137" s="11">
        <v>-0.28975000000000001</v>
      </c>
      <c r="L137" s="11">
        <v>-4.0000000000000002E-4</v>
      </c>
      <c r="M137" s="11">
        <v>0.24174999999999999</v>
      </c>
      <c r="N137" s="11">
        <v>1.266</v>
      </c>
      <c r="O137" s="11"/>
      <c r="P137" s="7"/>
      <c r="R137" s="15">
        <v>43983</v>
      </c>
      <c r="S137" s="11">
        <v>57.989199999999997</v>
      </c>
      <c r="T137" s="11">
        <v>63.56</v>
      </c>
      <c r="U137" s="11">
        <v>46.332000000000001</v>
      </c>
      <c r="W137" s="7"/>
    </row>
    <row r="138" spans="1:23" ht="15" customHeight="1" x14ac:dyDescent="0.45">
      <c r="A138" s="6"/>
      <c r="B138" s="6"/>
      <c r="C138" s="6"/>
      <c r="D138" s="6"/>
      <c r="E138" s="6"/>
      <c r="F138" s="6"/>
      <c r="G138" s="7"/>
      <c r="I138" s="23">
        <v>44012</v>
      </c>
      <c r="J138" s="11">
        <v>-0.498</v>
      </c>
      <c r="K138" s="11">
        <v>-0.29275000000000001</v>
      </c>
      <c r="L138" s="11">
        <v>-2.2000000000000001E-3</v>
      </c>
      <c r="M138" s="11">
        <v>0.25</v>
      </c>
      <c r="N138" s="11">
        <v>1.2210000000000001</v>
      </c>
      <c r="O138" s="11"/>
      <c r="P138" s="7"/>
      <c r="R138" s="15">
        <v>43983</v>
      </c>
      <c r="S138" s="11">
        <v>56.5413</v>
      </c>
      <c r="T138" s="11">
        <v>63.553699999999999</v>
      </c>
      <c r="U138" s="11">
        <v>45.392699999999998</v>
      </c>
      <c r="W138" s="7"/>
    </row>
    <row r="139" spans="1:23" ht="15" customHeight="1" x14ac:dyDescent="0.45">
      <c r="A139" s="6"/>
      <c r="B139" s="6"/>
      <c r="C139" s="6"/>
      <c r="D139" s="6"/>
      <c r="E139" s="6"/>
      <c r="F139" s="6"/>
      <c r="G139" s="7"/>
      <c r="I139" s="23">
        <v>44013</v>
      </c>
      <c r="J139" s="11">
        <v>-0.433</v>
      </c>
      <c r="K139" s="11">
        <v>-0.22950000000000001</v>
      </c>
      <c r="L139" s="11">
        <v>6.3200000000000006E-2</v>
      </c>
      <c r="M139" s="11">
        <v>0.313</v>
      </c>
      <c r="N139" s="11">
        <v>1.2410000000000001</v>
      </c>
      <c r="O139" s="11"/>
      <c r="P139" s="7"/>
      <c r="R139" s="15">
        <v>44013</v>
      </c>
      <c r="S139" s="11">
        <v>55.258699999999997</v>
      </c>
      <c r="T139" s="11">
        <v>62.751600000000003</v>
      </c>
      <c r="U139" s="11">
        <v>44.452800000000003</v>
      </c>
      <c r="W139" s="7"/>
    </row>
    <row r="140" spans="1:23" ht="15" customHeight="1" x14ac:dyDescent="0.45">
      <c r="A140" s="6"/>
      <c r="B140" s="6"/>
      <c r="C140" s="6"/>
      <c r="D140" s="6"/>
      <c r="E140" s="6"/>
      <c r="F140" s="6"/>
      <c r="G140" s="7"/>
      <c r="I140" s="23">
        <v>44014</v>
      </c>
      <c r="J140" s="11">
        <v>-0.46400000000000002</v>
      </c>
      <c r="K140" s="11">
        <v>-0.28849999999999998</v>
      </c>
      <c r="L140" s="11">
        <v>1.3100000000000001E-2</v>
      </c>
      <c r="M140" s="11">
        <v>0.26074999999999998</v>
      </c>
      <c r="N140" s="11">
        <v>1.18</v>
      </c>
      <c r="O140" s="11"/>
      <c r="P140" s="7"/>
      <c r="R140" s="15">
        <v>44013</v>
      </c>
      <c r="S140" s="11">
        <v>54.153300000000002</v>
      </c>
      <c r="T140" s="11">
        <v>60.899900000000002</v>
      </c>
      <c r="U140" s="11">
        <v>43.544899999999998</v>
      </c>
      <c r="W140" s="7"/>
    </row>
    <row r="141" spans="1:23" ht="15" customHeight="1" x14ac:dyDescent="0.45">
      <c r="A141" s="6"/>
      <c r="B141" s="6"/>
      <c r="C141" s="6"/>
      <c r="D141" s="6"/>
      <c r="E141" s="6"/>
      <c r="F141" s="6"/>
      <c r="G141" s="7"/>
      <c r="I141" s="23">
        <v>44015</v>
      </c>
      <c r="J141" s="11">
        <v>-0.46800000000000003</v>
      </c>
      <c r="K141" s="11">
        <v>-0.28050000000000003</v>
      </c>
      <c r="L141" s="11">
        <v>1.44E-2</v>
      </c>
      <c r="M141" s="11">
        <v>0.255</v>
      </c>
      <c r="N141" s="11">
        <v>1.226</v>
      </c>
      <c r="O141" s="11"/>
      <c r="P141" s="7"/>
      <c r="R141" s="15">
        <v>44013</v>
      </c>
      <c r="S141" s="11">
        <v>55.568600000000004</v>
      </c>
      <c r="T141" s="11">
        <v>60.678400000000003</v>
      </c>
      <c r="U141" s="11">
        <v>43.514499999999998</v>
      </c>
      <c r="W141" s="7"/>
    </row>
    <row r="142" spans="1:23" ht="15" customHeight="1" x14ac:dyDescent="0.45">
      <c r="A142" s="6"/>
      <c r="B142" s="6"/>
      <c r="C142" s="6"/>
      <c r="D142" s="6"/>
      <c r="E142" s="6"/>
      <c r="F142" s="6"/>
      <c r="G142" s="7"/>
      <c r="I142" s="23">
        <v>44018</v>
      </c>
      <c r="J142" s="11">
        <v>-0.46899999999999997</v>
      </c>
      <c r="K142" s="11">
        <v>-0.29249999999999998</v>
      </c>
      <c r="L142" s="11">
        <v>5.7999999999999996E-3</v>
      </c>
      <c r="M142" s="11">
        <v>0.23774999999999999</v>
      </c>
      <c r="N142" s="11">
        <v>1.2110000000000001</v>
      </c>
      <c r="O142" s="11"/>
      <c r="P142" s="7"/>
      <c r="R142" s="15">
        <v>44013</v>
      </c>
      <c r="S142" s="11">
        <v>54.507599999999996</v>
      </c>
      <c r="T142" s="11">
        <v>59.6051</v>
      </c>
      <c r="U142" s="11">
        <v>43.124000000000002</v>
      </c>
      <c r="W142" s="7"/>
    </row>
    <row r="143" spans="1:23" ht="15" customHeight="1" x14ac:dyDescent="0.45">
      <c r="A143" s="6"/>
      <c r="B143" s="6"/>
      <c r="C143" s="6"/>
      <c r="D143" s="6"/>
      <c r="E143" s="6"/>
      <c r="F143" s="6"/>
      <c r="G143" s="7"/>
      <c r="I143" s="23">
        <v>44019</v>
      </c>
      <c r="J143" s="11">
        <v>-0.46</v>
      </c>
      <c r="K143" s="11">
        <v>-0.27775</v>
      </c>
      <c r="L143" s="11">
        <v>3.5999999999999999E-3</v>
      </c>
      <c r="M143" s="11">
        <v>0.23150000000000001</v>
      </c>
      <c r="N143" s="11">
        <v>1.181</v>
      </c>
      <c r="O143" s="11"/>
      <c r="P143" s="7"/>
      <c r="R143" s="15">
        <v>44013</v>
      </c>
      <c r="S143" s="11">
        <v>54.264000000000003</v>
      </c>
      <c r="T143" s="11">
        <v>61.706899999999997</v>
      </c>
      <c r="U143" s="11">
        <v>43.127899999999997</v>
      </c>
      <c r="W143" s="7"/>
    </row>
    <row r="144" spans="1:23" ht="15" customHeight="1" x14ac:dyDescent="0.45">
      <c r="A144" s="6"/>
      <c r="B144" s="6"/>
      <c r="C144" s="6"/>
      <c r="D144" s="6"/>
      <c r="E144" s="6"/>
      <c r="F144" s="6"/>
      <c r="G144" s="7"/>
      <c r="I144" s="23">
        <v>44020</v>
      </c>
      <c r="J144" s="11">
        <v>-0.47799999999999998</v>
      </c>
      <c r="K144" s="11">
        <v>-0.29699999999999999</v>
      </c>
      <c r="L144" s="11">
        <v>-6.4999999999999997E-3</v>
      </c>
      <c r="M144" s="11">
        <v>0.22</v>
      </c>
      <c r="N144" s="11">
        <v>1.171</v>
      </c>
      <c r="O144" s="11"/>
      <c r="P144" s="7"/>
      <c r="R144" s="15">
        <v>44013</v>
      </c>
      <c r="S144" s="11">
        <v>54.229199999999999</v>
      </c>
      <c r="T144" s="11">
        <v>62.671399999999998</v>
      </c>
      <c r="U144" s="11">
        <v>42.702800000000003</v>
      </c>
      <c r="W144" s="7"/>
    </row>
    <row r="145" spans="1:23" ht="15" customHeight="1" x14ac:dyDescent="0.45">
      <c r="A145" s="6"/>
      <c r="B145" s="6"/>
      <c r="C145" s="6"/>
      <c r="D145" s="6"/>
      <c r="E145" s="6"/>
      <c r="F145" s="6"/>
      <c r="G145" s="7"/>
      <c r="I145" s="23">
        <v>44021</v>
      </c>
      <c r="J145" s="11">
        <v>-0.497</v>
      </c>
      <c r="K145" s="11">
        <v>-0.32800000000000001</v>
      </c>
      <c r="L145" s="11">
        <v>-2.1999999999999999E-2</v>
      </c>
      <c r="M145" s="11">
        <v>0.21274999999999999</v>
      </c>
      <c r="N145" s="11">
        <v>1.1930000000000001</v>
      </c>
      <c r="O145" s="11"/>
      <c r="P145" s="7"/>
      <c r="R145" s="15">
        <v>44013</v>
      </c>
      <c r="S145" s="11">
        <v>54.190100000000001</v>
      </c>
      <c r="T145" s="11">
        <v>62.218600000000002</v>
      </c>
      <c r="U145" s="11">
        <v>42.951099999999997</v>
      </c>
      <c r="W145" s="7"/>
    </row>
    <row r="146" spans="1:23" ht="15" customHeight="1" x14ac:dyDescent="0.45">
      <c r="A146" s="6"/>
      <c r="B146" s="6"/>
      <c r="C146" s="6"/>
      <c r="D146" s="6"/>
      <c r="E146" s="6"/>
      <c r="F146" s="6"/>
      <c r="G146" s="7"/>
      <c r="I146" s="23">
        <v>44022</v>
      </c>
      <c r="J146" s="11">
        <v>-0.50700000000000001</v>
      </c>
      <c r="K146" s="11">
        <v>-0.33074999999999999</v>
      </c>
      <c r="L146" s="11">
        <v>-2.2100000000000002E-2</v>
      </c>
      <c r="M146" s="11">
        <v>0.22500000000000001</v>
      </c>
      <c r="N146" s="11">
        <v>1.198</v>
      </c>
      <c r="O146" s="11"/>
      <c r="P146" s="7"/>
      <c r="R146" s="15">
        <v>44013</v>
      </c>
      <c r="S146" s="11">
        <v>55.8718</v>
      </c>
      <c r="T146" s="11">
        <v>63.161700000000003</v>
      </c>
      <c r="U146" s="11">
        <v>44.288800000000002</v>
      </c>
      <c r="W146" s="7"/>
    </row>
    <row r="147" spans="1:23" ht="15" customHeight="1" x14ac:dyDescent="0.45">
      <c r="A147" s="6"/>
      <c r="B147" s="6"/>
      <c r="C147" s="6"/>
      <c r="D147" s="6"/>
      <c r="E147" s="6"/>
      <c r="F147" s="6"/>
      <c r="G147" s="7"/>
      <c r="I147" s="23">
        <v>44025</v>
      </c>
      <c r="J147" s="11">
        <v>-0.443</v>
      </c>
      <c r="K147" s="11">
        <v>-0.27024999999999999</v>
      </c>
      <c r="L147" s="11">
        <v>2.76E-2</v>
      </c>
      <c r="M147" s="11">
        <v>0.25474999999999998</v>
      </c>
      <c r="N147" s="11">
        <v>1.2110000000000001</v>
      </c>
      <c r="O147" s="11"/>
      <c r="P147" s="7"/>
      <c r="R147" s="15">
        <v>44013</v>
      </c>
      <c r="S147" s="11">
        <v>54.568300000000001</v>
      </c>
      <c r="T147" s="11">
        <v>62.215400000000002</v>
      </c>
      <c r="U147" s="11">
        <v>43.476999999999997</v>
      </c>
      <c r="W147" s="7"/>
    </row>
    <row r="148" spans="1:23" ht="15" customHeight="1" x14ac:dyDescent="0.45">
      <c r="A148" s="6"/>
      <c r="B148" s="6"/>
      <c r="C148" s="6"/>
      <c r="D148" s="6"/>
      <c r="E148" s="6"/>
      <c r="F148" s="6"/>
      <c r="G148" s="7"/>
      <c r="I148" s="23">
        <v>44026</v>
      </c>
      <c r="J148" s="11">
        <v>-0.47799999999999998</v>
      </c>
      <c r="K148" s="11">
        <v>-0.30299999999999999</v>
      </c>
      <c r="L148" s="11">
        <v>-1.01E-2</v>
      </c>
      <c r="M148" s="11">
        <v>0.218</v>
      </c>
      <c r="N148" s="11">
        <v>1.179</v>
      </c>
      <c r="O148" s="11"/>
      <c r="P148" s="7"/>
      <c r="R148" s="15">
        <v>44013</v>
      </c>
      <c r="S148" s="11">
        <v>55.021900000000002</v>
      </c>
      <c r="T148" s="11">
        <v>62.8902</v>
      </c>
      <c r="U148" s="11">
        <v>42.770499999999998</v>
      </c>
      <c r="W148" s="7"/>
    </row>
    <row r="149" spans="1:23" ht="15" customHeight="1" x14ac:dyDescent="0.45">
      <c r="A149" s="6"/>
      <c r="B149" s="6"/>
      <c r="C149" s="6"/>
      <c r="D149" s="6"/>
      <c r="E149" s="6"/>
      <c r="F149" s="6"/>
      <c r="G149" s="7"/>
      <c r="I149" s="23">
        <v>44027</v>
      </c>
      <c r="J149" s="11">
        <v>-0.47799999999999998</v>
      </c>
      <c r="K149" s="11">
        <v>-0.31900000000000001</v>
      </c>
      <c r="L149" s="11">
        <v>-8.9999999999999993E-3</v>
      </c>
      <c r="M149" s="11">
        <v>0.22750000000000001</v>
      </c>
      <c r="N149" s="11">
        <v>1.1759999999999999</v>
      </c>
      <c r="O149" s="11"/>
      <c r="P149" s="7"/>
      <c r="R149" s="15">
        <v>44013</v>
      </c>
      <c r="S149" s="11">
        <v>55.290100000000002</v>
      </c>
      <c r="T149" s="11">
        <v>62.314500000000002</v>
      </c>
      <c r="U149" s="11">
        <v>42.463299999999997</v>
      </c>
      <c r="W149" s="7"/>
    </row>
    <row r="150" spans="1:23" ht="15" customHeight="1" x14ac:dyDescent="0.45">
      <c r="A150" s="6"/>
      <c r="B150" s="6"/>
      <c r="C150" s="6"/>
      <c r="D150" s="6"/>
      <c r="E150" s="6"/>
      <c r="F150" s="6"/>
      <c r="G150" s="7"/>
      <c r="I150" s="23">
        <v>44028</v>
      </c>
      <c r="J150" s="11">
        <v>-0.501</v>
      </c>
      <c r="K150" s="11">
        <v>-0.34300000000000003</v>
      </c>
      <c r="L150" s="11">
        <v>-3.2399999999999998E-2</v>
      </c>
      <c r="M150" s="11">
        <v>0.20899999999999999</v>
      </c>
      <c r="N150" s="11">
        <v>1.1499999999999999</v>
      </c>
      <c r="O150" s="11"/>
      <c r="P150" s="7"/>
      <c r="R150" s="15">
        <v>44013</v>
      </c>
      <c r="S150" s="11">
        <v>56.9377</v>
      </c>
      <c r="T150" s="11">
        <v>62.290799999999997</v>
      </c>
      <c r="U150" s="11">
        <v>42.501800000000003</v>
      </c>
      <c r="W150" s="7"/>
    </row>
    <row r="151" spans="1:23" ht="15" customHeight="1" x14ac:dyDescent="0.45">
      <c r="A151" s="6"/>
      <c r="B151" s="6"/>
      <c r="C151" s="6"/>
      <c r="D151" s="6"/>
      <c r="E151" s="6"/>
      <c r="F151" s="6"/>
      <c r="G151" s="7"/>
      <c r="I151" s="23">
        <v>44029</v>
      </c>
      <c r="J151" s="11">
        <v>-0.48499999999999999</v>
      </c>
      <c r="K151" s="11">
        <v>-0.32050000000000001</v>
      </c>
      <c r="L151" s="11">
        <v>-2.2499999999999999E-2</v>
      </c>
      <c r="M151" s="11">
        <v>0.219</v>
      </c>
      <c r="N151" s="11">
        <v>1.1439999999999999</v>
      </c>
      <c r="O151" s="11"/>
      <c r="P151" s="7"/>
      <c r="R151" s="15">
        <v>44013</v>
      </c>
      <c r="S151" s="11">
        <v>56.377200000000002</v>
      </c>
      <c r="T151" s="11">
        <v>60.9621</v>
      </c>
      <c r="U151" s="11">
        <v>42.532499999999999</v>
      </c>
      <c r="W151" s="7"/>
    </row>
    <row r="152" spans="1:23" ht="15" customHeight="1" x14ac:dyDescent="0.45">
      <c r="A152" s="6"/>
      <c r="B152" s="6"/>
      <c r="C152" s="6"/>
      <c r="D152" s="6"/>
      <c r="E152" s="6"/>
      <c r="F152" s="6"/>
      <c r="G152" s="7"/>
      <c r="I152" s="23">
        <v>44032</v>
      </c>
      <c r="J152" s="11">
        <v>-0.495</v>
      </c>
      <c r="K152" s="11">
        <v>-0.33450000000000002</v>
      </c>
      <c r="L152" s="11">
        <v>-4.99E-2</v>
      </c>
      <c r="M152" s="11">
        <v>0.17449999999999999</v>
      </c>
      <c r="N152" s="11">
        <v>1.075</v>
      </c>
      <c r="O152" s="11"/>
      <c r="P152" s="7"/>
      <c r="R152" s="15">
        <v>44013</v>
      </c>
      <c r="S152" s="11">
        <v>55.028100000000002</v>
      </c>
      <c r="T152" s="11">
        <v>59.280299999999997</v>
      </c>
      <c r="U152" s="11">
        <v>41.585299999999997</v>
      </c>
      <c r="W152" s="7"/>
    </row>
    <row r="153" spans="1:23" ht="15" customHeight="1" x14ac:dyDescent="0.45">
      <c r="A153" s="6"/>
      <c r="B153" s="6"/>
      <c r="C153" s="6"/>
      <c r="D153" s="6"/>
      <c r="E153" s="6"/>
      <c r="F153" s="6"/>
      <c r="G153" s="7"/>
      <c r="I153" s="23">
        <v>44033</v>
      </c>
      <c r="J153" s="11">
        <v>-0.49399999999999999</v>
      </c>
      <c r="K153" s="11">
        <v>-0.34325</v>
      </c>
      <c r="L153" s="11">
        <v>-4.9399999999999999E-2</v>
      </c>
      <c r="M153" s="11">
        <v>0.17424999999999999</v>
      </c>
      <c r="N153" s="11">
        <v>1.0640000000000001</v>
      </c>
      <c r="O153" s="11"/>
      <c r="P153" s="7"/>
      <c r="R153" s="15">
        <v>44013</v>
      </c>
      <c r="S153" s="11">
        <v>54.799199999999999</v>
      </c>
      <c r="T153" s="11">
        <v>56.854599999999998</v>
      </c>
      <c r="U153" s="11">
        <v>40.408499999999997</v>
      </c>
      <c r="W153" s="7"/>
    </row>
    <row r="154" spans="1:23" ht="15" customHeight="1" x14ac:dyDescent="0.45">
      <c r="A154" s="6"/>
      <c r="B154" s="6"/>
      <c r="C154" s="6"/>
      <c r="D154" s="6"/>
      <c r="E154" s="6"/>
      <c r="F154" s="6"/>
      <c r="G154" s="7"/>
      <c r="I154" s="23">
        <v>44034</v>
      </c>
      <c r="J154" s="11">
        <v>-0.52600000000000002</v>
      </c>
      <c r="K154" s="11">
        <v>-0.3725</v>
      </c>
      <c r="L154" s="11">
        <v>-8.14E-2</v>
      </c>
      <c r="M154" s="11">
        <v>0.15275</v>
      </c>
      <c r="N154" s="11">
        <v>1.0089999999999999</v>
      </c>
      <c r="O154" s="11"/>
      <c r="P154" s="7"/>
      <c r="R154" s="15">
        <v>44013</v>
      </c>
      <c r="S154" s="11">
        <v>53.950099999999999</v>
      </c>
      <c r="T154" s="11">
        <v>56.092799999999997</v>
      </c>
      <c r="U154" s="11">
        <v>41.216900000000003</v>
      </c>
      <c r="W154" s="7"/>
    </row>
    <row r="155" spans="1:23" ht="15" customHeight="1" x14ac:dyDescent="0.45">
      <c r="A155" s="6"/>
      <c r="B155" s="6"/>
      <c r="C155" s="6"/>
      <c r="D155" s="6"/>
      <c r="E155" s="6"/>
      <c r="F155" s="6"/>
      <c r="G155" s="7"/>
      <c r="I155" s="23">
        <v>44035</v>
      </c>
      <c r="J155" s="11">
        <v>-0.51500000000000001</v>
      </c>
      <c r="K155" s="11">
        <v>-0.3765</v>
      </c>
      <c r="L155" s="11">
        <v>-8.6499999999999994E-2</v>
      </c>
      <c r="M155" s="11">
        <v>0.14249999999999999</v>
      </c>
      <c r="N155" s="11">
        <v>0.95</v>
      </c>
      <c r="O155" s="11"/>
      <c r="P155" s="7"/>
      <c r="R155" s="15">
        <v>44013</v>
      </c>
      <c r="S155" s="11">
        <v>51.4223</v>
      </c>
      <c r="T155" s="11">
        <v>54.826900000000002</v>
      </c>
      <c r="U155" s="11">
        <v>41.0488</v>
      </c>
      <c r="W155" s="7"/>
    </row>
    <row r="156" spans="1:23" ht="15" customHeight="1" x14ac:dyDescent="0.45">
      <c r="A156" s="6"/>
      <c r="B156" s="6"/>
      <c r="C156" s="6"/>
      <c r="D156" s="6"/>
      <c r="E156" s="6"/>
      <c r="F156" s="6"/>
      <c r="G156" s="7"/>
      <c r="I156" s="23">
        <v>44036</v>
      </c>
      <c r="J156" s="11">
        <v>-0.47799999999999998</v>
      </c>
      <c r="K156" s="11">
        <v>-0.33500000000000002</v>
      </c>
      <c r="L156" s="11">
        <v>-4.9099999999999998E-2</v>
      </c>
      <c r="M156" s="11">
        <v>0.17849999999999999</v>
      </c>
      <c r="N156" s="11">
        <v>0.97499999999999998</v>
      </c>
      <c r="O156" s="11"/>
      <c r="P156" s="7"/>
      <c r="R156" s="15">
        <v>44013</v>
      </c>
      <c r="S156" s="11">
        <v>51.237900000000003</v>
      </c>
      <c r="T156" s="11">
        <v>55.476399999999998</v>
      </c>
      <c r="U156" s="11">
        <v>41.015500000000003</v>
      </c>
      <c r="W156" s="7"/>
    </row>
    <row r="157" spans="1:23" ht="15" customHeight="1" x14ac:dyDescent="0.45">
      <c r="A157" s="6"/>
      <c r="B157" s="6"/>
      <c r="C157" s="6"/>
      <c r="D157" s="6"/>
      <c r="E157" s="6"/>
      <c r="F157" s="6"/>
      <c r="G157" s="7"/>
      <c r="I157" s="23">
        <v>44039</v>
      </c>
      <c r="J157" s="11">
        <v>-0.52400000000000002</v>
      </c>
      <c r="K157" s="11">
        <v>-0.38224999999999998</v>
      </c>
      <c r="L157" s="11">
        <v>-8.6599999999999996E-2</v>
      </c>
      <c r="M157" s="11">
        <v>0.15125</v>
      </c>
      <c r="N157" s="11">
        <v>0.95799999999999996</v>
      </c>
      <c r="O157" s="11"/>
      <c r="P157" s="7"/>
      <c r="R157" s="15">
        <v>44013</v>
      </c>
      <c r="S157" s="11">
        <v>51.748399999999997</v>
      </c>
      <c r="T157" s="11">
        <v>56.3307</v>
      </c>
      <c r="U157" s="11">
        <v>41.680399999999999</v>
      </c>
      <c r="W157" s="7"/>
    </row>
    <row r="158" spans="1:23" ht="15" customHeight="1" x14ac:dyDescent="0.45">
      <c r="A158" s="6"/>
      <c r="B158" s="6"/>
      <c r="C158" s="6"/>
      <c r="D158" s="6"/>
      <c r="E158" s="6"/>
      <c r="F158" s="6"/>
      <c r="G158" s="7"/>
      <c r="I158" s="23">
        <v>44040</v>
      </c>
      <c r="J158" s="11">
        <v>-0.54</v>
      </c>
      <c r="K158" s="11">
        <v>-0.40200000000000002</v>
      </c>
      <c r="L158" s="11">
        <v>-9.0300000000000005E-2</v>
      </c>
      <c r="M158" s="11">
        <v>0.16450000000000001</v>
      </c>
      <c r="N158" s="11">
        <v>0.98699999999999999</v>
      </c>
      <c r="O158" s="11"/>
      <c r="P158" s="7"/>
      <c r="R158" s="15">
        <v>44013</v>
      </c>
      <c r="S158" s="11">
        <v>52.238799999999998</v>
      </c>
      <c r="T158" s="11">
        <v>56.946800000000003</v>
      </c>
      <c r="U158" s="11">
        <v>42.017000000000003</v>
      </c>
      <c r="W158" s="7"/>
    </row>
    <row r="159" spans="1:23" ht="15" customHeight="1" x14ac:dyDescent="0.45">
      <c r="A159" s="6"/>
      <c r="B159" s="6"/>
      <c r="C159" s="6"/>
      <c r="D159" s="6"/>
      <c r="E159" s="6"/>
      <c r="F159" s="6"/>
      <c r="G159" s="7"/>
      <c r="I159" s="23">
        <v>44041</v>
      </c>
      <c r="J159" s="11">
        <v>-0.53200000000000003</v>
      </c>
      <c r="K159" s="11">
        <v>-0.38500000000000001</v>
      </c>
      <c r="L159" s="11">
        <v>-8.6400000000000005E-2</v>
      </c>
      <c r="M159" s="11">
        <v>0.16025</v>
      </c>
      <c r="N159" s="11">
        <v>0.97</v>
      </c>
      <c r="O159" s="11"/>
      <c r="P159" s="7"/>
      <c r="R159" s="15">
        <v>44013</v>
      </c>
      <c r="S159" s="11">
        <v>51.091500000000003</v>
      </c>
      <c r="T159" s="11">
        <v>56.163600000000002</v>
      </c>
      <c r="U159" s="11">
        <v>41.819499999999998</v>
      </c>
      <c r="W159" s="7"/>
    </row>
    <row r="160" spans="1:23" ht="15" customHeight="1" x14ac:dyDescent="0.45">
      <c r="A160" s="6"/>
      <c r="B160" s="6"/>
      <c r="C160" s="6"/>
      <c r="D160" s="6"/>
      <c r="E160" s="6"/>
      <c r="F160" s="6"/>
      <c r="G160" s="7"/>
      <c r="I160" s="23">
        <v>44042</v>
      </c>
      <c r="J160" s="11">
        <v>-0.57499999999999996</v>
      </c>
      <c r="K160" s="11">
        <v>-0.42</v>
      </c>
      <c r="L160" s="11">
        <v>-0.123</v>
      </c>
      <c r="M160" s="11">
        <v>0.127</v>
      </c>
      <c r="N160" s="11">
        <v>0.94</v>
      </c>
      <c r="O160" s="11"/>
      <c r="P160" s="7"/>
      <c r="R160" s="15">
        <v>44013</v>
      </c>
      <c r="S160" s="11">
        <v>51.832000000000001</v>
      </c>
      <c r="T160" s="11">
        <v>56.168199999999999</v>
      </c>
      <c r="U160" s="11">
        <v>42.495699999999999</v>
      </c>
      <c r="W160" s="7"/>
    </row>
    <row r="161" spans="1:23" ht="15" customHeight="1" x14ac:dyDescent="0.45">
      <c r="A161" s="6"/>
      <c r="B161" s="6"/>
      <c r="C161" s="6"/>
      <c r="D161" s="6"/>
      <c r="E161" s="6"/>
      <c r="F161" s="6"/>
      <c r="G161" s="7"/>
      <c r="I161" s="23">
        <v>44043</v>
      </c>
      <c r="J161" s="11">
        <v>-0.56399999999999995</v>
      </c>
      <c r="K161" s="11">
        <v>-0.42</v>
      </c>
      <c r="L161" s="11">
        <v>-0.104</v>
      </c>
      <c r="M161" s="11">
        <v>0.14624999999999999</v>
      </c>
      <c r="N161" s="11">
        <v>0.99</v>
      </c>
      <c r="O161" s="11"/>
      <c r="P161" s="7"/>
      <c r="R161" s="15">
        <v>44013</v>
      </c>
      <c r="S161" s="11">
        <v>51.6083</v>
      </c>
      <c r="T161" s="11">
        <v>55.817799999999998</v>
      </c>
      <c r="U161" s="11">
        <v>42.17</v>
      </c>
      <c r="W161" s="7"/>
    </row>
    <row r="162" spans="1:23" ht="15" customHeight="1" x14ac:dyDescent="0.45">
      <c r="A162" s="6"/>
      <c r="B162" s="6"/>
      <c r="C162" s="6"/>
      <c r="D162" s="6"/>
      <c r="E162" s="6"/>
      <c r="F162" s="6"/>
      <c r="G162" s="7"/>
      <c r="I162" s="23">
        <v>44046</v>
      </c>
      <c r="J162" s="11">
        <v>-0.55400000000000005</v>
      </c>
      <c r="K162" s="11">
        <v>-0.40899999999999997</v>
      </c>
      <c r="L162" s="11">
        <v>-0.10050000000000001</v>
      </c>
      <c r="M162" s="11">
        <v>0.14724999999999999</v>
      </c>
      <c r="N162" s="11">
        <v>0.98299999999999998</v>
      </c>
      <c r="O162" s="11"/>
      <c r="P162" s="7"/>
      <c r="R162" s="15">
        <v>44044</v>
      </c>
      <c r="S162" s="11">
        <v>51.310600000000001</v>
      </c>
      <c r="T162" s="11">
        <v>55.658200000000001</v>
      </c>
      <c r="U162" s="11">
        <v>41.794899999999998</v>
      </c>
      <c r="W162" s="7"/>
    </row>
    <row r="163" spans="1:23" ht="15" customHeight="1" x14ac:dyDescent="0.45">
      <c r="A163" s="6"/>
      <c r="B163" s="6"/>
      <c r="C163" s="6"/>
      <c r="D163" s="6"/>
      <c r="E163" s="6"/>
      <c r="F163" s="6"/>
      <c r="G163" s="7"/>
      <c r="I163" s="23">
        <v>44047</v>
      </c>
      <c r="J163" s="11">
        <v>-0.57999999999999996</v>
      </c>
      <c r="K163" s="11">
        <v>-0.4395</v>
      </c>
      <c r="L163" s="11">
        <v>-0.1394</v>
      </c>
      <c r="M163" s="11">
        <v>9.9500000000000005E-2</v>
      </c>
      <c r="N163" s="11">
        <v>0.92500000000000004</v>
      </c>
      <c r="O163" s="11"/>
      <c r="P163" s="7"/>
      <c r="R163" s="15">
        <v>44044</v>
      </c>
      <c r="S163" s="11">
        <v>50.623800000000003</v>
      </c>
      <c r="T163" s="11">
        <v>53.444000000000003</v>
      </c>
      <c r="U163" s="11">
        <v>41.385899999999999</v>
      </c>
      <c r="W163" s="7"/>
    </row>
    <row r="164" spans="1:23" ht="15" customHeight="1" x14ac:dyDescent="0.45">
      <c r="A164" s="6"/>
      <c r="B164" s="6"/>
      <c r="C164" s="6"/>
      <c r="D164" s="6"/>
      <c r="E164" s="6"/>
      <c r="F164" s="6"/>
      <c r="G164" s="7"/>
      <c r="I164" s="23">
        <v>44048</v>
      </c>
      <c r="J164" s="11">
        <v>-0.53700000000000003</v>
      </c>
      <c r="K164" s="11">
        <v>-0.41075</v>
      </c>
      <c r="L164" s="11">
        <v>-0.1021</v>
      </c>
      <c r="M164" s="11">
        <v>0.12875</v>
      </c>
      <c r="N164" s="11">
        <v>0.95099999999999996</v>
      </c>
      <c r="O164" s="11"/>
      <c r="P164" s="7"/>
      <c r="R164" s="15">
        <v>44044</v>
      </c>
      <c r="S164" s="11">
        <v>49.265999999999998</v>
      </c>
      <c r="T164" s="11">
        <v>51.264400000000002</v>
      </c>
      <c r="U164" s="11">
        <v>40.706800000000001</v>
      </c>
      <c r="W164" s="7"/>
    </row>
    <row r="165" spans="1:23" ht="15" customHeight="1" x14ac:dyDescent="0.45">
      <c r="A165" s="6"/>
      <c r="B165" s="6"/>
      <c r="C165" s="6"/>
      <c r="D165" s="6"/>
      <c r="E165" s="6"/>
      <c r="F165" s="6"/>
      <c r="G165" s="7"/>
      <c r="I165" s="23">
        <v>44049</v>
      </c>
      <c r="J165" s="11">
        <v>-0.56799999999999995</v>
      </c>
      <c r="K165" s="11">
        <v>-0.42875000000000002</v>
      </c>
      <c r="L165" s="11">
        <v>-0.13389999999999999</v>
      </c>
      <c r="M165" s="11">
        <v>9.7250000000000003E-2</v>
      </c>
      <c r="N165" s="11">
        <v>0.90400000000000003</v>
      </c>
      <c r="O165" s="11"/>
      <c r="P165" s="7"/>
      <c r="R165" s="15">
        <v>44044</v>
      </c>
      <c r="S165" s="11">
        <v>49.380400000000002</v>
      </c>
      <c r="T165" s="11">
        <v>49.457299999999996</v>
      </c>
      <c r="U165" s="11">
        <v>40.836399999999998</v>
      </c>
      <c r="W165" s="7"/>
    </row>
    <row r="166" spans="1:23" ht="15" customHeight="1" x14ac:dyDescent="0.45">
      <c r="A166" s="6"/>
      <c r="B166" s="6"/>
      <c r="C166" s="6"/>
      <c r="D166" s="6"/>
      <c r="E166" s="6"/>
      <c r="F166" s="6"/>
      <c r="G166" s="7"/>
      <c r="I166" s="23">
        <v>44050</v>
      </c>
      <c r="J166" s="11">
        <v>-0.53700000000000003</v>
      </c>
      <c r="K166" s="11">
        <v>-0.42075000000000001</v>
      </c>
      <c r="L166" s="11">
        <v>-0.1222</v>
      </c>
      <c r="M166" s="11">
        <v>0.1</v>
      </c>
      <c r="N166" s="11">
        <v>0.90700000000000003</v>
      </c>
      <c r="O166" s="11"/>
      <c r="P166" s="7"/>
      <c r="R166" s="15">
        <v>44044</v>
      </c>
      <c r="S166" s="11">
        <v>48.743600000000001</v>
      </c>
      <c r="T166" s="11">
        <v>49.833799999999997</v>
      </c>
      <c r="U166" s="11">
        <v>40.689300000000003</v>
      </c>
      <c r="W166" s="7"/>
    </row>
    <row r="167" spans="1:23" ht="15" customHeight="1" x14ac:dyDescent="0.45">
      <c r="A167" s="6"/>
      <c r="B167" s="6"/>
      <c r="C167" s="6"/>
      <c r="D167" s="6"/>
      <c r="E167" s="6"/>
      <c r="F167" s="6"/>
      <c r="G167" s="7"/>
      <c r="I167" s="23">
        <v>44053</v>
      </c>
      <c r="J167" s="11">
        <v>-0.55700000000000005</v>
      </c>
      <c r="K167" s="11">
        <v>-0.44774999999999998</v>
      </c>
      <c r="L167" s="11">
        <v>-0.14430000000000001</v>
      </c>
      <c r="M167" s="11">
        <v>7.7499999999999999E-2</v>
      </c>
      <c r="N167" s="11">
        <v>0.89800000000000002</v>
      </c>
      <c r="O167" s="11"/>
      <c r="P167" s="7"/>
      <c r="R167" s="15">
        <v>44044</v>
      </c>
      <c r="S167" s="11">
        <v>48.543599999999998</v>
      </c>
      <c r="T167" s="11">
        <v>47.3446</v>
      </c>
      <c r="U167" s="11">
        <v>40.500599999999999</v>
      </c>
      <c r="W167" s="7"/>
    </row>
    <row r="168" spans="1:23" ht="15" customHeight="1" x14ac:dyDescent="0.45">
      <c r="A168" s="6"/>
      <c r="B168" s="6"/>
      <c r="C168" s="6"/>
      <c r="D168" s="6"/>
      <c r="E168" s="6"/>
      <c r="F168" s="6"/>
      <c r="G168" s="7"/>
      <c r="I168" s="23">
        <v>44054</v>
      </c>
      <c r="J168" s="11">
        <v>-0.505</v>
      </c>
      <c r="K168" s="11">
        <v>-0.40899999999999997</v>
      </c>
      <c r="L168" s="11">
        <v>-0.105</v>
      </c>
      <c r="M168" s="11">
        <v>0.10475</v>
      </c>
      <c r="N168" s="11">
        <v>0.92100000000000004</v>
      </c>
      <c r="O168" s="11"/>
      <c r="P168" s="7"/>
      <c r="R168" s="15">
        <v>44044</v>
      </c>
      <c r="S168" s="11">
        <v>48.512999999999998</v>
      </c>
      <c r="T168" s="11">
        <v>46.320599999999999</v>
      </c>
      <c r="U168" s="11">
        <v>40.555500000000002</v>
      </c>
      <c r="W168" s="7"/>
    </row>
    <row r="169" spans="1:23" ht="15" customHeight="1" x14ac:dyDescent="0.45">
      <c r="A169" s="6"/>
      <c r="B169" s="6"/>
      <c r="C169" s="6"/>
      <c r="D169" s="6"/>
      <c r="E169" s="6"/>
      <c r="F169" s="6"/>
      <c r="G169" s="7"/>
      <c r="I169" s="23">
        <v>44055</v>
      </c>
      <c r="J169" s="11">
        <v>-0.48</v>
      </c>
      <c r="K169" s="11">
        <v>-0.38674999999999998</v>
      </c>
      <c r="L169" s="11">
        <v>-8.3799999999999999E-2</v>
      </c>
      <c r="M169" s="11">
        <v>0.12725</v>
      </c>
      <c r="N169" s="11">
        <v>0.93899999999999995</v>
      </c>
      <c r="O169" s="11"/>
      <c r="P169" s="7"/>
      <c r="R169" s="15">
        <v>44044</v>
      </c>
      <c r="S169" s="11">
        <v>47.839199999999998</v>
      </c>
      <c r="T169" s="11">
        <v>46.263599999999997</v>
      </c>
      <c r="U169" s="11">
        <v>40.145400000000002</v>
      </c>
      <c r="W169" s="7"/>
    </row>
    <row r="170" spans="1:23" ht="15" customHeight="1" x14ac:dyDescent="0.45">
      <c r="A170" s="6"/>
      <c r="B170" s="6"/>
      <c r="C170" s="6"/>
      <c r="D170" s="6"/>
      <c r="E170" s="6"/>
      <c r="F170" s="6"/>
      <c r="G170" s="7"/>
      <c r="I170" s="23">
        <v>44056</v>
      </c>
      <c r="J170" s="11">
        <v>-0.443</v>
      </c>
      <c r="K170" s="11">
        <v>-0.34499999999999997</v>
      </c>
      <c r="L170" s="11">
        <v>-3.73E-2</v>
      </c>
      <c r="M170" s="11">
        <v>0.18925</v>
      </c>
      <c r="N170" s="11">
        <v>0.98499999999999999</v>
      </c>
      <c r="O170" s="11"/>
      <c r="P170" s="7"/>
      <c r="R170" s="15">
        <v>44044</v>
      </c>
      <c r="S170" s="11">
        <v>48.461199999999998</v>
      </c>
      <c r="T170" s="11">
        <v>45.678400000000003</v>
      </c>
      <c r="U170" s="11">
        <v>40.415700000000001</v>
      </c>
      <c r="W170" s="7"/>
    </row>
    <row r="171" spans="1:23" ht="15" customHeight="1" x14ac:dyDescent="0.45">
      <c r="A171" s="6"/>
      <c r="B171" s="6"/>
      <c r="C171" s="6"/>
      <c r="D171" s="6"/>
      <c r="E171" s="6"/>
      <c r="F171" s="6"/>
      <c r="G171" s="7"/>
      <c r="I171" s="23">
        <v>44057</v>
      </c>
      <c r="J171" s="11">
        <v>-0.44700000000000001</v>
      </c>
      <c r="K171" s="11">
        <v>-0.34425</v>
      </c>
      <c r="L171" s="11">
        <v>-4.1300000000000003E-2</v>
      </c>
      <c r="M171" s="11">
        <v>0.1845</v>
      </c>
      <c r="N171" s="11">
        <v>0.96299999999999997</v>
      </c>
      <c r="O171" s="11"/>
      <c r="P171" s="7"/>
      <c r="R171" s="15">
        <v>44044</v>
      </c>
      <c r="S171" s="11">
        <v>48.438800000000001</v>
      </c>
      <c r="T171" s="11">
        <v>46.603700000000003</v>
      </c>
      <c r="U171" s="11">
        <v>40.612200000000001</v>
      </c>
      <c r="W171" s="7"/>
    </row>
    <row r="172" spans="1:23" ht="15" customHeight="1" x14ac:dyDescent="0.45">
      <c r="A172" s="6"/>
      <c r="B172" s="6"/>
      <c r="C172" s="6"/>
      <c r="D172" s="6"/>
      <c r="E172" s="6"/>
      <c r="F172" s="6"/>
      <c r="G172" s="7"/>
      <c r="I172" s="23">
        <v>44060</v>
      </c>
      <c r="J172" s="11">
        <v>-0.48299999999999998</v>
      </c>
      <c r="K172" s="11">
        <v>-0.37475000000000003</v>
      </c>
      <c r="L172" s="11">
        <v>-7.6300000000000007E-2</v>
      </c>
      <c r="M172" s="11">
        <v>0.14974999999999999</v>
      </c>
      <c r="N172" s="11">
        <v>0.91400000000000003</v>
      </c>
      <c r="O172" s="11"/>
      <c r="P172" s="7"/>
      <c r="R172" s="15">
        <v>44044</v>
      </c>
      <c r="S172" s="11">
        <v>48.095999999999997</v>
      </c>
      <c r="T172" s="11">
        <v>47.027099999999997</v>
      </c>
      <c r="U172" s="11">
        <v>41.224200000000003</v>
      </c>
      <c r="W172" s="7"/>
    </row>
    <row r="173" spans="1:23" ht="15" customHeight="1" x14ac:dyDescent="0.45">
      <c r="A173" s="6"/>
      <c r="B173" s="6"/>
      <c r="C173" s="6"/>
      <c r="D173" s="6"/>
      <c r="E173" s="6"/>
      <c r="F173" s="6"/>
      <c r="G173" s="7"/>
      <c r="I173" s="23">
        <v>44061</v>
      </c>
      <c r="J173" s="11">
        <v>-0.48699999999999999</v>
      </c>
      <c r="K173" s="11">
        <v>-0.38624999999999998</v>
      </c>
      <c r="L173" s="11">
        <v>-8.5199999999999998E-2</v>
      </c>
      <c r="M173" s="11">
        <v>0.13750000000000001</v>
      </c>
      <c r="N173" s="11">
        <v>0.90300000000000002</v>
      </c>
      <c r="O173" s="11"/>
      <c r="P173" s="7"/>
      <c r="R173" s="15">
        <v>44044</v>
      </c>
      <c r="S173" s="11">
        <v>47.843800000000002</v>
      </c>
      <c r="T173" s="11">
        <v>46.729700000000001</v>
      </c>
      <c r="U173" s="11">
        <v>41.034300000000002</v>
      </c>
      <c r="W173" s="7"/>
    </row>
    <row r="174" spans="1:23" ht="15" customHeight="1" x14ac:dyDescent="0.45">
      <c r="A174" s="6"/>
      <c r="B174" s="6"/>
      <c r="C174" s="6"/>
      <c r="D174" s="6"/>
      <c r="E174" s="6"/>
      <c r="F174" s="6"/>
      <c r="G174" s="7"/>
      <c r="I174" s="23">
        <v>44062</v>
      </c>
      <c r="J174" s="11">
        <v>-0.50600000000000001</v>
      </c>
      <c r="K174" s="11">
        <v>-0.40375</v>
      </c>
      <c r="L174" s="11">
        <v>-0.10100000000000001</v>
      </c>
      <c r="M174" s="11">
        <v>0.122</v>
      </c>
      <c r="N174" s="11">
        <v>0.89100000000000001</v>
      </c>
      <c r="O174" s="11"/>
      <c r="P174" s="7"/>
      <c r="R174" s="15">
        <v>44044</v>
      </c>
      <c r="S174" s="11">
        <v>47.738599999999998</v>
      </c>
      <c r="T174" s="11">
        <v>46.019199999999998</v>
      </c>
      <c r="U174" s="11">
        <v>40.195300000000003</v>
      </c>
      <c r="W174" s="7"/>
    </row>
    <row r="175" spans="1:23" ht="15" customHeight="1" x14ac:dyDescent="0.45">
      <c r="A175" s="6"/>
      <c r="B175" s="6"/>
      <c r="C175" s="6"/>
      <c r="D175" s="6"/>
      <c r="E175" s="6"/>
      <c r="F175" s="6"/>
      <c r="G175" s="7"/>
      <c r="I175" s="23">
        <v>44063</v>
      </c>
      <c r="J175" s="11">
        <v>-0.52700000000000002</v>
      </c>
      <c r="K175" s="11">
        <v>-0.42675000000000002</v>
      </c>
      <c r="L175" s="11">
        <v>-0.1162</v>
      </c>
      <c r="M175" s="11">
        <v>0.11325</v>
      </c>
      <c r="N175" s="11">
        <v>0.89</v>
      </c>
      <c r="O175" s="11"/>
      <c r="P175" s="7"/>
      <c r="R175" s="15">
        <v>44044</v>
      </c>
      <c r="S175" s="11">
        <v>47.550699999999999</v>
      </c>
      <c r="T175" s="11">
        <v>46.494999999999997</v>
      </c>
      <c r="U175" s="11">
        <v>40.284199999999998</v>
      </c>
      <c r="W175" s="7"/>
    </row>
    <row r="176" spans="1:23" ht="15" customHeight="1" x14ac:dyDescent="0.45">
      <c r="A176" s="6"/>
      <c r="B176" s="6"/>
      <c r="C176" s="6"/>
      <c r="D176" s="6"/>
      <c r="E176" s="6"/>
      <c r="F176" s="6"/>
      <c r="G176" s="7"/>
      <c r="I176" s="23">
        <v>44064</v>
      </c>
      <c r="J176" s="11">
        <v>-0.54100000000000004</v>
      </c>
      <c r="K176" s="11">
        <v>-0.43175000000000002</v>
      </c>
      <c r="L176" s="11">
        <v>-0.11749999999999999</v>
      </c>
      <c r="M176" s="11">
        <v>0.11749999999999999</v>
      </c>
      <c r="N176" s="11">
        <v>0.91500000000000004</v>
      </c>
      <c r="O176" s="11"/>
      <c r="P176" s="7"/>
      <c r="R176" s="15">
        <v>44044</v>
      </c>
      <c r="S176" s="11">
        <v>47.109699999999997</v>
      </c>
      <c r="T176" s="11">
        <v>46.639499999999998</v>
      </c>
      <c r="U176" s="11">
        <v>39.557899999999997</v>
      </c>
      <c r="W176" s="7"/>
    </row>
    <row r="177" spans="1:23" ht="15" customHeight="1" x14ac:dyDescent="0.45">
      <c r="A177" s="6"/>
      <c r="B177" s="6"/>
      <c r="C177" s="6"/>
      <c r="D177" s="6"/>
      <c r="E177" s="6"/>
      <c r="F177" s="6"/>
      <c r="G177" s="7"/>
      <c r="I177" s="23">
        <v>44067</v>
      </c>
      <c r="J177" s="11">
        <v>-0.52700000000000002</v>
      </c>
      <c r="K177" s="11">
        <v>-0.42275000000000001</v>
      </c>
      <c r="L177" s="11">
        <v>-0.1053</v>
      </c>
      <c r="M177" s="11">
        <v>0.13975000000000001</v>
      </c>
      <c r="N177" s="11">
        <v>0.91800000000000004</v>
      </c>
      <c r="O177" s="11"/>
      <c r="P177" s="7"/>
      <c r="R177" s="15">
        <v>44044</v>
      </c>
      <c r="S177" s="11">
        <v>47.023099999999999</v>
      </c>
      <c r="T177" s="11">
        <v>45.758899999999997</v>
      </c>
      <c r="U177" s="11">
        <v>39.511299999999999</v>
      </c>
      <c r="W177" s="7"/>
    </row>
    <row r="178" spans="1:23" ht="15" customHeight="1" x14ac:dyDescent="0.45">
      <c r="A178" s="6"/>
      <c r="B178" s="6"/>
      <c r="C178" s="6"/>
      <c r="D178" s="6"/>
      <c r="E178" s="6"/>
      <c r="F178" s="6"/>
      <c r="G178" s="7"/>
      <c r="I178" s="23">
        <v>44068</v>
      </c>
      <c r="J178" s="11">
        <v>-0.45800000000000002</v>
      </c>
      <c r="K178" s="11">
        <v>-0.35175000000000001</v>
      </c>
      <c r="L178" s="11">
        <v>-3.8699999999999998E-2</v>
      </c>
      <c r="M178" s="11">
        <v>0.19950000000000001</v>
      </c>
      <c r="N178" s="11">
        <v>1.0009999999999999</v>
      </c>
      <c r="O178" s="11"/>
      <c r="P178" s="7"/>
      <c r="R178" s="15">
        <v>44044</v>
      </c>
      <c r="S178" s="11">
        <v>46.523000000000003</v>
      </c>
      <c r="T178" s="11">
        <v>45.763800000000003</v>
      </c>
      <c r="U178" s="11">
        <v>39.419699999999999</v>
      </c>
      <c r="W178" s="7"/>
    </row>
    <row r="179" spans="1:23" ht="15" customHeight="1" x14ac:dyDescent="0.45">
      <c r="A179" s="6"/>
      <c r="B179" s="6"/>
      <c r="C179" s="6"/>
      <c r="D179" s="6"/>
      <c r="E179" s="6"/>
      <c r="F179" s="6"/>
      <c r="G179" s="7"/>
      <c r="I179" s="23">
        <v>44069</v>
      </c>
      <c r="J179" s="11">
        <v>-0.44600000000000001</v>
      </c>
      <c r="K179" s="11">
        <v>-0.34200000000000003</v>
      </c>
      <c r="L179" s="11">
        <v>-3.8300000000000001E-2</v>
      </c>
      <c r="M179" s="11">
        <v>0.19775000000000001</v>
      </c>
      <c r="N179" s="11">
        <v>0.99099999999999999</v>
      </c>
      <c r="O179" s="11"/>
      <c r="P179" s="7"/>
      <c r="R179" s="15">
        <v>44044</v>
      </c>
      <c r="S179" s="11">
        <v>45.493099999999998</v>
      </c>
      <c r="T179" s="11">
        <v>45.057499999999997</v>
      </c>
      <c r="U179" s="11">
        <v>39.251800000000003</v>
      </c>
      <c r="W179" s="7"/>
    </row>
    <row r="180" spans="1:23" ht="15" customHeight="1" x14ac:dyDescent="0.45">
      <c r="A180" s="6"/>
      <c r="B180" s="6"/>
      <c r="C180" s="6"/>
      <c r="D180" s="6"/>
      <c r="E180" s="6"/>
      <c r="F180" s="6"/>
      <c r="G180" s="7"/>
      <c r="I180" s="23">
        <v>44070</v>
      </c>
      <c r="J180" s="11">
        <v>-0.438</v>
      </c>
      <c r="K180" s="11">
        <v>-0.33600000000000002</v>
      </c>
      <c r="L180" s="11">
        <v>-3.3599999999999998E-2</v>
      </c>
      <c r="M180" s="11">
        <v>0.20200000000000001</v>
      </c>
      <c r="N180" s="11">
        <v>0.98499999999999999</v>
      </c>
      <c r="O180" s="11"/>
      <c r="P180" s="7"/>
      <c r="R180" s="15">
        <v>44044</v>
      </c>
      <c r="S180" s="11">
        <v>44.822400000000002</v>
      </c>
      <c r="T180" s="11">
        <v>44.091000000000001</v>
      </c>
      <c r="U180" s="11">
        <v>39.122100000000003</v>
      </c>
      <c r="W180" s="7"/>
    </row>
    <row r="181" spans="1:23" ht="15" customHeight="1" x14ac:dyDescent="0.45">
      <c r="A181" s="6"/>
      <c r="B181" s="6"/>
      <c r="C181" s="6"/>
      <c r="D181" s="6"/>
      <c r="E181" s="6"/>
      <c r="F181" s="6"/>
      <c r="G181" s="7"/>
      <c r="I181" s="23">
        <v>44071</v>
      </c>
      <c r="J181" s="11">
        <v>-0.443</v>
      </c>
      <c r="K181" s="11">
        <v>-0.34675</v>
      </c>
      <c r="L181" s="11">
        <v>-3.4599999999999999E-2</v>
      </c>
      <c r="M181" s="11">
        <v>0.20499999999999999</v>
      </c>
      <c r="N181" s="11">
        <v>1.012</v>
      </c>
      <c r="O181" s="11"/>
      <c r="P181" s="7"/>
      <c r="R181" s="15">
        <v>44044</v>
      </c>
      <c r="S181" s="11">
        <v>44.649000000000001</v>
      </c>
      <c r="T181" s="11">
        <v>43.277799999999999</v>
      </c>
      <c r="U181" s="11">
        <v>39.207299999999996</v>
      </c>
      <c r="W181" s="7"/>
    </row>
    <row r="182" spans="1:23" ht="15" customHeight="1" x14ac:dyDescent="0.45">
      <c r="A182" s="6"/>
      <c r="B182" s="6"/>
      <c r="C182" s="6"/>
      <c r="D182" s="6"/>
      <c r="E182" s="6"/>
      <c r="F182" s="6"/>
      <c r="G182" s="7"/>
      <c r="I182" s="23">
        <v>44074</v>
      </c>
      <c r="J182" s="11">
        <v>-0.42899999999999999</v>
      </c>
      <c r="K182" s="11">
        <v>-0.33250000000000002</v>
      </c>
      <c r="L182" s="11">
        <v>-1.46E-2</v>
      </c>
      <c r="M182" s="11">
        <v>0.22425</v>
      </c>
      <c r="N182" s="11">
        <v>1.0629999999999999</v>
      </c>
      <c r="O182" s="11"/>
      <c r="P182" s="7"/>
      <c r="R182" s="15">
        <v>44044</v>
      </c>
      <c r="S182" s="11">
        <v>44.671599999999998</v>
      </c>
      <c r="T182" s="11">
        <v>43.4208</v>
      </c>
      <c r="U182" s="11">
        <v>39.051499999999997</v>
      </c>
      <c r="W182" s="7"/>
    </row>
    <row r="183" spans="1:23" ht="15" customHeight="1" x14ac:dyDescent="0.45">
      <c r="A183" s="6"/>
      <c r="B183" s="6"/>
      <c r="C183" s="6"/>
      <c r="D183" s="6"/>
      <c r="E183" s="6"/>
      <c r="F183" s="6"/>
      <c r="G183" s="7"/>
      <c r="I183" s="23">
        <v>44075</v>
      </c>
      <c r="J183" s="11">
        <v>-0.41099999999999998</v>
      </c>
      <c r="K183" s="11">
        <v>-0.35299999999999998</v>
      </c>
      <c r="L183" s="11">
        <v>-3.2199999999999999E-2</v>
      </c>
      <c r="M183" s="11">
        <v>0.21174999999999999</v>
      </c>
      <c r="N183" s="11">
        <v>1.0069999999999999</v>
      </c>
      <c r="O183" s="11"/>
      <c r="P183" s="7"/>
      <c r="R183" s="15">
        <v>44075</v>
      </c>
      <c r="S183" s="11">
        <v>45.070099999999996</v>
      </c>
      <c r="T183" s="11">
        <v>42.464399999999998</v>
      </c>
      <c r="U183" s="11">
        <v>38.5304</v>
      </c>
      <c r="W183" s="7"/>
    </row>
    <row r="184" spans="1:23" ht="15" customHeight="1" x14ac:dyDescent="0.45">
      <c r="A184" s="6"/>
      <c r="B184" s="6"/>
      <c r="C184" s="6"/>
      <c r="D184" s="6"/>
      <c r="E184" s="6"/>
      <c r="F184" s="6"/>
      <c r="G184" s="7"/>
      <c r="I184" s="23">
        <v>44076</v>
      </c>
      <c r="J184" s="11">
        <v>-0.47399999999999998</v>
      </c>
      <c r="K184" s="11">
        <v>-0.40675</v>
      </c>
      <c r="L184" s="11">
        <v>-9.5500000000000002E-2</v>
      </c>
      <c r="M184" s="11">
        <v>0.14649999999999999</v>
      </c>
      <c r="N184" s="11">
        <v>0.94</v>
      </c>
      <c r="O184" s="11"/>
      <c r="P184" s="7"/>
      <c r="R184" s="15">
        <v>44075</v>
      </c>
      <c r="S184" s="11">
        <v>44.4086</v>
      </c>
      <c r="T184" s="11">
        <v>41.500399999999999</v>
      </c>
      <c r="U184" s="11">
        <v>38.154499999999999</v>
      </c>
      <c r="W184" s="7"/>
    </row>
    <row r="185" spans="1:23" ht="15" customHeight="1" x14ac:dyDescent="0.45">
      <c r="A185" s="6"/>
      <c r="B185" s="6"/>
      <c r="C185" s="6"/>
      <c r="D185" s="6"/>
      <c r="E185" s="6"/>
      <c r="F185" s="6"/>
      <c r="G185" s="7"/>
      <c r="I185" s="23">
        <v>44077</v>
      </c>
      <c r="J185" s="11">
        <v>-0.49</v>
      </c>
      <c r="K185" s="11">
        <v>-0.43099999999999999</v>
      </c>
      <c r="L185" s="11">
        <v>-0.10639999999999999</v>
      </c>
      <c r="M185" s="11">
        <v>0.13800000000000001</v>
      </c>
      <c r="N185" s="11">
        <v>0.94499999999999995</v>
      </c>
      <c r="O185" s="11"/>
      <c r="P185" s="7"/>
      <c r="R185" s="15">
        <v>44075</v>
      </c>
      <c r="S185" s="11">
        <v>43.607100000000003</v>
      </c>
      <c r="T185" s="11">
        <v>42.9024</v>
      </c>
      <c r="U185" s="11">
        <v>38.0764</v>
      </c>
      <c r="W185" s="7"/>
    </row>
    <row r="186" spans="1:23" ht="15" customHeight="1" x14ac:dyDescent="0.45">
      <c r="A186" s="6"/>
      <c r="B186" s="6"/>
      <c r="C186" s="6"/>
      <c r="D186" s="6"/>
      <c r="E186" s="6"/>
      <c r="F186" s="6"/>
      <c r="G186" s="7"/>
      <c r="I186" s="23">
        <v>44078</v>
      </c>
      <c r="J186" s="11">
        <v>-0.47799999999999998</v>
      </c>
      <c r="K186" s="11">
        <v>-0.41625000000000001</v>
      </c>
      <c r="L186" s="11">
        <v>-8.6800000000000002E-2</v>
      </c>
      <c r="M186" s="11">
        <v>0.159</v>
      </c>
      <c r="N186" s="11">
        <v>0.99299999999999999</v>
      </c>
      <c r="O186" s="11"/>
      <c r="P186" s="7"/>
      <c r="R186" s="15">
        <v>44075</v>
      </c>
      <c r="S186" s="11">
        <v>44.345999999999997</v>
      </c>
      <c r="T186" s="11">
        <v>43.3429</v>
      </c>
      <c r="U186" s="11">
        <v>38.123399999999997</v>
      </c>
      <c r="W186" s="7"/>
    </row>
    <row r="187" spans="1:23" ht="15" customHeight="1" x14ac:dyDescent="0.45">
      <c r="A187" s="6"/>
      <c r="B187" s="6"/>
      <c r="C187" s="6"/>
      <c r="D187" s="6"/>
      <c r="E187" s="6"/>
      <c r="F187" s="6"/>
      <c r="G187" s="7"/>
      <c r="I187" s="23">
        <v>44081</v>
      </c>
      <c r="J187" s="11">
        <v>-0.46100000000000002</v>
      </c>
      <c r="K187" s="11">
        <v>-0.40300000000000002</v>
      </c>
      <c r="L187" s="11">
        <v>-7.22E-2</v>
      </c>
      <c r="M187" s="11">
        <v>0.16825000000000001</v>
      </c>
      <c r="N187" s="11">
        <v>1.0209999999999999</v>
      </c>
      <c r="O187" s="11"/>
      <c r="P187" s="7"/>
      <c r="R187" s="15">
        <v>44075</v>
      </c>
      <c r="S187" s="11">
        <v>45.324199999999998</v>
      </c>
      <c r="T187" s="11">
        <v>43.431100000000001</v>
      </c>
      <c r="U187" s="11">
        <v>38.102899999999998</v>
      </c>
      <c r="W187" s="7"/>
    </row>
    <row r="188" spans="1:23" ht="15" customHeight="1" x14ac:dyDescent="0.45">
      <c r="A188" s="6"/>
      <c r="B188" s="6"/>
      <c r="C188" s="6"/>
      <c r="D188" s="6"/>
      <c r="E188" s="6"/>
      <c r="F188" s="6"/>
      <c r="G188" s="7"/>
      <c r="I188" s="23">
        <v>44082</v>
      </c>
      <c r="J188" s="11">
        <v>-0.49299999999999999</v>
      </c>
      <c r="K188" s="11">
        <v>-0.42975000000000002</v>
      </c>
      <c r="L188" s="11">
        <v>-9.7600000000000006E-2</v>
      </c>
      <c r="M188" s="11">
        <v>0.14174999999999999</v>
      </c>
      <c r="N188" s="11">
        <v>1.006</v>
      </c>
      <c r="O188" s="11"/>
      <c r="P188" s="7"/>
      <c r="R188" s="15">
        <v>44075</v>
      </c>
      <c r="S188" s="11">
        <v>45.667000000000002</v>
      </c>
      <c r="T188" s="11">
        <v>44.048900000000003</v>
      </c>
      <c r="U188" s="11">
        <v>37.953299999999999</v>
      </c>
      <c r="W188" s="7"/>
    </row>
    <row r="189" spans="1:23" ht="15" customHeight="1" x14ac:dyDescent="0.45">
      <c r="A189" s="6"/>
      <c r="B189" s="6"/>
      <c r="C189" s="6"/>
      <c r="D189" s="6"/>
      <c r="E189" s="6"/>
      <c r="F189" s="6"/>
      <c r="G189" s="7"/>
      <c r="I189" s="23">
        <v>44083</v>
      </c>
      <c r="J189" s="11">
        <v>-0.46200000000000002</v>
      </c>
      <c r="K189" s="11">
        <v>-0.39350000000000002</v>
      </c>
      <c r="L189" s="11">
        <v>-7.5499999999999998E-2</v>
      </c>
      <c r="M189" s="11">
        <v>0.15775</v>
      </c>
      <c r="N189" s="11">
        <v>0.99</v>
      </c>
      <c r="O189" s="11"/>
      <c r="P189" s="7"/>
      <c r="R189" s="15">
        <v>44075</v>
      </c>
      <c r="S189" s="11">
        <v>45.2836</v>
      </c>
      <c r="T189" s="11">
        <v>44.885300000000001</v>
      </c>
      <c r="U189" s="11">
        <v>38.0886</v>
      </c>
      <c r="W189" s="7"/>
    </row>
    <row r="190" spans="1:23" ht="15" customHeight="1" x14ac:dyDescent="0.45">
      <c r="A190" s="6"/>
      <c r="B190" s="6"/>
      <c r="C190" s="6"/>
      <c r="D190" s="6"/>
      <c r="E190" s="6"/>
      <c r="F190" s="6"/>
      <c r="G190" s="7"/>
      <c r="I190" s="23">
        <v>44084</v>
      </c>
      <c r="J190" s="11">
        <v>-0.42599999999999999</v>
      </c>
      <c r="K190" s="11">
        <v>-0.36625000000000002</v>
      </c>
      <c r="L190" s="11">
        <v>-5.33E-2</v>
      </c>
      <c r="M190" s="11">
        <v>0.17100000000000001</v>
      </c>
      <c r="N190" s="11">
        <v>0.97799999999999998</v>
      </c>
      <c r="O190" s="11"/>
      <c r="P190" s="7"/>
      <c r="R190" s="15">
        <v>44075</v>
      </c>
      <c r="S190" s="11">
        <v>44.501199999999997</v>
      </c>
      <c r="T190" s="11">
        <v>44.341099999999997</v>
      </c>
      <c r="U190" s="11">
        <v>38.0229</v>
      </c>
      <c r="W190" s="7"/>
    </row>
    <row r="191" spans="1:23" ht="15" customHeight="1" x14ac:dyDescent="0.45">
      <c r="A191" s="6"/>
      <c r="B191" s="6"/>
      <c r="C191" s="6"/>
      <c r="D191" s="6"/>
      <c r="E191" s="6"/>
      <c r="F191" s="6"/>
      <c r="G191" s="7"/>
      <c r="I191" s="23">
        <v>44085</v>
      </c>
      <c r="J191" s="11">
        <v>-0.48099999999999998</v>
      </c>
      <c r="K191" s="11">
        <v>-0.40325</v>
      </c>
      <c r="L191" s="11">
        <v>-9.6000000000000002E-2</v>
      </c>
      <c r="M191" s="11">
        <v>0.13125000000000001</v>
      </c>
      <c r="N191" s="11">
        <v>0.94699999999999995</v>
      </c>
      <c r="O191" s="11"/>
      <c r="P191" s="7"/>
      <c r="R191" s="15">
        <v>44075</v>
      </c>
      <c r="S191" s="11">
        <v>45.528199999999998</v>
      </c>
      <c r="T191" s="11">
        <v>45.014899999999997</v>
      </c>
      <c r="U191" s="11">
        <v>38.292700000000004</v>
      </c>
      <c r="W191" s="7"/>
    </row>
    <row r="192" spans="1:23" ht="15" customHeight="1" x14ac:dyDescent="0.45">
      <c r="A192" s="6"/>
      <c r="B192" s="6"/>
      <c r="C192" s="6"/>
      <c r="D192" s="6"/>
      <c r="E192" s="6"/>
      <c r="F192" s="6"/>
      <c r="G192" s="7"/>
      <c r="I192" s="23">
        <v>44088</v>
      </c>
      <c r="J192" s="11">
        <v>-0.47499999999999998</v>
      </c>
      <c r="K192" s="11">
        <v>-0.40100000000000002</v>
      </c>
      <c r="L192" s="11">
        <v>-0.1081</v>
      </c>
      <c r="M192" s="11">
        <v>0.1065</v>
      </c>
      <c r="N192" s="11">
        <v>0.92700000000000005</v>
      </c>
      <c r="O192" s="11"/>
      <c r="P192" s="7"/>
      <c r="R192" s="15">
        <v>44075</v>
      </c>
      <c r="S192" s="11">
        <v>45.000599999999999</v>
      </c>
      <c r="T192" s="11">
        <v>45.0901</v>
      </c>
      <c r="U192" s="11">
        <v>38.299399999999999</v>
      </c>
      <c r="W192" s="7"/>
    </row>
    <row r="193" spans="1:23" ht="15" customHeight="1" x14ac:dyDescent="0.45">
      <c r="A193" s="6"/>
      <c r="B193" s="6"/>
      <c r="C193" s="6"/>
      <c r="D193" s="6"/>
      <c r="E193" s="6"/>
      <c r="F193" s="6"/>
      <c r="G193" s="7"/>
      <c r="I193" s="23">
        <v>44089</v>
      </c>
      <c r="J193" s="11">
        <v>-0.48199999999999998</v>
      </c>
      <c r="K193" s="11">
        <v>-0.41499999999999998</v>
      </c>
      <c r="L193" s="11">
        <v>-0.1169</v>
      </c>
      <c r="M193" s="11">
        <v>9.9250000000000005E-2</v>
      </c>
      <c r="N193" s="11">
        <v>0.90700000000000003</v>
      </c>
      <c r="O193" s="11"/>
      <c r="P193" s="7"/>
      <c r="R193" s="15">
        <v>44075</v>
      </c>
      <c r="S193" s="11">
        <v>44.963700000000003</v>
      </c>
      <c r="T193" s="11">
        <v>44.560499999999998</v>
      </c>
      <c r="U193" s="11">
        <v>38.172600000000003</v>
      </c>
      <c r="W193" s="7"/>
    </row>
    <row r="194" spans="1:23" ht="15" customHeight="1" x14ac:dyDescent="0.45">
      <c r="A194" s="6"/>
      <c r="B194" s="6"/>
      <c r="C194" s="6"/>
      <c r="D194" s="6"/>
      <c r="E194" s="6"/>
      <c r="F194" s="6"/>
      <c r="G194" s="7"/>
      <c r="I194" s="23">
        <v>44090</v>
      </c>
      <c r="J194" s="11">
        <v>-0.47599999999999998</v>
      </c>
      <c r="K194" s="11">
        <v>-0.42299999999999999</v>
      </c>
      <c r="L194" s="11">
        <v>-0.1263</v>
      </c>
      <c r="M194" s="11">
        <v>8.5500000000000007E-2</v>
      </c>
      <c r="N194" s="11">
        <v>0.88100000000000001</v>
      </c>
      <c r="O194" s="11"/>
      <c r="P194" s="7"/>
      <c r="R194" s="15">
        <v>44075</v>
      </c>
      <c r="S194" s="11">
        <v>44.698399999999999</v>
      </c>
      <c r="T194" s="11">
        <v>44.920900000000003</v>
      </c>
      <c r="U194" s="11">
        <v>37.749699999999997</v>
      </c>
      <c r="W194" s="7"/>
    </row>
    <row r="195" spans="1:23" ht="15" customHeight="1" x14ac:dyDescent="0.45">
      <c r="A195" s="6"/>
      <c r="B195" s="6"/>
      <c r="C195" s="6"/>
      <c r="D195" s="6"/>
      <c r="E195" s="6"/>
      <c r="F195" s="6"/>
      <c r="G195" s="7"/>
      <c r="I195" s="23">
        <v>44091</v>
      </c>
      <c r="J195" s="11">
        <v>-0.49</v>
      </c>
      <c r="K195" s="11">
        <v>-0.43075000000000002</v>
      </c>
      <c r="L195" s="11">
        <v>-0.13469999999999999</v>
      </c>
      <c r="M195" s="11">
        <v>8.6499999999999994E-2</v>
      </c>
      <c r="N195" s="11">
        <v>0.86799999999999999</v>
      </c>
      <c r="O195" s="11"/>
      <c r="P195" s="7"/>
      <c r="R195" s="15">
        <v>44075</v>
      </c>
      <c r="S195" s="11">
        <v>44.556100000000001</v>
      </c>
      <c r="T195" s="11">
        <v>45.882199999999997</v>
      </c>
      <c r="U195" s="11">
        <v>37.659700000000001</v>
      </c>
      <c r="W195" s="7"/>
    </row>
    <row r="196" spans="1:23" ht="15" customHeight="1" x14ac:dyDescent="0.45">
      <c r="A196" s="6"/>
      <c r="B196" s="6"/>
      <c r="C196" s="6"/>
      <c r="D196" s="6"/>
      <c r="E196" s="6"/>
      <c r="F196" s="6"/>
      <c r="G196" s="7"/>
      <c r="I196" s="23">
        <v>44092</v>
      </c>
      <c r="J196" s="11">
        <v>-0.48299999999999998</v>
      </c>
      <c r="K196" s="11">
        <v>-0.43325000000000002</v>
      </c>
      <c r="L196" s="11">
        <v>-0.1285</v>
      </c>
      <c r="M196" s="11">
        <v>0.10075000000000001</v>
      </c>
      <c r="N196" s="11">
        <v>0.873</v>
      </c>
      <c r="O196" s="11"/>
      <c r="P196" s="7"/>
      <c r="R196" s="15">
        <v>44075</v>
      </c>
      <c r="S196" s="11">
        <v>44.724800000000002</v>
      </c>
      <c r="T196" s="11">
        <v>46.2911</v>
      </c>
      <c r="U196" s="11">
        <v>37.851900000000001</v>
      </c>
      <c r="W196" s="7"/>
    </row>
    <row r="197" spans="1:23" ht="15" customHeight="1" x14ac:dyDescent="0.45">
      <c r="A197" s="6"/>
      <c r="B197" s="6"/>
      <c r="C197" s="6"/>
      <c r="D197" s="6"/>
      <c r="E197" s="6"/>
      <c r="F197" s="6"/>
      <c r="G197" s="7"/>
      <c r="I197" s="23">
        <v>44095</v>
      </c>
      <c r="J197" s="11">
        <v>-0.52600000000000002</v>
      </c>
      <c r="K197" s="11">
        <v>-0.46200000000000002</v>
      </c>
      <c r="L197" s="11">
        <v>-0.16189999999999999</v>
      </c>
      <c r="M197" s="11">
        <v>7.1249999999999994E-2</v>
      </c>
      <c r="N197" s="11">
        <v>0.83799999999999997</v>
      </c>
      <c r="O197" s="11"/>
      <c r="P197" s="7"/>
      <c r="R197" s="15">
        <v>44075</v>
      </c>
      <c r="S197" s="11">
        <v>47.38</v>
      </c>
      <c r="T197" s="11">
        <v>52.738</v>
      </c>
      <c r="U197" s="11">
        <v>37.1203</v>
      </c>
      <c r="W197" s="7"/>
    </row>
    <row r="198" spans="1:23" ht="15" customHeight="1" x14ac:dyDescent="0.45">
      <c r="A198" s="6"/>
      <c r="B198" s="6"/>
      <c r="C198" s="6"/>
      <c r="D198" s="6"/>
      <c r="E198" s="6"/>
      <c r="F198" s="6"/>
      <c r="G198" s="7"/>
      <c r="I198" s="23">
        <v>44096</v>
      </c>
      <c r="J198" s="11">
        <v>-0.503</v>
      </c>
      <c r="K198" s="11">
        <v>-0.44800000000000001</v>
      </c>
      <c r="L198" s="11">
        <v>-0.15820000000000001</v>
      </c>
      <c r="M198" s="11">
        <v>6.25E-2</v>
      </c>
      <c r="N198" s="11">
        <v>0.78200000000000003</v>
      </c>
      <c r="O198" s="11"/>
      <c r="P198" s="7"/>
      <c r="R198" s="15">
        <v>44075</v>
      </c>
      <c r="S198" s="11">
        <v>45.101999999999997</v>
      </c>
      <c r="T198" s="11">
        <v>53.082700000000003</v>
      </c>
      <c r="U198" s="11">
        <v>39.314900000000002</v>
      </c>
      <c r="W198" s="7"/>
    </row>
    <row r="199" spans="1:23" ht="15" customHeight="1" x14ac:dyDescent="0.45">
      <c r="A199" s="6"/>
      <c r="B199" s="6"/>
      <c r="C199" s="6"/>
      <c r="D199" s="6"/>
      <c r="E199" s="6"/>
      <c r="F199" s="6"/>
      <c r="G199" s="7"/>
      <c r="I199" s="23">
        <v>44097</v>
      </c>
      <c r="J199" s="11">
        <v>-0.503</v>
      </c>
      <c r="K199" s="11">
        <v>-0.443</v>
      </c>
      <c r="L199" s="11">
        <v>-0.1605</v>
      </c>
      <c r="M199" s="11">
        <v>5.2499999999999998E-2</v>
      </c>
      <c r="N199" s="11">
        <v>0.76100000000000001</v>
      </c>
      <c r="O199" s="11"/>
      <c r="P199" s="7"/>
      <c r="R199" s="15">
        <v>44075</v>
      </c>
      <c r="S199" s="11">
        <v>43.459400000000002</v>
      </c>
      <c r="T199" s="11">
        <v>53.580399999999997</v>
      </c>
      <c r="U199" s="11">
        <v>39.437399999999997</v>
      </c>
      <c r="W199" s="7"/>
    </row>
    <row r="200" spans="1:23" ht="15" customHeight="1" x14ac:dyDescent="0.45">
      <c r="G200" s="7"/>
      <c r="I200" s="23">
        <v>44098</v>
      </c>
      <c r="J200" s="11">
        <v>-0.502</v>
      </c>
      <c r="K200" s="11">
        <v>-0.44550000000000001</v>
      </c>
      <c r="L200" s="11">
        <v>-0.15129999999999999</v>
      </c>
      <c r="M200" s="11">
        <v>7.2749999999999995E-2</v>
      </c>
      <c r="N200" s="11">
        <v>0.79300000000000004</v>
      </c>
      <c r="O200" s="11"/>
      <c r="P200" s="7"/>
      <c r="R200" s="15">
        <v>44075</v>
      </c>
      <c r="S200" s="11">
        <v>44.876800000000003</v>
      </c>
      <c r="T200" s="11">
        <v>56.847700000000003</v>
      </c>
      <c r="U200" s="11">
        <v>40.408900000000003</v>
      </c>
      <c r="W200" s="7"/>
    </row>
    <row r="201" spans="1:23" x14ac:dyDescent="0.45">
      <c r="I201" s="23">
        <v>44099</v>
      </c>
      <c r="J201" s="11">
        <v>-0.52500000000000002</v>
      </c>
      <c r="K201" s="11">
        <v>-0.45924999999999999</v>
      </c>
      <c r="L201" s="11">
        <v>-0.16220000000000001</v>
      </c>
      <c r="M201" s="11">
        <v>6.7500000000000004E-2</v>
      </c>
      <c r="N201" s="11">
        <v>0.80600000000000005</v>
      </c>
      <c r="R201" s="15">
        <v>44075</v>
      </c>
      <c r="S201" s="11">
        <v>45.799599999999998</v>
      </c>
      <c r="T201" s="11">
        <v>59.313099999999999</v>
      </c>
      <c r="U201" s="11">
        <v>41.1066</v>
      </c>
    </row>
    <row r="202" spans="1:23" x14ac:dyDescent="0.45">
      <c r="I202" s="23">
        <v>44102</v>
      </c>
      <c r="J202" s="11">
        <v>-0.52600000000000002</v>
      </c>
      <c r="K202" s="11">
        <v>-0.45950000000000002</v>
      </c>
      <c r="L202" s="11">
        <v>-0.1651</v>
      </c>
      <c r="M202" s="11">
        <v>6.4750000000000002E-2</v>
      </c>
      <c r="N202" s="11">
        <v>0.79400000000000004</v>
      </c>
      <c r="R202" s="15">
        <v>44075</v>
      </c>
      <c r="S202" s="11">
        <v>45.6021</v>
      </c>
      <c r="T202" s="11">
        <v>58.301200000000001</v>
      </c>
      <c r="U202" s="11">
        <v>40.827100000000002</v>
      </c>
    </row>
    <row r="203" spans="1:23" x14ac:dyDescent="0.45">
      <c r="I203" s="23">
        <v>44103</v>
      </c>
      <c r="J203" s="11">
        <v>-0.54100000000000004</v>
      </c>
      <c r="K203" s="11">
        <v>-0.46975</v>
      </c>
      <c r="L203" s="11">
        <v>-0.18479999999999999</v>
      </c>
      <c r="M203" s="11">
        <v>3.7999999999999999E-2</v>
      </c>
      <c r="N203" s="11">
        <v>0.76700000000000002</v>
      </c>
      <c r="R203" s="15">
        <v>44075</v>
      </c>
      <c r="S203" s="11">
        <v>44.885800000000003</v>
      </c>
      <c r="T203" s="11">
        <v>56.239199999999997</v>
      </c>
      <c r="U203" s="11">
        <v>40.701999999999998</v>
      </c>
    </row>
    <row r="204" spans="1:23" x14ac:dyDescent="0.45">
      <c r="I204" s="23">
        <v>44104</v>
      </c>
      <c r="J204" s="11">
        <v>-0.52100000000000002</v>
      </c>
      <c r="K204" s="11">
        <v>-0.45</v>
      </c>
      <c r="L204" s="11">
        <v>-0.16059999999999999</v>
      </c>
      <c r="M204" s="11">
        <v>6.9500000000000006E-2</v>
      </c>
      <c r="N204" s="11">
        <v>0.78700000000000003</v>
      </c>
      <c r="R204" s="15">
        <v>44075</v>
      </c>
      <c r="S204" s="11">
        <v>45.134700000000002</v>
      </c>
      <c r="T204" s="11">
        <v>55.380099999999999</v>
      </c>
      <c r="U204" s="11">
        <v>40.974899999999998</v>
      </c>
    </row>
    <row r="205" spans="1:23" x14ac:dyDescent="0.45">
      <c r="I205" s="23">
        <v>44105</v>
      </c>
      <c r="J205" s="11">
        <v>-0.52600000000000002</v>
      </c>
      <c r="K205" s="11">
        <v>-0.45724999999999999</v>
      </c>
      <c r="L205" s="11">
        <v>-0.17330000000000001</v>
      </c>
      <c r="M205" s="11">
        <v>5.6000000000000001E-2</v>
      </c>
      <c r="N205" s="11">
        <v>0.74099999999999999</v>
      </c>
      <c r="R205" s="15">
        <v>44105</v>
      </c>
      <c r="S205" s="11">
        <v>43.810899999999997</v>
      </c>
      <c r="T205" s="11">
        <v>52.558399999999999</v>
      </c>
      <c r="U205" s="11">
        <v>42.032600000000002</v>
      </c>
    </row>
    <row r="206" spans="1:23" x14ac:dyDescent="0.45">
      <c r="I206" s="23">
        <v>44106</v>
      </c>
      <c r="J206" s="11">
        <v>-0.53600000000000003</v>
      </c>
      <c r="K206" s="11">
        <v>-0.47075</v>
      </c>
      <c r="L206" s="11">
        <v>-0.18990000000000001</v>
      </c>
      <c r="M206" s="11">
        <v>4.1500000000000002E-2</v>
      </c>
      <c r="N206" s="11">
        <v>0.70199999999999996</v>
      </c>
      <c r="R206" s="15">
        <v>44105</v>
      </c>
      <c r="S206" s="11">
        <v>42.5792</v>
      </c>
      <c r="T206" s="11">
        <v>51.705199999999998</v>
      </c>
      <c r="U206" s="11">
        <v>41.593299999999999</v>
      </c>
    </row>
    <row r="207" spans="1:23" x14ac:dyDescent="0.45">
      <c r="I207" s="23">
        <v>44109</v>
      </c>
      <c r="J207" s="11">
        <v>-0.51300000000000001</v>
      </c>
      <c r="K207" s="11">
        <v>-0.45100000000000001</v>
      </c>
      <c r="L207" s="11">
        <v>-0.16819999999999999</v>
      </c>
      <c r="M207" s="11">
        <v>7.4749999999999997E-2</v>
      </c>
      <c r="N207" s="11">
        <v>0.72399999999999998</v>
      </c>
      <c r="R207" s="15">
        <v>44105</v>
      </c>
      <c r="S207" s="11">
        <v>42.601999999999997</v>
      </c>
      <c r="T207" s="11">
        <v>52.3857</v>
      </c>
      <c r="U207" s="11">
        <v>41.898099999999999</v>
      </c>
    </row>
    <row r="208" spans="1:23" x14ac:dyDescent="0.45">
      <c r="I208" s="23">
        <v>44110</v>
      </c>
      <c r="J208" s="11">
        <v>-0.50600000000000001</v>
      </c>
      <c r="K208" s="11">
        <v>-0.45800000000000002</v>
      </c>
      <c r="L208" s="11">
        <v>-0.17369999999999999</v>
      </c>
      <c r="M208" s="11">
        <v>6.1499999999999999E-2</v>
      </c>
      <c r="N208" s="11">
        <v>0.70399999999999996</v>
      </c>
      <c r="R208" s="15">
        <v>44105</v>
      </c>
      <c r="S208" s="11">
        <v>41.632300000000001</v>
      </c>
      <c r="T208" s="11">
        <v>51.807299999999998</v>
      </c>
      <c r="U208" s="11">
        <v>40.889899999999997</v>
      </c>
    </row>
    <row r="209" spans="9:21" x14ac:dyDescent="0.45">
      <c r="I209" s="23">
        <v>44111</v>
      </c>
      <c r="J209" s="11">
        <v>-0.49299999999999999</v>
      </c>
      <c r="K209" s="11">
        <v>-0.44650000000000001</v>
      </c>
      <c r="L209" s="11">
        <v>-0.16270000000000001</v>
      </c>
      <c r="M209" s="11">
        <v>6.7000000000000004E-2</v>
      </c>
      <c r="N209" s="11">
        <v>0.70399999999999996</v>
      </c>
      <c r="R209" s="15">
        <v>44105</v>
      </c>
      <c r="S209" s="11">
        <v>40.711199999999998</v>
      </c>
      <c r="T209" s="11">
        <v>52.255699999999997</v>
      </c>
      <c r="U209" s="11">
        <v>40.210500000000003</v>
      </c>
    </row>
    <row r="210" spans="9:21" x14ac:dyDescent="0.45">
      <c r="I210" s="23">
        <v>44112</v>
      </c>
      <c r="J210" s="11">
        <v>-0.52100000000000002</v>
      </c>
      <c r="K210" s="11">
        <v>-0.47099999999999997</v>
      </c>
      <c r="L210" s="11">
        <v>-0.19489999999999999</v>
      </c>
      <c r="M210" s="11">
        <v>2.8500000000000001E-2</v>
      </c>
      <c r="N210" s="11">
        <v>0.67400000000000004</v>
      </c>
      <c r="R210" s="15">
        <v>44105</v>
      </c>
      <c r="S210" s="11">
        <v>40.445599999999999</v>
      </c>
      <c r="T210" s="11">
        <v>52.169899999999998</v>
      </c>
      <c r="U210" s="11">
        <v>39.357700000000001</v>
      </c>
    </row>
    <row r="211" spans="9:21" x14ac:dyDescent="0.45">
      <c r="I211" s="23">
        <v>44113</v>
      </c>
      <c r="J211" s="11">
        <v>-0.53200000000000003</v>
      </c>
      <c r="K211" s="11">
        <v>-0.48675000000000002</v>
      </c>
      <c r="L211" s="11">
        <v>-0.2099</v>
      </c>
      <c r="M211" s="11">
        <v>6.4999999999999997E-3</v>
      </c>
      <c r="N211" s="11">
        <v>0.63500000000000001</v>
      </c>
      <c r="R211" s="15">
        <v>44105</v>
      </c>
      <c r="S211" s="11">
        <v>40.181800000000003</v>
      </c>
      <c r="T211" s="11">
        <v>52.092399999999998</v>
      </c>
      <c r="U211" s="11">
        <v>40.805999999999997</v>
      </c>
    </row>
    <row r="212" spans="9:21" x14ac:dyDescent="0.45">
      <c r="I212" s="23">
        <v>44116</v>
      </c>
      <c r="J212" s="11">
        <v>-0.54300000000000004</v>
      </c>
      <c r="K212" s="11">
        <v>-0.49675000000000002</v>
      </c>
      <c r="L212" s="11">
        <v>-0.22939999999999999</v>
      </c>
      <c r="M212" s="11">
        <v>-1.95E-2</v>
      </c>
      <c r="N212" s="11">
        <v>0.59299999999999997</v>
      </c>
      <c r="R212" s="15">
        <v>44105</v>
      </c>
      <c r="S212" s="11">
        <v>39.517600000000002</v>
      </c>
      <c r="T212" s="11">
        <v>52.628900000000002</v>
      </c>
      <c r="U212" s="11">
        <v>40.210999999999999</v>
      </c>
    </row>
    <row r="213" spans="9:21" x14ac:dyDescent="0.45">
      <c r="I213" s="23">
        <v>44117</v>
      </c>
      <c r="J213" s="11">
        <v>-0.55500000000000005</v>
      </c>
      <c r="K213" s="11">
        <v>-0.50724999999999998</v>
      </c>
      <c r="L213" s="11">
        <v>-0.23980000000000001</v>
      </c>
      <c r="M213" s="11">
        <v>-2.1000000000000001E-2</v>
      </c>
      <c r="N213" s="11">
        <v>0.57699999999999996</v>
      </c>
      <c r="R213" s="15">
        <v>44105</v>
      </c>
      <c r="S213" s="11">
        <v>39.4129</v>
      </c>
      <c r="T213" s="11">
        <v>52.910499999999999</v>
      </c>
      <c r="U213" s="11">
        <v>40.080500000000001</v>
      </c>
    </row>
    <row r="214" spans="9:21" x14ac:dyDescent="0.45">
      <c r="I214" s="23">
        <v>44118</v>
      </c>
      <c r="J214" s="11">
        <v>-0.57499999999999996</v>
      </c>
      <c r="K214" s="11">
        <v>-0.51624999999999999</v>
      </c>
      <c r="L214" s="11">
        <v>-0.25009999999999999</v>
      </c>
      <c r="M214" s="11">
        <v>-2.75E-2</v>
      </c>
      <c r="N214" s="11">
        <v>0.57899999999999996</v>
      </c>
      <c r="R214" s="15">
        <v>44105</v>
      </c>
      <c r="S214" s="11">
        <v>39.473199999999999</v>
      </c>
      <c r="T214" s="11">
        <v>54.222799999999999</v>
      </c>
      <c r="U214" s="11">
        <v>40.350200000000001</v>
      </c>
    </row>
    <row r="215" spans="9:21" x14ac:dyDescent="0.45">
      <c r="I215" s="23">
        <v>44119</v>
      </c>
      <c r="J215" s="11">
        <v>-0.61</v>
      </c>
      <c r="K215" s="11">
        <v>-0.53974999999999995</v>
      </c>
      <c r="L215" s="11">
        <v>-0.26229999999999998</v>
      </c>
      <c r="M215" s="11">
        <v>-2.325E-2</v>
      </c>
      <c r="N215" s="11">
        <v>0.61399999999999999</v>
      </c>
      <c r="R215" s="15">
        <v>44105</v>
      </c>
      <c r="S215" s="11">
        <v>42.909300000000002</v>
      </c>
      <c r="T215" s="11">
        <v>56.832700000000003</v>
      </c>
      <c r="U215" s="11">
        <v>40.745600000000003</v>
      </c>
    </row>
    <row r="216" spans="9:21" x14ac:dyDescent="0.45">
      <c r="I216" s="23">
        <v>44120</v>
      </c>
      <c r="J216" s="11">
        <v>-0.622</v>
      </c>
      <c r="K216" s="11">
        <v>-0.55274999999999996</v>
      </c>
      <c r="L216" s="11">
        <v>-0.28160000000000002</v>
      </c>
      <c r="M216" s="11">
        <v>-4.5749999999999999E-2</v>
      </c>
      <c r="N216" s="11">
        <v>0.57399999999999995</v>
      </c>
      <c r="R216" s="15">
        <v>44105</v>
      </c>
      <c r="S216" s="11">
        <v>41.8812</v>
      </c>
      <c r="T216" s="11">
        <v>56.617800000000003</v>
      </c>
      <c r="U216" s="11">
        <v>40.165700000000001</v>
      </c>
    </row>
    <row r="217" spans="9:21" x14ac:dyDescent="0.45">
      <c r="I217" s="23">
        <v>44123</v>
      </c>
      <c r="J217" s="11">
        <v>-0.629</v>
      </c>
      <c r="K217" s="11">
        <v>-0.55200000000000005</v>
      </c>
      <c r="L217" s="11">
        <v>-0.2676</v>
      </c>
      <c r="M217" s="11">
        <v>-1.7000000000000001E-2</v>
      </c>
      <c r="N217" s="11">
        <v>0.63600000000000001</v>
      </c>
      <c r="R217" s="15">
        <v>44105</v>
      </c>
      <c r="S217" s="11">
        <v>43.575499999999998</v>
      </c>
      <c r="T217" s="11">
        <v>55.794600000000003</v>
      </c>
      <c r="U217" s="11">
        <v>40.733400000000003</v>
      </c>
    </row>
    <row r="218" spans="9:21" x14ac:dyDescent="0.45">
      <c r="I218" s="23">
        <v>44124</v>
      </c>
      <c r="J218" s="11">
        <v>-0.60299999999999998</v>
      </c>
      <c r="K218" s="11">
        <v>-0.53525</v>
      </c>
      <c r="L218" s="11">
        <v>-0.24529999999999999</v>
      </c>
      <c r="M218" s="11">
        <v>1.75E-3</v>
      </c>
      <c r="N218" s="11">
        <v>0.65100000000000002</v>
      </c>
      <c r="R218" s="15">
        <v>44105</v>
      </c>
      <c r="S218" s="11">
        <v>42.455500000000001</v>
      </c>
      <c r="T218" s="11">
        <v>56.737000000000002</v>
      </c>
      <c r="U218" s="11">
        <v>40.2667</v>
      </c>
    </row>
    <row r="219" spans="9:21" x14ac:dyDescent="0.45">
      <c r="I219" s="23">
        <v>44125</v>
      </c>
      <c r="J219" s="11">
        <v>-0.58699999999999997</v>
      </c>
      <c r="K219" s="11">
        <v>-0.52300000000000002</v>
      </c>
      <c r="L219" s="11">
        <v>-0.2291</v>
      </c>
      <c r="M219" s="11">
        <v>2.1749999999999999E-2</v>
      </c>
      <c r="N219" s="11">
        <v>0.70499999999999996</v>
      </c>
      <c r="R219" s="15">
        <v>44105</v>
      </c>
      <c r="S219" s="11">
        <v>42.4771</v>
      </c>
      <c r="T219" s="11">
        <v>56.872900000000001</v>
      </c>
      <c r="U219" s="11">
        <v>40.657299999999999</v>
      </c>
    </row>
    <row r="220" spans="9:21" x14ac:dyDescent="0.45">
      <c r="I220" s="23">
        <v>44126</v>
      </c>
      <c r="J220" s="11">
        <v>-0.56100000000000005</v>
      </c>
      <c r="K220" s="11">
        <v>-0.50449999999999995</v>
      </c>
      <c r="L220" s="11">
        <v>-0.2084</v>
      </c>
      <c r="M220" s="11">
        <v>4.5999999999999999E-2</v>
      </c>
      <c r="N220" s="11">
        <v>0.72399999999999998</v>
      </c>
      <c r="R220" s="15">
        <v>44105</v>
      </c>
      <c r="S220" s="11">
        <v>42.358899999999998</v>
      </c>
      <c r="T220" s="11">
        <v>58.236899999999999</v>
      </c>
      <c r="U220" s="11">
        <v>39.978900000000003</v>
      </c>
    </row>
    <row r="221" spans="9:21" x14ac:dyDescent="0.45">
      <c r="I221" s="23">
        <v>44127</v>
      </c>
      <c r="J221" s="11">
        <v>-0.57399999999999995</v>
      </c>
      <c r="K221" s="11">
        <v>-0.50575000000000003</v>
      </c>
      <c r="L221" s="11">
        <v>-0.2215</v>
      </c>
      <c r="M221" s="11">
        <v>1.95E-2</v>
      </c>
      <c r="N221" s="11">
        <v>0.67800000000000005</v>
      </c>
      <c r="R221" s="15">
        <v>44105</v>
      </c>
      <c r="S221" s="11">
        <v>41.110199999999999</v>
      </c>
      <c r="T221" s="11">
        <v>58.0747</v>
      </c>
      <c r="U221" s="11">
        <v>40.491900000000001</v>
      </c>
    </row>
    <row r="222" spans="9:21" x14ac:dyDescent="0.45">
      <c r="I222" s="23">
        <v>44130</v>
      </c>
      <c r="J222" s="11">
        <v>-0.57299999999999995</v>
      </c>
      <c r="K222" s="11">
        <v>-0.50949999999999995</v>
      </c>
      <c r="L222" s="11">
        <v>-0.23050000000000001</v>
      </c>
      <c r="M222" s="11">
        <v>9.75E-3</v>
      </c>
      <c r="N222" s="11">
        <v>0.65100000000000002</v>
      </c>
      <c r="R222" s="15">
        <v>44105</v>
      </c>
      <c r="S222" s="11">
        <v>40.234200000000001</v>
      </c>
      <c r="T222" s="11">
        <v>60.104700000000001</v>
      </c>
      <c r="U222" s="11">
        <v>40.3324</v>
      </c>
    </row>
    <row r="223" spans="9:21" x14ac:dyDescent="0.45">
      <c r="I223" s="23">
        <v>44131</v>
      </c>
      <c r="J223" s="11">
        <v>-0.61299999999999999</v>
      </c>
      <c r="K223" s="11">
        <v>-0.54049999999999998</v>
      </c>
      <c r="L223" s="11">
        <v>-0.26119999999999999</v>
      </c>
      <c r="M223" s="11">
        <v>-1.6250000000000001E-2</v>
      </c>
      <c r="N223" s="11">
        <v>0.624</v>
      </c>
      <c r="R223" s="15">
        <v>44105</v>
      </c>
      <c r="S223" s="11">
        <v>40.578499999999998</v>
      </c>
      <c r="T223" s="11">
        <v>61.3354</v>
      </c>
      <c r="U223" s="11">
        <v>40.8718</v>
      </c>
    </row>
    <row r="224" spans="9:21" x14ac:dyDescent="0.45">
      <c r="I224" s="23">
        <v>44132</v>
      </c>
      <c r="J224" s="11">
        <v>-0.628</v>
      </c>
      <c r="K224" s="11">
        <v>-0.53149999999999997</v>
      </c>
      <c r="L224" s="11">
        <v>-0.25109999999999999</v>
      </c>
      <c r="M224" s="11">
        <v>-1.5E-3</v>
      </c>
      <c r="N224" s="11">
        <v>0.68700000000000006</v>
      </c>
      <c r="R224" s="15">
        <v>44105</v>
      </c>
      <c r="S224" s="11">
        <v>43.415900000000001</v>
      </c>
      <c r="T224" s="11">
        <v>64.731399999999994</v>
      </c>
      <c r="U224" s="11">
        <v>40.982799999999997</v>
      </c>
    </row>
    <row r="225" spans="9:21" x14ac:dyDescent="0.45">
      <c r="I225" s="23">
        <v>44133</v>
      </c>
      <c r="J225" s="11">
        <v>-0.63800000000000001</v>
      </c>
      <c r="K225" s="11">
        <v>-0.55574999999999997</v>
      </c>
      <c r="L225" s="11">
        <v>-0.2823</v>
      </c>
      <c r="M225" s="11">
        <v>-3.9750000000000001E-2</v>
      </c>
      <c r="N225" s="11">
        <v>0.61299999999999999</v>
      </c>
      <c r="R225" s="15">
        <v>44105</v>
      </c>
      <c r="S225" s="11">
        <v>42.049300000000002</v>
      </c>
      <c r="T225" s="11">
        <v>66.031599999999997</v>
      </c>
      <c r="U225" s="11">
        <v>42.570700000000002</v>
      </c>
    </row>
    <row r="226" spans="9:21" x14ac:dyDescent="0.45">
      <c r="I226" s="23">
        <v>44134</v>
      </c>
      <c r="J226" s="11">
        <v>-0.625</v>
      </c>
      <c r="K226" s="11">
        <v>-0.54549999999999998</v>
      </c>
      <c r="L226" s="11">
        <v>-0.27110000000000001</v>
      </c>
      <c r="M226" s="11">
        <v>-3.5999999999999997E-2</v>
      </c>
      <c r="N226" s="11">
        <v>0.64100000000000001</v>
      </c>
      <c r="R226" s="15">
        <v>44105</v>
      </c>
      <c r="S226" s="11">
        <v>42.246499999999997</v>
      </c>
      <c r="T226" s="11">
        <v>67.220299999999995</v>
      </c>
      <c r="U226" s="11">
        <v>42.3889</v>
      </c>
    </row>
    <row r="227" spans="9:21" x14ac:dyDescent="0.45">
      <c r="I227" s="23">
        <v>44137</v>
      </c>
      <c r="J227" s="11">
        <v>-0.63700000000000001</v>
      </c>
      <c r="K227" s="11">
        <v>-0.55025000000000002</v>
      </c>
      <c r="L227" s="11">
        <v>-0.26379999999999998</v>
      </c>
      <c r="M227" s="11">
        <v>-1.7749999999999998E-2</v>
      </c>
      <c r="N227" s="11">
        <v>0.71399999999999997</v>
      </c>
      <c r="R227" s="15">
        <v>44136</v>
      </c>
      <c r="S227" s="11">
        <v>42.384099999999997</v>
      </c>
      <c r="T227" s="11">
        <v>67.5929</v>
      </c>
      <c r="U227" s="11">
        <v>42.008099999999999</v>
      </c>
    </row>
    <row r="228" spans="9:21" x14ac:dyDescent="0.45">
      <c r="I228" s="23">
        <v>44138</v>
      </c>
      <c r="J228" s="11">
        <v>-0.621</v>
      </c>
      <c r="K228" s="11">
        <v>-0.54700000000000004</v>
      </c>
      <c r="L228" s="11">
        <v>-0.26200000000000001</v>
      </c>
      <c r="M228" s="11">
        <v>-0.03</v>
      </c>
      <c r="N228" s="11">
        <v>0.7</v>
      </c>
      <c r="R228" s="15">
        <v>44136</v>
      </c>
      <c r="S228" s="11">
        <v>40.732100000000003</v>
      </c>
      <c r="T228" s="11">
        <v>66.625200000000007</v>
      </c>
      <c r="U228" s="11">
        <v>41.6449</v>
      </c>
    </row>
    <row r="229" spans="9:21" x14ac:dyDescent="0.45">
      <c r="I229" s="23">
        <v>44139</v>
      </c>
      <c r="J229" s="11">
        <v>-0.63800000000000001</v>
      </c>
      <c r="K229" s="11">
        <v>-0.55974999999999997</v>
      </c>
      <c r="L229" s="11">
        <v>-0.28310000000000002</v>
      </c>
      <c r="M229" s="11">
        <v>-4.675E-2</v>
      </c>
      <c r="N229" s="11">
        <v>0.65500000000000003</v>
      </c>
      <c r="R229" s="15">
        <v>44136</v>
      </c>
      <c r="S229" s="11">
        <v>40.7134</v>
      </c>
      <c r="T229" s="11">
        <v>63.582700000000003</v>
      </c>
      <c r="U229" s="11">
        <v>41.391800000000003</v>
      </c>
    </row>
    <row r="230" spans="9:21" x14ac:dyDescent="0.45">
      <c r="I230" s="23">
        <v>44140</v>
      </c>
      <c r="J230" s="11">
        <v>-0.63300000000000001</v>
      </c>
      <c r="K230" s="11">
        <v>-0.55649999999999999</v>
      </c>
      <c r="L230" s="11">
        <v>-0.28520000000000001</v>
      </c>
      <c r="M230" s="11">
        <v>-3.9750000000000001E-2</v>
      </c>
      <c r="N230" s="11">
        <v>0.63600000000000001</v>
      </c>
      <c r="R230" s="15">
        <v>44136</v>
      </c>
      <c r="S230" s="11">
        <v>39.289200000000001</v>
      </c>
      <c r="T230" s="11">
        <v>60.838099999999997</v>
      </c>
      <c r="U230" s="11">
        <v>41.088999999999999</v>
      </c>
    </row>
    <row r="231" spans="9:21" x14ac:dyDescent="0.45">
      <c r="I231" s="23">
        <v>44141</v>
      </c>
      <c r="J231" s="11">
        <v>-0.61699999999999999</v>
      </c>
      <c r="K231" s="11">
        <v>-0.53625</v>
      </c>
      <c r="L231" s="11">
        <v>-0.27410000000000001</v>
      </c>
      <c r="M231" s="11">
        <v>-3.175E-2</v>
      </c>
      <c r="N231" s="11">
        <v>0.61399999999999999</v>
      </c>
      <c r="R231" s="15">
        <v>44136</v>
      </c>
      <c r="S231" s="11">
        <v>39.037500000000001</v>
      </c>
      <c r="T231" s="11">
        <v>62.410299999999999</v>
      </c>
      <c r="U231" s="11">
        <v>41.965200000000003</v>
      </c>
    </row>
    <row r="232" spans="9:21" x14ac:dyDescent="0.45">
      <c r="I232" s="23">
        <v>44144</v>
      </c>
      <c r="J232" s="11">
        <v>-0.51</v>
      </c>
      <c r="K232" s="11">
        <v>-0.46899999999999997</v>
      </c>
      <c r="L232" s="11">
        <v>-0.18429999999999999</v>
      </c>
      <c r="M232" s="11">
        <v>4.675E-2</v>
      </c>
      <c r="N232" s="11">
        <v>0.72299999999999998</v>
      </c>
      <c r="R232" s="15">
        <v>44136</v>
      </c>
      <c r="S232" s="11">
        <v>37.179099999999998</v>
      </c>
      <c r="T232" s="11">
        <v>58.0745</v>
      </c>
      <c r="U232" s="11">
        <v>41.636200000000002</v>
      </c>
    </row>
    <row r="233" spans="9:21" x14ac:dyDescent="0.45">
      <c r="I233" s="23">
        <v>44145</v>
      </c>
      <c r="J233" s="11">
        <v>-0.48599999999999999</v>
      </c>
      <c r="K233" s="11">
        <v>-0.44650000000000001</v>
      </c>
      <c r="L233" s="11">
        <v>-0.16800000000000001</v>
      </c>
      <c r="M233" s="11">
        <v>4.7E-2</v>
      </c>
      <c r="N233" s="11">
        <v>0.72799999999999998</v>
      </c>
      <c r="R233" s="15">
        <v>44136</v>
      </c>
      <c r="S233" s="11">
        <v>36.827599999999997</v>
      </c>
      <c r="T233" s="11">
        <v>58.828699999999998</v>
      </c>
      <c r="U233" s="11">
        <v>41.165700000000001</v>
      </c>
    </row>
    <row r="234" spans="9:21" x14ac:dyDescent="0.45">
      <c r="I234" s="23">
        <v>44146</v>
      </c>
      <c r="J234" s="11">
        <v>-0.503</v>
      </c>
      <c r="K234" s="11">
        <v>-0.46200000000000002</v>
      </c>
      <c r="L234" s="11">
        <v>-0.18790000000000001</v>
      </c>
      <c r="M234" s="11">
        <v>2.5749999999999999E-2</v>
      </c>
      <c r="N234" s="11">
        <v>0.69899999999999995</v>
      </c>
      <c r="R234" s="15">
        <v>44136</v>
      </c>
      <c r="S234" s="11">
        <v>35.821599999999997</v>
      </c>
      <c r="T234" s="11">
        <v>58.7682</v>
      </c>
      <c r="U234" s="11">
        <v>41.0916</v>
      </c>
    </row>
    <row r="235" spans="9:21" x14ac:dyDescent="0.45">
      <c r="I235" s="23">
        <v>44147</v>
      </c>
      <c r="J235" s="11">
        <v>-0.53300000000000003</v>
      </c>
      <c r="K235" s="11">
        <v>-0.47799999999999998</v>
      </c>
      <c r="L235" s="11">
        <v>-0.21829999999999999</v>
      </c>
      <c r="M235" s="11">
        <v>1.25E-3</v>
      </c>
      <c r="N235" s="11">
        <v>0.65300000000000002</v>
      </c>
      <c r="R235" s="15">
        <v>44136</v>
      </c>
      <c r="S235" s="11">
        <v>36.095599999999997</v>
      </c>
      <c r="T235" s="11">
        <v>61.635599999999997</v>
      </c>
      <c r="U235" s="11">
        <v>41.099800000000002</v>
      </c>
    </row>
    <row r="236" spans="9:21" x14ac:dyDescent="0.45">
      <c r="I236" s="23">
        <v>44148</v>
      </c>
      <c r="J236" s="11">
        <v>-0.54700000000000004</v>
      </c>
      <c r="K236" s="11">
        <v>-0.5</v>
      </c>
      <c r="L236" s="11">
        <v>-0.23569999999999999</v>
      </c>
      <c r="M236" s="11">
        <v>-1.6500000000000001E-2</v>
      </c>
      <c r="N236" s="11">
        <v>0.63600000000000001</v>
      </c>
      <c r="R236" s="15">
        <v>44136</v>
      </c>
      <c r="S236" s="11">
        <v>36.372999999999998</v>
      </c>
      <c r="T236" s="11">
        <v>61.828200000000002</v>
      </c>
      <c r="U236" s="11">
        <v>40.876600000000003</v>
      </c>
    </row>
    <row r="237" spans="9:21" x14ac:dyDescent="0.45">
      <c r="I237" s="23">
        <v>44151</v>
      </c>
      <c r="J237" s="11">
        <v>-0.54500000000000004</v>
      </c>
      <c r="K237" s="11">
        <v>-0.50724999999999998</v>
      </c>
      <c r="L237" s="11">
        <v>-0.24390000000000001</v>
      </c>
      <c r="M237" s="11">
        <v>-2.6499999999999999E-2</v>
      </c>
      <c r="N237" s="11">
        <v>0.61599999999999999</v>
      </c>
      <c r="R237" s="15">
        <v>44136</v>
      </c>
      <c r="S237" s="11">
        <v>35.664099999999998</v>
      </c>
      <c r="T237" s="11">
        <v>59.438299999999998</v>
      </c>
      <c r="U237" s="11">
        <v>40.260399999999997</v>
      </c>
    </row>
    <row r="238" spans="9:21" x14ac:dyDescent="0.45">
      <c r="I238" s="23">
        <v>44152</v>
      </c>
      <c r="J238" s="11">
        <v>-0.56100000000000005</v>
      </c>
      <c r="K238" s="11">
        <v>-0.52249999999999996</v>
      </c>
      <c r="L238" s="11">
        <v>-0.26169999999999999</v>
      </c>
      <c r="M238" s="11">
        <v>-5.5500000000000001E-2</v>
      </c>
      <c r="N238" s="11">
        <v>0.60399999999999998</v>
      </c>
      <c r="R238" s="15">
        <v>44136</v>
      </c>
      <c r="S238" s="11">
        <v>35.607700000000001</v>
      </c>
      <c r="T238" s="11">
        <v>60.099699999999999</v>
      </c>
      <c r="U238" s="11">
        <v>40.4544</v>
      </c>
    </row>
    <row r="239" spans="9:21" x14ac:dyDescent="0.45">
      <c r="I239" s="23">
        <v>44153</v>
      </c>
      <c r="J239" s="11">
        <v>-0.55500000000000005</v>
      </c>
      <c r="K239" s="11">
        <v>-0.51824999999999999</v>
      </c>
      <c r="L239" s="11">
        <v>-0.25740000000000002</v>
      </c>
      <c r="M239" s="11">
        <v>-5.2749999999999998E-2</v>
      </c>
      <c r="N239" s="11">
        <v>0.62</v>
      </c>
      <c r="R239" s="15">
        <v>44136</v>
      </c>
      <c r="S239" s="11">
        <v>35.448500000000003</v>
      </c>
      <c r="T239" s="11">
        <v>58.630499999999998</v>
      </c>
      <c r="U239" s="11">
        <v>39.895600000000002</v>
      </c>
    </row>
    <row r="240" spans="9:21" x14ac:dyDescent="0.45">
      <c r="I240" s="23">
        <v>44154</v>
      </c>
      <c r="J240" s="11">
        <v>-0.56899999999999995</v>
      </c>
      <c r="K240" s="11">
        <v>-0.51800000000000002</v>
      </c>
      <c r="L240" s="11">
        <v>-0.26650000000000001</v>
      </c>
      <c r="M240" s="11">
        <v>-6.3250000000000001E-2</v>
      </c>
      <c r="N240" s="11">
        <v>0.61</v>
      </c>
      <c r="R240" s="15">
        <v>44136</v>
      </c>
      <c r="S240" s="11">
        <v>35.828800000000001</v>
      </c>
      <c r="T240" s="11">
        <v>59.875599999999999</v>
      </c>
      <c r="U240" s="11">
        <v>39.768799999999999</v>
      </c>
    </row>
    <row r="241" spans="9:21" x14ac:dyDescent="0.45">
      <c r="I241" s="23">
        <v>44155</v>
      </c>
      <c r="J241" s="11">
        <v>-0.58299999999999996</v>
      </c>
      <c r="K241" s="11">
        <v>-0.54300000000000004</v>
      </c>
      <c r="L241" s="11">
        <v>-0.27950000000000003</v>
      </c>
      <c r="M241" s="11">
        <v>-7.4749999999999997E-2</v>
      </c>
      <c r="N241" s="11">
        <v>0.60099999999999998</v>
      </c>
      <c r="R241" s="15">
        <v>44136</v>
      </c>
      <c r="S241" s="11">
        <v>35.712699999999998</v>
      </c>
      <c r="T241" s="11">
        <v>58.532499999999999</v>
      </c>
      <c r="U241" s="11">
        <v>39.845199999999998</v>
      </c>
    </row>
    <row r="242" spans="9:21" x14ac:dyDescent="0.45">
      <c r="I242" s="23">
        <v>44158</v>
      </c>
      <c r="J242" s="11">
        <v>-0.57999999999999996</v>
      </c>
      <c r="K242" s="11">
        <v>-0.54274999999999995</v>
      </c>
      <c r="L242" s="11">
        <v>-0.27589999999999998</v>
      </c>
      <c r="M242" s="11">
        <v>-7.2749999999999995E-2</v>
      </c>
      <c r="N242" s="11">
        <v>0.59299999999999997</v>
      </c>
      <c r="R242" s="15">
        <v>44136</v>
      </c>
      <c r="S242" s="11">
        <v>35.226700000000001</v>
      </c>
      <c r="T242" s="11">
        <v>57.665900000000001</v>
      </c>
      <c r="U242" s="11">
        <v>38.3245</v>
      </c>
    </row>
    <row r="243" spans="9:21" x14ac:dyDescent="0.45">
      <c r="I243" s="23">
        <v>44159</v>
      </c>
      <c r="J243" s="11">
        <v>-0.56599999999999995</v>
      </c>
      <c r="K243" s="11">
        <v>-0.52700000000000002</v>
      </c>
      <c r="L243" s="11">
        <v>-0.26910000000000001</v>
      </c>
      <c r="M243" s="11">
        <v>-6.5750000000000003E-2</v>
      </c>
      <c r="N243" s="11">
        <v>0.57599999999999996</v>
      </c>
      <c r="R243" s="15">
        <v>44136</v>
      </c>
      <c r="S243" s="11">
        <v>34.211599999999997</v>
      </c>
      <c r="T243" s="11">
        <v>55.387700000000002</v>
      </c>
      <c r="U243" s="11">
        <v>37.807899999999997</v>
      </c>
    </row>
    <row r="244" spans="9:21" x14ac:dyDescent="0.45">
      <c r="I244" s="23">
        <v>44160</v>
      </c>
      <c r="J244" s="11">
        <v>-0.57199999999999995</v>
      </c>
      <c r="K244" s="11">
        <v>-0.53274999999999995</v>
      </c>
      <c r="L244" s="11">
        <v>-0.27439999999999998</v>
      </c>
      <c r="M244" s="11">
        <v>-7.4499999999999997E-2</v>
      </c>
      <c r="N244" s="11">
        <v>0.57599999999999996</v>
      </c>
      <c r="R244" s="15">
        <v>44136</v>
      </c>
      <c r="S244" s="11">
        <v>34.506599999999999</v>
      </c>
      <c r="T244" s="11">
        <v>56.011299999999999</v>
      </c>
      <c r="U244" s="11">
        <v>37.935000000000002</v>
      </c>
    </row>
    <row r="245" spans="9:21" x14ac:dyDescent="0.45">
      <c r="I245" s="23">
        <v>44161</v>
      </c>
      <c r="J245" s="11">
        <v>-0.58699999999999997</v>
      </c>
      <c r="K245" s="11">
        <v>-0.53849999999999998</v>
      </c>
      <c r="L245" s="11">
        <v>-0.2858</v>
      </c>
      <c r="M245" s="11">
        <v>-8.7999999999999995E-2</v>
      </c>
      <c r="N245" s="11">
        <v>0.56799999999999995</v>
      </c>
      <c r="R245" s="15">
        <v>44136</v>
      </c>
      <c r="S245" s="11">
        <v>34.960700000000003</v>
      </c>
      <c r="T245" s="11">
        <v>55.801000000000002</v>
      </c>
      <c r="U245" s="11">
        <v>38.073099999999997</v>
      </c>
    </row>
    <row r="246" spans="9:21" x14ac:dyDescent="0.45">
      <c r="I246" s="23">
        <v>44162</v>
      </c>
      <c r="J246" s="11">
        <v>-0.58599999999999997</v>
      </c>
      <c r="K246" s="11">
        <v>-0.54225000000000001</v>
      </c>
      <c r="L246" s="11">
        <v>-0.28389999999999999</v>
      </c>
      <c r="M246" s="11">
        <v>-8.4250000000000005E-2</v>
      </c>
      <c r="N246" s="11">
        <v>0.56100000000000005</v>
      </c>
      <c r="R246" s="15">
        <v>44136</v>
      </c>
      <c r="S246" s="11">
        <v>34.9435</v>
      </c>
      <c r="T246" s="11">
        <v>55.445700000000002</v>
      </c>
      <c r="U246" s="11">
        <v>38.263399999999997</v>
      </c>
    </row>
    <row r="247" spans="9:21" x14ac:dyDescent="0.45">
      <c r="I247" s="23">
        <v>44165</v>
      </c>
      <c r="J247" s="11">
        <v>-0.57099999999999995</v>
      </c>
      <c r="K247" s="11">
        <v>-0.52749999999999997</v>
      </c>
      <c r="L247" s="11">
        <v>-0.26729999999999998</v>
      </c>
      <c r="M247" s="11">
        <v>-6.6750000000000004E-2</v>
      </c>
      <c r="N247" s="11">
        <v>0.58799999999999997</v>
      </c>
      <c r="R247" s="15">
        <v>44136</v>
      </c>
      <c r="S247" s="11">
        <v>35.314100000000003</v>
      </c>
      <c r="T247" s="11">
        <v>55.787999999999997</v>
      </c>
      <c r="U247" s="11">
        <v>38.674700000000001</v>
      </c>
    </row>
    <row r="248" spans="9:21" x14ac:dyDescent="0.45">
      <c r="I248" s="23">
        <v>44166</v>
      </c>
      <c r="J248" s="11">
        <v>-0.52200000000000002</v>
      </c>
      <c r="K248" s="11">
        <v>-0.48975000000000002</v>
      </c>
      <c r="L248" s="11">
        <v>-0.22170000000000001</v>
      </c>
      <c r="M248" s="11">
        <v>-2.0750000000000001E-2</v>
      </c>
      <c r="N248" s="11">
        <v>0.64300000000000002</v>
      </c>
      <c r="R248" s="15">
        <v>44166</v>
      </c>
      <c r="S248" s="11">
        <v>34.823799999999999</v>
      </c>
      <c r="T248" s="11">
        <v>54.2</v>
      </c>
      <c r="U248" s="11">
        <v>38.424799999999998</v>
      </c>
    </row>
    <row r="249" spans="9:21" x14ac:dyDescent="0.45">
      <c r="I249" s="23">
        <v>44167</v>
      </c>
      <c r="J249" s="11">
        <v>-0.51900000000000002</v>
      </c>
      <c r="K249" s="11">
        <v>-0.48049999999999998</v>
      </c>
      <c r="L249" s="11">
        <v>-0.22770000000000001</v>
      </c>
      <c r="M249" s="11">
        <v>-0.03</v>
      </c>
      <c r="N249" s="11">
        <v>0.6</v>
      </c>
      <c r="R249" s="15">
        <v>44166</v>
      </c>
      <c r="S249" s="11">
        <v>34.337600000000002</v>
      </c>
      <c r="T249" s="11">
        <v>52.511400000000002</v>
      </c>
      <c r="U249" s="11">
        <v>38.1646</v>
      </c>
    </row>
    <row r="250" spans="9:21" x14ac:dyDescent="0.45">
      <c r="I250" s="23">
        <v>44168</v>
      </c>
      <c r="J250" s="11">
        <v>-0.54800000000000004</v>
      </c>
      <c r="K250" s="11">
        <v>-0.51349999999999996</v>
      </c>
      <c r="L250" s="11">
        <v>-0.25840000000000002</v>
      </c>
      <c r="M250" s="11">
        <v>-5.8999999999999997E-2</v>
      </c>
      <c r="N250" s="11">
        <v>0.56599999999999995</v>
      </c>
      <c r="R250" s="15">
        <v>44166</v>
      </c>
      <c r="S250" s="11">
        <v>34.0167</v>
      </c>
      <c r="T250" s="11">
        <v>51.482900000000001</v>
      </c>
      <c r="U250" s="11">
        <v>38.205500000000001</v>
      </c>
    </row>
    <row r="251" spans="9:21" x14ac:dyDescent="0.45">
      <c r="I251" s="23">
        <v>44169</v>
      </c>
      <c r="J251" s="11">
        <v>-0.54700000000000004</v>
      </c>
      <c r="K251" s="11">
        <v>-0.50975000000000004</v>
      </c>
      <c r="L251" s="11">
        <v>-0.25159999999999999</v>
      </c>
      <c r="M251" s="11">
        <v>-5.0750000000000003E-2</v>
      </c>
      <c r="N251" s="11">
        <v>0.59399999999999997</v>
      </c>
      <c r="R251" s="15">
        <v>44166</v>
      </c>
      <c r="S251" s="11">
        <v>34.204900000000002</v>
      </c>
      <c r="T251" s="11">
        <v>50.384599999999999</v>
      </c>
      <c r="U251" s="11">
        <v>37.863</v>
      </c>
    </row>
    <row r="252" spans="9:21" x14ac:dyDescent="0.45">
      <c r="I252" s="23">
        <v>44172</v>
      </c>
      <c r="J252" s="11">
        <v>-0.58399999999999996</v>
      </c>
      <c r="K252" s="11">
        <v>-0.54700000000000004</v>
      </c>
      <c r="L252" s="11">
        <v>-0.28299999999999997</v>
      </c>
      <c r="M252" s="11">
        <v>-8.1000000000000003E-2</v>
      </c>
      <c r="N252" s="11">
        <v>0.57699999999999996</v>
      </c>
      <c r="R252" s="15">
        <v>44166</v>
      </c>
      <c r="S252" s="11">
        <v>34.523099999999999</v>
      </c>
      <c r="T252" s="11">
        <v>49.559699999999999</v>
      </c>
      <c r="U252" s="11">
        <v>37.997799999999998</v>
      </c>
    </row>
    <row r="253" spans="9:21" x14ac:dyDescent="0.45">
      <c r="I253" s="23">
        <v>44173</v>
      </c>
      <c r="J253" s="11">
        <v>-0.61099999999999999</v>
      </c>
      <c r="K253" s="11">
        <v>-0.56799999999999995</v>
      </c>
      <c r="L253" s="11">
        <v>-0.3044</v>
      </c>
      <c r="M253" s="11">
        <v>-0.106</v>
      </c>
      <c r="N253" s="11">
        <v>0.55600000000000005</v>
      </c>
      <c r="R253" s="15">
        <v>44166</v>
      </c>
      <c r="S253" s="11">
        <v>34.003300000000003</v>
      </c>
      <c r="T253" s="11">
        <v>48.9208</v>
      </c>
      <c r="U253" s="11">
        <v>37.839399999999998</v>
      </c>
    </row>
    <row r="254" spans="9:21" x14ac:dyDescent="0.45">
      <c r="I254" s="23">
        <v>44174</v>
      </c>
      <c r="J254" s="11">
        <v>-0.60599999999999998</v>
      </c>
      <c r="K254" s="11">
        <v>-0.56925000000000003</v>
      </c>
      <c r="L254" s="11">
        <v>-0.307</v>
      </c>
      <c r="M254" s="11">
        <v>-0.112</v>
      </c>
      <c r="N254" s="11">
        <v>0.54200000000000004</v>
      </c>
      <c r="R254" s="15">
        <v>44166</v>
      </c>
      <c r="S254" s="11">
        <v>33.504600000000003</v>
      </c>
      <c r="T254" s="11">
        <v>48.778300000000002</v>
      </c>
      <c r="U254" s="11">
        <v>38.172199999999997</v>
      </c>
    </row>
    <row r="255" spans="9:21" x14ac:dyDescent="0.45">
      <c r="I255" s="23">
        <v>44175</v>
      </c>
      <c r="J255" s="11">
        <v>-0.59599999999999997</v>
      </c>
      <c r="K255" s="11">
        <v>-0.55500000000000005</v>
      </c>
      <c r="L255" s="11">
        <v>-0.3009</v>
      </c>
      <c r="M255" s="11">
        <v>-0.11175</v>
      </c>
      <c r="N255" s="11">
        <v>0.53100000000000003</v>
      </c>
      <c r="R255" s="15">
        <v>44166</v>
      </c>
      <c r="S255" s="11">
        <v>33.517099999999999</v>
      </c>
      <c r="T255" s="11">
        <v>49.546900000000001</v>
      </c>
      <c r="U255" s="11">
        <v>38.230600000000003</v>
      </c>
    </row>
    <row r="256" spans="9:21" x14ac:dyDescent="0.45">
      <c r="I256" s="23">
        <v>44176</v>
      </c>
      <c r="J256" s="11">
        <v>-0.63700000000000001</v>
      </c>
      <c r="K256" s="11">
        <v>-0.58699999999999997</v>
      </c>
      <c r="L256" s="11">
        <v>-0.3276</v>
      </c>
      <c r="M256" s="11">
        <v>-0.12775</v>
      </c>
      <c r="N256" s="11">
        <v>0.52300000000000002</v>
      </c>
      <c r="R256" s="15">
        <v>44166</v>
      </c>
      <c r="S256" s="11">
        <v>34.061700000000002</v>
      </c>
      <c r="T256" s="11">
        <v>55.172199999999997</v>
      </c>
      <c r="U256" s="11">
        <v>39.268799999999999</v>
      </c>
    </row>
    <row r="257" spans="9:21" x14ac:dyDescent="0.45">
      <c r="I257" s="23">
        <v>44179</v>
      </c>
      <c r="J257" s="11">
        <v>-0.61799999999999999</v>
      </c>
      <c r="K257" s="11">
        <v>-0.57550000000000001</v>
      </c>
      <c r="L257" s="11">
        <v>-0.3201</v>
      </c>
      <c r="M257" s="11">
        <v>-0.13</v>
      </c>
      <c r="N257" s="11">
        <v>0.51</v>
      </c>
      <c r="R257" s="15">
        <v>44166</v>
      </c>
      <c r="S257" s="11">
        <v>33.409399999999998</v>
      </c>
      <c r="T257" s="11">
        <v>53.767600000000002</v>
      </c>
      <c r="U257" s="11">
        <v>39.009900000000002</v>
      </c>
    </row>
    <row r="258" spans="9:21" x14ac:dyDescent="0.45">
      <c r="I258" s="23">
        <v>44180</v>
      </c>
      <c r="J258" s="11">
        <v>-0.61199999999999999</v>
      </c>
      <c r="K258" s="11">
        <v>-0.57025000000000003</v>
      </c>
      <c r="L258" s="11">
        <v>-0.3246</v>
      </c>
      <c r="M258" s="11">
        <v>-0.14474999999999999</v>
      </c>
      <c r="N258" s="11">
        <v>0.48199999999999998</v>
      </c>
      <c r="R258" s="15">
        <v>44166</v>
      </c>
      <c r="S258" s="11">
        <v>32.840200000000003</v>
      </c>
      <c r="T258" s="11">
        <v>53.091700000000003</v>
      </c>
      <c r="U258" s="11">
        <v>38.825299999999999</v>
      </c>
    </row>
    <row r="259" spans="9:21" x14ac:dyDescent="0.45">
      <c r="I259" s="23">
        <v>44181</v>
      </c>
      <c r="J259" s="11">
        <v>-0.56799999999999995</v>
      </c>
      <c r="K259" s="11">
        <v>-0.53149999999999997</v>
      </c>
      <c r="L259" s="11">
        <v>-0.28470000000000001</v>
      </c>
      <c r="M259" s="11">
        <v>-9.375E-2</v>
      </c>
      <c r="N259" s="11">
        <v>0.503</v>
      </c>
      <c r="R259" s="15">
        <v>44166</v>
      </c>
      <c r="S259" s="11">
        <v>32.161799999999999</v>
      </c>
      <c r="T259" s="11">
        <v>52.255200000000002</v>
      </c>
      <c r="U259" s="11">
        <v>38.454500000000003</v>
      </c>
    </row>
    <row r="260" spans="9:21" x14ac:dyDescent="0.45">
      <c r="I260" s="23">
        <v>44182</v>
      </c>
      <c r="J260" s="11">
        <v>-0.57599999999999996</v>
      </c>
      <c r="K260" s="11">
        <v>-0.54600000000000004</v>
      </c>
      <c r="L260" s="11">
        <v>-0.28920000000000001</v>
      </c>
      <c r="M260" s="11">
        <v>-8.8749999999999996E-2</v>
      </c>
      <c r="N260" s="11">
        <v>0.50800000000000001</v>
      </c>
      <c r="R260" s="15">
        <v>44166</v>
      </c>
      <c r="S260" s="11">
        <v>32.082000000000001</v>
      </c>
      <c r="T260" s="11">
        <v>51.363999999999997</v>
      </c>
      <c r="U260" s="11">
        <v>38.259399999999999</v>
      </c>
    </row>
    <row r="261" spans="9:21" x14ac:dyDescent="0.45">
      <c r="I261" s="23">
        <v>44183</v>
      </c>
      <c r="J261" s="11">
        <v>-0.56899999999999995</v>
      </c>
      <c r="K261" s="11">
        <v>-0.53825000000000001</v>
      </c>
      <c r="L261" s="11">
        <v>-0.28000000000000003</v>
      </c>
      <c r="M261" s="11">
        <v>-5.9499999999999997E-2</v>
      </c>
      <c r="N261" s="11">
        <v>0.53700000000000003</v>
      </c>
      <c r="R261" s="15">
        <v>44166</v>
      </c>
      <c r="S261" s="11">
        <v>32.168900000000001</v>
      </c>
      <c r="T261" s="11">
        <v>52.616599999999998</v>
      </c>
      <c r="U261" s="11">
        <v>38.4617</v>
      </c>
    </row>
    <row r="262" spans="9:21" x14ac:dyDescent="0.45">
      <c r="I262" s="23">
        <v>44186</v>
      </c>
      <c r="J262" s="11">
        <v>-0.58099999999999996</v>
      </c>
      <c r="K262" s="11">
        <v>-0.54400000000000004</v>
      </c>
      <c r="L262" s="11">
        <v>-0.28499999999999998</v>
      </c>
      <c r="M262" s="11">
        <v>-6.4000000000000001E-2</v>
      </c>
      <c r="N262" s="11">
        <v>0.53900000000000003</v>
      </c>
      <c r="R262" s="15">
        <v>44166</v>
      </c>
      <c r="S262" s="11">
        <v>33.031199999999998</v>
      </c>
      <c r="T262" s="11">
        <v>54.381</v>
      </c>
      <c r="U262" s="11">
        <v>39.3581</v>
      </c>
    </row>
    <row r="263" spans="9:21" x14ac:dyDescent="0.45">
      <c r="I263" s="23">
        <v>44187</v>
      </c>
      <c r="J263" s="11">
        <v>-0.59599999999999997</v>
      </c>
      <c r="K263" s="11">
        <v>-0.55549999999999999</v>
      </c>
      <c r="L263" s="11">
        <v>-0.2944</v>
      </c>
      <c r="M263" s="11">
        <v>-6.5500000000000003E-2</v>
      </c>
      <c r="N263" s="11">
        <v>0.52500000000000002</v>
      </c>
      <c r="R263" s="15">
        <v>44166</v>
      </c>
      <c r="S263" s="11">
        <v>32.865000000000002</v>
      </c>
      <c r="T263" s="11">
        <v>53.993099999999998</v>
      </c>
      <c r="U263" s="11">
        <v>39.419899999999998</v>
      </c>
    </row>
    <row r="264" spans="9:21" x14ac:dyDescent="0.45">
      <c r="I264" s="23">
        <v>44188</v>
      </c>
      <c r="J264" s="11">
        <v>-0.54100000000000004</v>
      </c>
      <c r="K264" s="11">
        <v>-0.50324999999999998</v>
      </c>
      <c r="L264" s="11">
        <v>-0.2482</v>
      </c>
      <c r="M264" s="11">
        <v>-3.4750000000000003E-2</v>
      </c>
      <c r="N264" s="11">
        <v>0.56499999999999995</v>
      </c>
      <c r="R264" s="15">
        <v>44166</v>
      </c>
      <c r="S264" s="11">
        <v>32.393799999999999</v>
      </c>
      <c r="T264" s="11">
        <v>53.3904</v>
      </c>
      <c r="U264" s="11">
        <v>38.962000000000003</v>
      </c>
    </row>
    <row r="265" spans="9:21" x14ac:dyDescent="0.45">
      <c r="I265" s="23">
        <v>44189</v>
      </c>
      <c r="J265" s="11">
        <v>-0.54200000000000004</v>
      </c>
      <c r="K265" s="11">
        <v>-0.50549999999999995</v>
      </c>
      <c r="L265" s="11">
        <v>-0.2424</v>
      </c>
      <c r="M265" s="11">
        <v>-1.6500000000000001E-2</v>
      </c>
      <c r="N265" s="11">
        <v>0.56399999999999995</v>
      </c>
      <c r="R265" s="15">
        <v>44166</v>
      </c>
      <c r="S265" s="11">
        <v>32.322499999999998</v>
      </c>
      <c r="T265" s="11">
        <v>53.274799999999999</v>
      </c>
      <c r="U265" s="11">
        <v>39.516800000000003</v>
      </c>
    </row>
    <row r="266" spans="9:21" x14ac:dyDescent="0.45">
      <c r="I266" s="23">
        <v>44190</v>
      </c>
      <c r="J266" s="11">
        <v>-0.54200000000000004</v>
      </c>
      <c r="K266" s="11">
        <v>-0.50575000000000003</v>
      </c>
      <c r="L266" s="11">
        <v>-0.24299999999999999</v>
      </c>
      <c r="M266" s="11">
        <v>-1.6500000000000001E-2</v>
      </c>
      <c r="N266" s="11">
        <v>0.56399999999999995</v>
      </c>
      <c r="R266" s="15">
        <v>44166</v>
      </c>
      <c r="S266" s="11">
        <v>32.320300000000003</v>
      </c>
      <c r="T266" s="11">
        <v>53.247399999999999</v>
      </c>
      <c r="U266" s="11">
        <v>39.472499999999997</v>
      </c>
    </row>
    <row r="267" spans="9:21" x14ac:dyDescent="0.45">
      <c r="I267" s="23">
        <v>44193</v>
      </c>
      <c r="J267" s="11">
        <v>-0.56399999999999995</v>
      </c>
      <c r="K267" s="11">
        <v>-0.52625</v>
      </c>
      <c r="L267" s="11">
        <v>-0.27479999999999999</v>
      </c>
      <c r="M267" s="11">
        <v>-5.6250000000000001E-2</v>
      </c>
      <c r="N267" s="11">
        <v>0.52100000000000002</v>
      </c>
      <c r="R267" s="15">
        <v>44166</v>
      </c>
      <c r="S267" s="11">
        <v>32.3354</v>
      </c>
      <c r="T267" s="11">
        <v>53.880499999999998</v>
      </c>
      <c r="U267" s="11">
        <v>39.639299999999999</v>
      </c>
    </row>
    <row r="268" spans="9:21" x14ac:dyDescent="0.45">
      <c r="I268" s="23">
        <v>44194</v>
      </c>
      <c r="J268" s="11">
        <v>-0.57799999999999996</v>
      </c>
      <c r="K268" s="11">
        <v>-0.54325000000000001</v>
      </c>
      <c r="L268" s="11">
        <v>-0.29020000000000001</v>
      </c>
      <c r="M268" s="11">
        <v>-7.0749999999999993E-2</v>
      </c>
      <c r="N268" s="11">
        <v>0.52100000000000002</v>
      </c>
      <c r="R268" s="15">
        <v>44166</v>
      </c>
      <c r="S268" s="11">
        <v>32.020899999999997</v>
      </c>
      <c r="T268" s="11">
        <v>52.535899999999998</v>
      </c>
      <c r="U268" s="11">
        <v>39.002899999999997</v>
      </c>
    </row>
    <row r="269" spans="9:21" x14ac:dyDescent="0.45">
      <c r="I269" s="23">
        <v>44195</v>
      </c>
      <c r="J269" s="11">
        <v>-0.56999999999999995</v>
      </c>
      <c r="K269" s="11">
        <v>-0.54549999999999998</v>
      </c>
      <c r="L269" s="11">
        <v>-0.28449999999999998</v>
      </c>
      <c r="M269" s="11">
        <v>-6.0999999999999999E-2</v>
      </c>
      <c r="N269" s="11">
        <v>0.52500000000000002</v>
      </c>
      <c r="R269" s="15">
        <v>44166</v>
      </c>
      <c r="S269" s="11">
        <v>32.051400000000001</v>
      </c>
      <c r="T269" s="11">
        <v>53.258800000000001</v>
      </c>
      <c r="U269" s="11">
        <v>38.454500000000003</v>
      </c>
    </row>
    <row r="270" spans="9:21" x14ac:dyDescent="0.45">
      <c r="I270" s="23">
        <v>44196</v>
      </c>
      <c r="J270" s="11">
        <v>-0.57499999999999996</v>
      </c>
      <c r="K270" s="11">
        <v>-0.49875000000000003</v>
      </c>
      <c r="L270" s="11">
        <v>-0.27360000000000001</v>
      </c>
      <c r="M270" s="11">
        <v>-5.3999999999999999E-2</v>
      </c>
      <c r="N270" s="11">
        <v>0.52200000000000002</v>
      </c>
      <c r="R270" s="15">
        <v>44166</v>
      </c>
      <c r="S270" s="11">
        <v>32.066299999999998</v>
      </c>
      <c r="T270" s="11">
        <v>52.497500000000002</v>
      </c>
      <c r="U270" s="11">
        <v>38.654299999999999</v>
      </c>
    </row>
    <row r="271" spans="9:21" x14ac:dyDescent="0.45">
      <c r="I271" s="23">
        <v>44197</v>
      </c>
      <c r="J271" s="11">
        <v>-0.57499999999999996</v>
      </c>
      <c r="K271" s="11">
        <v>-0.49875000000000003</v>
      </c>
      <c r="L271" s="11">
        <v>-0.27410000000000001</v>
      </c>
      <c r="M271" s="11">
        <v>-5.475E-2</v>
      </c>
      <c r="N271" s="11">
        <v>0.52100000000000002</v>
      </c>
      <c r="R271" s="15">
        <v>44197</v>
      </c>
      <c r="S271" s="11">
        <v>32.059699999999999</v>
      </c>
      <c r="T271" s="11">
        <v>52.037999999999997</v>
      </c>
      <c r="U271" s="11">
        <v>38.263199999999998</v>
      </c>
    </row>
    <row r="272" spans="9:21" x14ac:dyDescent="0.45">
      <c r="I272" s="23">
        <v>44200</v>
      </c>
      <c r="J272" s="11">
        <v>-0.60199999999999998</v>
      </c>
      <c r="K272" s="11">
        <v>-0.56474999999999997</v>
      </c>
      <c r="L272" s="11">
        <v>-0.3054</v>
      </c>
      <c r="M272" s="11">
        <v>-8.7749999999999995E-2</v>
      </c>
      <c r="N272" s="11">
        <v>0.51800000000000002</v>
      </c>
      <c r="R272" s="15">
        <v>44197</v>
      </c>
      <c r="S272" s="11">
        <v>31.869800000000001</v>
      </c>
      <c r="T272" s="11">
        <v>52.113100000000003</v>
      </c>
      <c r="U272" s="11">
        <v>38.300600000000003</v>
      </c>
    </row>
    <row r="273" spans="9:21" x14ac:dyDescent="0.45">
      <c r="I273" s="23">
        <v>44201</v>
      </c>
      <c r="J273" s="11">
        <v>-0.58199999999999996</v>
      </c>
      <c r="K273" s="11">
        <v>-0.54925000000000002</v>
      </c>
      <c r="L273" s="11">
        <v>-0.28610000000000002</v>
      </c>
      <c r="M273" s="11">
        <v>-8.5999999999999993E-2</v>
      </c>
      <c r="N273" s="11">
        <v>0.54</v>
      </c>
      <c r="R273" s="15">
        <v>44197</v>
      </c>
      <c r="S273" s="11">
        <v>32.0137</v>
      </c>
      <c r="T273" s="11">
        <v>53.734400000000001</v>
      </c>
      <c r="U273" s="11">
        <v>38.955800000000004</v>
      </c>
    </row>
    <row r="274" spans="9:21" x14ac:dyDescent="0.45">
      <c r="I274" s="23">
        <v>44202</v>
      </c>
      <c r="J274" s="11">
        <v>-0.56499999999999995</v>
      </c>
      <c r="K274" s="11">
        <v>-0.52175000000000005</v>
      </c>
      <c r="L274" s="11">
        <v>-0.26619999999999999</v>
      </c>
      <c r="M274" s="11">
        <v>-6.7000000000000004E-2</v>
      </c>
      <c r="N274" s="11">
        <v>0.54100000000000004</v>
      </c>
      <c r="R274" s="15">
        <v>44197</v>
      </c>
      <c r="S274" s="11">
        <v>31.4513</v>
      </c>
      <c r="T274" s="11">
        <v>52.058199999999999</v>
      </c>
      <c r="U274" s="11">
        <v>38.171799999999998</v>
      </c>
    </row>
    <row r="275" spans="9:21" x14ac:dyDescent="0.45">
      <c r="I275" s="23">
        <v>44203</v>
      </c>
      <c r="J275" s="11">
        <v>-0.56299999999999994</v>
      </c>
      <c r="K275" s="11">
        <v>-0.52300000000000002</v>
      </c>
      <c r="L275" s="11">
        <v>-0.27250000000000002</v>
      </c>
      <c r="M275" s="11">
        <v>-7.775E-2</v>
      </c>
      <c r="N275" s="11">
        <v>0.52900000000000003</v>
      </c>
      <c r="R275" s="15">
        <v>44197</v>
      </c>
      <c r="S275" s="11">
        <v>31.289100000000001</v>
      </c>
      <c r="T275" s="11">
        <v>52.367600000000003</v>
      </c>
      <c r="U275" s="11">
        <v>37.710099999999997</v>
      </c>
    </row>
    <row r="276" spans="9:21" x14ac:dyDescent="0.45">
      <c r="I276" s="23">
        <v>44204</v>
      </c>
      <c r="J276" s="11">
        <v>-0.56699999999999995</v>
      </c>
      <c r="K276" s="11">
        <v>-0.52925</v>
      </c>
      <c r="L276" s="11">
        <v>-0.28220000000000001</v>
      </c>
      <c r="M276" s="11">
        <v>-0.10125000000000001</v>
      </c>
      <c r="N276" s="11">
        <v>0.5</v>
      </c>
      <c r="R276" s="15">
        <v>44197</v>
      </c>
      <c r="S276" s="11">
        <v>30.016300000000001</v>
      </c>
      <c r="T276" s="11">
        <v>52.001600000000003</v>
      </c>
      <c r="U276" s="11">
        <v>37.377099999999999</v>
      </c>
    </row>
    <row r="277" spans="9:21" x14ac:dyDescent="0.45">
      <c r="I277" s="23">
        <v>44207</v>
      </c>
      <c r="J277" s="11">
        <v>-0.54900000000000004</v>
      </c>
      <c r="K277" s="11">
        <v>-0.49825000000000003</v>
      </c>
      <c r="L277" s="11">
        <v>-0.253</v>
      </c>
      <c r="M277" s="11">
        <v>-8.3750000000000005E-2</v>
      </c>
      <c r="N277" s="11">
        <v>0.54200000000000004</v>
      </c>
      <c r="R277" s="15">
        <v>44197</v>
      </c>
      <c r="S277" s="11">
        <v>30.687100000000001</v>
      </c>
      <c r="T277" s="11">
        <v>51.994500000000002</v>
      </c>
      <c r="U277" s="11">
        <v>38.5244</v>
      </c>
    </row>
    <row r="278" spans="9:21" x14ac:dyDescent="0.45">
      <c r="I278" s="23">
        <v>44208</v>
      </c>
      <c r="J278" s="11">
        <v>-0.52500000000000002</v>
      </c>
      <c r="K278" s="11">
        <v>-0.46425</v>
      </c>
      <c r="L278" s="11">
        <v>-0.21390000000000001</v>
      </c>
      <c r="M278" s="11">
        <v>-3.4250000000000003E-2</v>
      </c>
      <c r="N278" s="11">
        <v>0.629</v>
      </c>
      <c r="R278" s="15">
        <v>44197</v>
      </c>
      <c r="S278" s="11">
        <v>31.583400000000001</v>
      </c>
      <c r="T278" s="11">
        <v>52.4131</v>
      </c>
      <c r="U278" s="11">
        <v>38.893300000000004</v>
      </c>
    </row>
    <row r="279" spans="9:21" x14ac:dyDescent="0.45">
      <c r="I279" s="23">
        <v>44209</v>
      </c>
      <c r="J279" s="11">
        <v>-0.56699999999999995</v>
      </c>
      <c r="K279" s="11">
        <v>-0.51775000000000004</v>
      </c>
      <c r="L279" s="11">
        <v>-0.26569999999999999</v>
      </c>
      <c r="M279" s="11">
        <v>-8.5000000000000006E-2</v>
      </c>
      <c r="N279" s="11">
        <v>0.56200000000000006</v>
      </c>
      <c r="R279" s="15">
        <v>44197</v>
      </c>
      <c r="S279" s="11">
        <v>31.7163</v>
      </c>
      <c r="T279" s="11">
        <v>52.626800000000003</v>
      </c>
      <c r="U279" s="11">
        <v>38.701099999999997</v>
      </c>
    </row>
    <row r="280" spans="9:21" x14ac:dyDescent="0.45">
      <c r="I280" s="23">
        <v>44210</v>
      </c>
      <c r="J280" s="11">
        <v>-0.58099999999999996</v>
      </c>
      <c r="K280" s="11">
        <v>-0.54300000000000004</v>
      </c>
      <c r="L280" s="11">
        <v>-0.2742</v>
      </c>
      <c r="M280" s="11">
        <v>-8.2000000000000003E-2</v>
      </c>
      <c r="N280" s="11">
        <v>0.60799999999999998</v>
      </c>
      <c r="R280" s="15">
        <v>44197</v>
      </c>
      <c r="S280" s="11">
        <v>34.3508</v>
      </c>
      <c r="T280" s="11">
        <v>53.295699999999997</v>
      </c>
      <c r="U280" s="11">
        <v>38.946199999999997</v>
      </c>
    </row>
    <row r="281" spans="9:21" x14ac:dyDescent="0.45">
      <c r="I281" s="23">
        <v>44211</v>
      </c>
      <c r="J281" s="11">
        <v>-0.57099999999999995</v>
      </c>
      <c r="K281" s="11">
        <v>-0.52949999999999997</v>
      </c>
      <c r="L281" s="11">
        <v>-0.27210000000000001</v>
      </c>
      <c r="M281" s="11">
        <v>-8.2750000000000004E-2</v>
      </c>
      <c r="N281" s="11">
        <v>0.58299999999999996</v>
      </c>
      <c r="R281" s="15">
        <v>44197</v>
      </c>
      <c r="S281" s="11">
        <v>32.627000000000002</v>
      </c>
      <c r="T281" s="11">
        <v>54.121299999999998</v>
      </c>
      <c r="U281" s="11">
        <v>38.764499999999998</v>
      </c>
    </row>
    <row r="282" spans="9:21" x14ac:dyDescent="0.45">
      <c r="I282" s="23">
        <v>44214</v>
      </c>
      <c r="J282" s="11">
        <v>-0.55400000000000005</v>
      </c>
      <c r="K282" s="11">
        <v>-0.51149999999999995</v>
      </c>
      <c r="L282" s="11">
        <v>-0.25490000000000002</v>
      </c>
      <c r="M282" s="11">
        <v>-6.3750000000000001E-2</v>
      </c>
      <c r="N282" s="11">
        <v>0.60399999999999998</v>
      </c>
      <c r="R282" s="15">
        <v>44197</v>
      </c>
      <c r="S282" s="11">
        <v>33.253100000000003</v>
      </c>
      <c r="T282" s="11">
        <v>55.069400000000002</v>
      </c>
      <c r="U282" s="11">
        <v>39.191400000000002</v>
      </c>
    </row>
    <row r="283" spans="9:21" x14ac:dyDescent="0.45">
      <c r="I283" s="23">
        <v>44215</v>
      </c>
      <c r="J283" s="11">
        <v>-0.55700000000000005</v>
      </c>
      <c r="K283" s="11">
        <v>-0.51024999999999998</v>
      </c>
      <c r="L283" s="11">
        <v>-0.26200000000000001</v>
      </c>
      <c r="M283" s="11">
        <v>-7.775E-2</v>
      </c>
      <c r="N283" s="11">
        <v>0.56000000000000005</v>
      </c>
      <c r="R283" s="15">
        <v>44197</v>
      </c>
      <c r="S283" s="11">
        <v>31.8963</v>
      </c>
      <c r="T283" s="11">
        <v>54.429200000000002</v>
      </c>
      <c r="U283" s="11">
        <v>38.855600000000003</v>
      </c>
    </row>
    <row r="284" spans="9:21" x14ac:dyDescent="0.45">
      <c r="I284" s="23">
        <v>44216</v>
      </c>
      <c r="J284" s="11">
        <v>-0.55800000000000005</v>
      </c>
      <c r="K284" s="11">
        <v>-0.51349999999999996</v>
      </c>
      <c r="L284" s="11">
        <v>-0.25650000000000001</v>
      </c>
      <c r="M284" s="11">
        <v>-5.8250000000000003E-2</v>
      </c>
      <c r="N284" s="11">
        <v>0.58499999999999996</v>
      </c>
      <c r="R284" s="15">
        <v>44197</v>
      </c>
      <c r="S284" s="11">
        <v>32.181199999999997</v>
      </c>
      <c r="T284" s="11">
        <v>54.301299999999998</v>
      </c>
      <c r="U284" s="11">
        <v>38.368699999999997</v>
      </c>
    </row>
    <row r="285" spans="9:21" x14ac:dyDescent="0.45">
      <c r="I285" s="23">
        <v>44217</v>
      </c>
      <c r="J285" s="11">
        <v>-0.53500000000000003</v>
      </c>
      <c r="K285" s="11">
        <v>-0.47625000000000001</v>
      </c>
      <c r="L285" s="11">
        <v>-0.21790000000000001</v>
      </c>
      <c r="M285" s="11">
        <v>-1.925E-2</v>
      </c>
      <c r="N285" s="11">
        <v>0.65500000000000003</v>
      </c>
      <c r="R285" s="15">
        <v>44197</v>
      </c>
      <c r="S285" s="11">
        <v>32.886600000000001</v>
      </c>
      <c r="T285" s="11">
        <v>53.372</v>
      </c>
      <c r="U285" s="11">
        <v>38.500999999999998</v>
      </c>
    </row>
    <row r="286" spans="9:21" x14ac:dyDescent="0.45">
      <c r="I286" s="23">
        <v>44218</v>
      </c>
      <c r="J286" s="11">
        <v>-0.54200000000000004</v>
      </c>
      <c r="K286" s="11">
        <v>-0.48625000000000002</v>
      </c>
      <c r="L286" s="11">
        <v>-0.21890000000000001</v>
      </c>
      <c r="M286" s="11">
        <v>-2.4E-2</v>
      </c>
      <c r="N286" s="11">
        <v>0.71399999999999997</v>
      </c>
      <c r="R286" s="15">
        <v>44197</v>
      </c>
      <c r="S286" s="11">
        <v>35.064700000000002</v>
      </c>
      <c r="T286" s="11">
        <v>54.844999999999999</v>
      </c>
      <c r="U286" s="11">
        <v>38.9756</v>
      </c>
    </row>
    <row r="287" spans="9:21" x14ac:dyDescent="0.45">
      <c r="I287" s="23">
        <v>44221</v>
      </c>
      <c r="J287" s="11">
        <v>-0.58099999999999996</v>
      </c>
      <c r="K287" s="11">
        <v>-0.53</v>
      </c>
      <c r="L287" s="11">
        <v>-0.26169999999999999</v>
      </c>
      <c r="M287" s="11">
        <v>-6.4500000000000002E-2</v>
      </c>
      <c r="N287" s="11">
        <v>0.64700000000000002</v>
      </c>
      <c r="R287" s="15">
        <v>44197</v>
      </c>
      <c r="S287" s="11">
        <v>34.147799999999997</v>
      </c>
      <c r="T287" s="11">
        <v>56.127200000000002</v>
      </c>
      <c r="U287" s="11">
        <v>39.035499999999999</v>
      </c>
    </row>
    <row r="288" spans="9:21" x14ac:dyDescent="0.45">
      <c r="I288" s="23">
        <v>44222</v>
      </c>
      <c r="J288" s="11">
        <v>-0.57099999999999995</v>
      </c>
      <c r="K288" s="11">
        <v>-0.50924999999999998</v>
      </c>
      <c r="L288" s="11">
        <v>-0.25530000000000003</v>
      </c>
      <c r="M288" s="11">
        <v>-6.7500000000000004E-2</v>
      </c>
      <c r="N288" s="11">
        <v>0.61699999999999999</v>
      </c>
      <c r="R288" s="15">
        <v>44197</v>
      </c>
      <c r="S288" s="11">
        <v>32.777999999999999</v>
      </c>
      <c r="T288" s="11">
        <v>55.9651</v>
      </c>
      <c r="U288" s="11">
        <v>39.073300000000003</v>
      </c>
    </row>
    <row r="289" spans="9:21" x14ac:dyDescent="0.45">
      <c r="I289" s="23">
        <v>44223</v>
      </c>
      <c r="J289" s="11">
        <v>-0.58199999999999996</v>
      </c>
      <c r="K289" s="11">
        <v>-0.52175000000000005</v>
      </c>
      <c r="L289" s="11">
        <v>-0.26119999999999999</v>
      </c>
      <c r="M289" s="11">
        <v>-7.0250000000000007E-2</v>
      </c>
      <c r="N289" s="11">
        <v>0.621</v>
      </c>
      <c r="R289" s="15">
        <v>44197</v>
      </c>
      <c r="S289" s="11">
        <v>33.000100000000003</v>
      </c>
      <c r="T289" s="11">
        <v>57.298699999999997</v>
      </c>
      <c r="U289" s="11">
        <v>39.250300000000003</v>
      </c>
    </row>
    <row r="290" spans="9:21" x14ac:dyDescent="0.45">
      <c r="I290" s="23">
        <v>44224</v>
      </c>
      <c r="J290" s="11">
        <v>-0.58699999999999997</v>
      </c>
      <c r="K290" s="11">
        <v>-0.51724999999999999</v>
      </c>
      <c r="L290" s="11">
        <v>-0.26140000000000002</v>
      </c>
      <c r="M290" s="11">
        <v>-6.7250000000000004E-2</v>
      </c>
      <c r="N290" s="11">
        <v>0.60299999999999998</v>
      </c>
      <c r="R290" s="15">
        <v>44197</v>
      </c>
      <c r="S290" s="11">
        <v>33.092199999999998</v>
      </c>
      <c r="T290" s="11">
        <v>58.1327</v>
      </c>
      <c r="U290" s="11">
        <v>39.670900000000003</v>
      </c>
    </row>
    <row r="291" spans="9:21" x14ac:dyDescent="0.45">
      <c r="I291" s="23">
        <v>44225</v>
      </c>
      <c r="J291" s="11">
        <v>-0.55800000000000005</v>
      </c>
      <c r="K291" s="11">
        <v>-0.49175000000000002</v>
      </c>
      <c r="L291" s="11">
        <v>-0.2404</v>
      </c>
      <c r="M291" s="11">
        <v>-5.0750000000000003E-2</v>
      </c>
      <c r="N291" s="11">
        <v>0.60899999999999999</v>
      </c>
      <c r="R291" s="15">
        <v>44197</v>
      </c>
      <c r="S291" s="11">
        <v>32.516599999999997</v>
      </c>
      <c r="T291" s="11">
        <v>58.467599999999997</v>
      </c>
      <c r="U291" s="11">
        <v>39.0732</v>
      </c>
    </row>
    <row r="292" spans="9:21" x14ac:dyDescent="0.45">
      <c r="I292" s="23">
        <v>44228</v>
      </c>
      <c r="J292" s="11">
        <v>-0.55500000000000005</v>
      </c>
      <c r="K292" s="11">
        <v>-0.49625000000000002</v>
      </c>
      <c r="L292" s="11">
        <v>-0.24260000000000001</v>
      </c>
      <c r="M292" s="11">
        <v>-5.3249999999999999E-2</v>
      </c>
      <c r="N292" s="11">
        <v>0.58899999999999997</v>
      </c>
      <c r="R292" s="15">
        <v>44228</v>
      </c>
      <c r="S292" s="11">
        <v>31.537400000000002</v>
      </c>
      <c r="T292" s="11">
        <v>57.347499999999997</v>
      </c>
      <c r="U292" s="11">
        <v>38.9542</v>
      </c>
    </row>
    <row r="293" spans="9:21" x14ac:dyDescent="0.45">
      <c r="I293" s="23">
        <v>44229</v>
      </c>
      <c r="J293" s="11">
        <v>-0.53800000000000003</v>
      </c>
      <c r="K293" s="11">
        <v>-0.46525</v>
      </c>
      <c r="L293" s="11">
        <v>-0.2162</v>
      </c>
      <c r="M293" s="11">
        <v>-3.3750000000000002E-2</v>
      </c>
      <c r="N293" s="11">
        <v>0.622</v>
      </c>
      <c r="R293" s="15">
        <v>44228</v>
      </c>
      <c r="S293" s="11">
        <v>31.235499999999998</v>
      </c>
      <c r="T293" s="11">
        <v>56.088200000000001</v>
      </c>
      <c r="U293" s="11">
        <v>39.0137</v>
      </c>
    </row>
    <row r="294" spans="9:21" x14ac:dyDescent="0.45">
      <c r="I294" s="23">
        <v>44230</v>
      </c>
      <c r="J294" s="11">
        <v>-0.52600000000000002</v>
      </c>
      <c r="K294" s="11">
        <v>-0.45224999999999999</v>
      </c>
      <c r="L294" s="11">
        <v>-0.21510000000000001</v>
      </c>
      <c r="M294" s="11">
        <v>-3.1E-2</v>
      </c>
      <c r="N294" s="11">
        <v>0.55200000000000005</v>
      </c>
      <c r="R294" s="15">
        <v>44228</v>
      </c>
      <c r="S294" s="11">
        <v>28.493600000000001</v>
      </c>
      <c r="T294" s="11">
        <v>54.1235</v>
      </c>
      <c r="U294" s="11">
        <v>38.169400000000003</v>
      </c>
    </row>
    <row r="295" spans="9:21" x14ac:dyDescent="0.45">
      <c r="I295" s="23">
        <v>44231</v>
      </c>
      <c r="J295" s="11">
        <v>-0.52</v>
      </c>
      <c r="K295" s="11">
        <v>-0.44624999999999998</v>
      </c>
      <c r="L295" s="11">
        <v>-0.21340000000000001</v>
      </c>
      <c r="M295" s="11">
        <v>-2.5250000000000002E-2</v>
      </c>
      <c r="N295" s="11">
        <v>0.51500000000000001</v>
      </c>
      <c r="R295" s="15">
        <v>44228</v>
      </c>
      <c r="S295" s="11">
        <v>27.831199999999999</v>
      </c>
      <c r="T295" s="11">
        <v>52.396099999999997</v>
      </c>
      <c r="U295" s="11">
        <v>37.872599999999998</v>
      </c>
    </row>
    <row r="296" spans="9:21" x14ac:dyDescent="0.45">
      <c r="I296" s="23">
        <v>44232</v>
      </c>
      <c r="J296" s="11">
        <v>-0.51400000000000001</v>
      </c>
      <c r="K296" s="11">
        <v>-0.441</v>
      </c>
      <c r="L296" s="11">
        <v>-0.20780000000000001</v>
      </c>
      <c r="M296" s="11">
        <v>-2.1749999999999999E-2</v>
      </c>
      <c r="N296" s="11">
        <v>0.50900000000000001</v>
      </c>
      <c r="R296" s="15">
        <v>44228</v>
      </c>
      <c r="S296" s="11">
        <v>26.8734</v>
      </c>
      <c r="T296" s="11">
        <v>51.598399999999998</v>
      </c>
      <c r="U296" s="11">
        <v>37.699399999999997</v>
      </c>
    </row>
    <row r="297" spans="9:21" x14ac:dyDescent="0.45">
      <c r="I297" s="23">
        <v>44235</v>
      </c>
      <c r="J297" s="11">
        <v>-0.51400000000000001</v>
      </c>
      <c r="K297" s="11">
        <v>-0.4385</v>
      </c>
      <c r="L297" s="11">
        <v>-0.2112</v>
      </c>
      <c r="M297" s="11">
        <v>-2.1999999999999999E-2</v>
      </c>
      <c r="N297" s="11">
        <v>0.47599999999999998</v>
      </c>
      <c r="R297" s="15">
        <v>44228</v>
      </c>
      <c r="S297" s="11">
        <v>25.482299999999999</v>
      </c>
      <c r="T297" s="11">
        <v>49.232300000000002</v>
      </c>
      <c r="U297" s="11">
        <v>37.519100000000002</v>
      </c>
    </row>
    <row r="298" spans="9:21" x14ac:dyDescent="0.45">
      <c r="I298" s="23">
        <v>44236</v>
      </c>
      <c r="J298" s="11">
        <v>-0.51900000000000002</v>
      </c>
      <c r="K298" s="11">
        <v>-0.44574999999999998</v>
      </c>
      <c r="L298" s="11">
        <v>-0.21260000000000001</v>
      </c>
      <c r="M298" s="11">
        <v>-1.975E-2</v>
      </c>
      <c r="N298" s="11">
        <v>0.48199999999999998</v>
      </c>
      <c r="R298" s="15">
        <v>44228</v>
      </c>
      <c r="S298" s="11">
        <v>25.4435</v>
      </c>
      <c r="T298" s="11">
        <v>49.613500000000002</v>
      </c>
      <c r="U298" s="11">
        <v>37.6494</v>
      </c>
    </row>
    <row r="299" spans="9:21" x14ac:dyDescent="0.45">
      <c r="I299" s="23">
        <v>44237</v>
      </c>
      <c r="J299" s="11">
        <v>-0.51</v>
      </c>
      <c r="K299" s="11">
        <v>-0.43675000000000003</v>
      </c>
      <c r="L299" s="11">
        <v>-0.20169999999999999</v>
      </c>
      <c r="M299" s="11">
        <v>2E-3</v>
      </c>
      <c r="N299" s="11">
        <v>0.47099999999999997</v>
      </c>
      <c r="R299" s="15">
        <v>44228</v>
      </c>
      <c r="S299" s="11">
        <v>25.1587</v>
      </c>
      <c r="T299" s="11">
        <v>49.025100000000002</v>
      </c>
      <c r="U299" s="11">
        <v>37.623699999999999</v>
      </c>
    </row>
    <row r="300" spans="9:21" x14ac:dyDescent="0.45">
      <c r="I300" s="23">
        <v>44238</v>
      </c>
      <c r="J300" s="11">
        <v>-0.52500000000000002</v>
      </c>
      <c r="K300" s="11">
        <v>-0.45200000000000001</v>
      </c>
      <c r="L300" s="11">
        <v>-0.22309999999999999</v>
      </c>
      <c r="M300" s="11">
        <v>-1.4250000000000001E-2</v>
      </c>
      <c r="N300" s="11">
        <v>0.42</v>
      </c>
      <c r="R300" s="15">
        <v>44228</v>
      </c>
      <c r="S300" s="11">
        <v>24.095800000000001</v>
      </c>
      <c r="T300" s="11">
        <v>48.423200000000001</v>
      </c>
      <c r="U300" s="11">
        <v>37.581499999999998</v>
      </c>
    </row>
    <row r="301" spans="9:21" x14ac:dyDescent="0.45">
      <c r="I301" s="23">
        <v>44239</v>
      </c>
      <c r="J301" s="11">
        <v>-0.496</v>
      </c>
      <c r="K301" s="11">
        <v>-0.41925000000000001</v>
      </c>
      <c r="L301" s="11">
        <v>-0.18970000000000001</v>
      </c>
      <c r="M301" s="11">
        <v>2.3E-2</v>
      </c>
      <c r="N301" s="11">
        <v>0.45100000000000001</v>
      </c>
      <c r="R301" s="15">
        <v>44228</v>
      </c>
      <c r="S301" s="11">
        <v>23.6113</v>
      </c>
      <c r="T301" s="11">
        <v>48.648299999999999</v>
      </c>
      <c r="U301" s="11">
        <v>37.432499999999997</v>
      </c>
    </row>
    <row r="302" spans="9:21" x14ac:dyDescent="0.45">
      <c r="I302" s="23">
        <v>44242</v>
      </c>
      <c r="J302" s="11">
        <v>-0.46</v>
      </c>
      <c r="K302" s="11">
        <v>-0.37574999999999997</v>
      </c>
      <c r="L302" s="11">
        <v>-0.14460000000000001</v>
      </c>
      <c r="M302" s="11">
        <v>6.8250000000000005E-2</v>
      </c>
      <c r="N302" s="11">
        <v>0.495</v>
      </c>
      <c r="R302" s="15">
        <v>44228</v>
      </c>
      <c r="S302" s="11">
        <v>22.674399999999999</v>
      </c>
      <c r="T302" s="11">
        <v>47.3399</v>
      </c>
      <c r="U302" s="11">
        <v>37.377400000000002</v>
      </c>
    </row>
    <row r="303" spans="9:21" x14ac:dyDescent="0.45">
      <c r="I303" s="23">
        <v>44243</v>
      </c>
      <c r="J303" s="11">
        <v>-0.436</v>
      </c>
      <c r="K303" s="11">
        <v>-0.34899999999999998</v>
      </c>
      <c r="L303" s="11">
        <v>-0.1166</v>
      </c>
      <c r="M303" s="11">
        <v>9.8250000000000004E-2</v>
      </c>
      <c r="N303" s="11">
        <v>0.53500000000000003</v>
      </c>
      <c r="R303" s="15">
        <v>44228</v>
      </c>
      <c r="S303" s="11">
        <v>22.134699999999999</v>
      </c>
      <c r="T303" s="11">
        <v>47.876800000000003</v>
      </c>
      <c r="U303" s="11">
        <v>37.4495</v>
      </c>
    </row>
    <row r="304" spans="9:21" x14ac:dyDescent="0.45">
      <c r="I304" s="23">
        <v>44244</v>
      </c>
      <c r="J304" s="11">
        <v>-0.44500000000000001</v>
      </c>
      <c r="K304" s="11">
        <v>-0.35199999999999998</v>
      </c>
      <c r="L304" s="11">
        <v>-0.1198</v>
      </c>
      <c r="M304" s="11">
        <v>9.9500000000000005E-2</v>
      </c>
      <c r="N304" s="11">
        <v>0.55300000000000005</v>
      </c>
      <c r="R304" s="15">
        <v>44228</v>
      </c>
      <c r="S304" s="11">
        <v>23.375</v>
      </c>
      <c r="T304" s="11">
        <v>48.643700000000003</v>
      </c>
      <c r="U304" s="11">
        <v>37.677799999999998</v>
      </c>
    </row>
    <row r="305" spans="9:21" x14ac:dyDescent="0.45">
      <c r="I305" s="23">
        <v>44245</v>
      </c>
      <c r="J305" s="11">
        <v>-0.41</v>
      </c>
      <c r="K305" s="11">
        <v>-0.32500000000000001</v>
      </c>
      <c r="L305" s="11">
        <v>-7.8399999999999997E-2</v>
      </c>
      <c r="M305" s="11">
        <v>0.152</v>
      </c>
      <c r="N305" s="11">
        <v>0.623</v>
      </c>
      <c r="R305" s="15">
        <v>44228</v>
      </c>
      <c r="S305" s="11">
        <v>24.7165</v>
      </c>
      <c r="T305" s="11">
        <v>48.863700000000001</v>
      </c>
      <c r="U305" s="11">
        <v>37.848599999999998</v>
      </c>
    </row>
    <row r="306" spans="9:21" x14ac:dyDescent="0.45">
      <c r="I306" s="23">
        <v>44246</v>
      </c>
      <c r="J306" s="11">
        <v>-0.40500000000000003</v>
      </c>
      <c r="K306" s="11">
        <v>-0.29749999999999999</v>
      </c>
      <c r="L306" s="11">
        <v>-6.4299999999999996E-2</v>
      </c>
      <c r="M306" s="11">
        <v>0.16</v>
      </c>
      <c r="N306" s="11">
        <v>0.58899999999999997</v>
      </c>
      <c r="R306" s="15">
        <v>44228</v>
      </c>
      <c r="S306" s="11">
        <v>23.118300000000001</v>
      </c>
      <c r="T306" s="11">
        <v>48.542099999999998</v>
      </c>
      <c r="U306" s="11">
        <v>37.523299999999999</v>
      </c>
    </row>
    <row r="307" spans="9:21" x14ac:dyDescent="0.45">
      <c r="I307" s="23">
        <v>44249</v>
      </c>
      <c r="J307" s="11">
        <v>-0.43099999999999999</v>
      </c>
      <c r="K307" s="11">
        <v>-0.33374999999999999</v>
      </c>
      <c r="L307" s="11">
        <v>-9.7600000000000006E-2</v>
      </c>
      <c r="M307" s="11">
        <v>0.12525</v>
      </c>
      <c r="N307" s="11">
        <v>0.56200000000000006</v>
      </c>
      <c r="R307" s="15">
        <v>44228</v>
      </c>
      <c r="S307" s="11">
        <v>22.8964</v>
      </c>
      <c r="T307" s="11">
        <v>51.844799999999999</v>
      </c>
      <c r="U307" s="11">
        <v>37.448799999999999</v>
      </c>
    </row>
    <row r="308" spans="9:21" x14ac:dyDescent="0.45">
      <c r="I308" s="23">
        <v>44250</v>
      </c>
      <c r="J308" s="11">
        <v>-0.40699999999999997</v>
      </c>
      <c r="K308" s="11">
        <v>-0.29799999999999999</v>
      </c>
      <c r="L308" s="11">
        <v>-6.1100000000000002E-2</v>
      </c>
      <c r="M308" s="11">
        <v>0.16175</v>
      </c>
      <c r="N308" s="11">
        <v>0.60899999999999999</v>
      </c>
      <c r="R308" s="15">
        <v>44228</v>
      </c>
      <c r="S308" s="11">
        <v>22.790600000000001</v>
      </c>
      <c r="T308" s="11">
        <v>52.8932</v>
      </c>
      <c r="U308" s="11">
        <v>37.715400000000002</v>
      </c>
    </row>
    <row r="309" spans="9:21" x14ac:dyDescent="0.45">
      <c r="I309" s="23">
        <v>44251</v>
      </c>
      <c r="J309" s="11">
        <v>-0.39400000000000002</v>
      </c>
      <c r="K309" s="11">
        <v>-0.28000000000000003</v>
      </c>
      <c r="L309" s="11">
        <v>-3.7100000000000001E-2</v>
      </c>
      <c r="M309" s="11">
        <v>0.1895</v>
      </c>
      <c r="N309" s="11">
        <v>0.65500000000000003</v>
      </c>
      <c r="R309" s="15">
        <v>44228</v>
      </c>
      <c r="S309" s="11">
        <v>22.8446</v>
      </c>
      <c r="T309" s="11">
        <v>49.567300000000003</v>
      </c>
      <c r="U309" s="11">
        <v>37.536499999999997</v>
      </c>
    </row>
    <row r="310" spans="9:21" x14ac:dyDescent="0.45">
      <c r="I310" s="23">
        <v>44252</v>
      </c>
      <c r="J310" s="11">
        <v>-0.32100000000000001</v>
      </c>
      <c r="K310" s="11">
        <v>-0.21</v>
      </c>
      <c r="L310" s="11">
        <v>3.9199999999999999E-2</v>
      </c>
      <c r="M310" s="11">
        <v>0.27374999999999999</v>
      </c>
      <c r="N310" s="11">
        <v>0.76700000000000002</v>
      </c>
      <c r="R310" s="15">
        <v>44228</v>
      </c>
      <c r="S310" s="11">
        <v>23.191800000000001</v>
      </c>
      <c r="T310" s="11">
        <v>51.299500000000002</v>
      </c>
      <c r="U310" s="11">
        <v>38.025500000000001</v>
      </c>
    </row>
    <row r="311" spans="9:21" x14ac:dyDescent="0.45">
      <c r="I311" s="23">
        <v>44253</v>
      </c>
      <c r="J311" s="11">
        <v>-0.35099999999999998</v>
      </c>
      <c r="K311" s="11">
        <v>-0.27024999999999999</v>
      </c>
      <c r="L311" s="11">
        <v>-5.9999999999999995E-4</v>
      </c>
      <c r="M311" s="11">
        <v>0.23225000000000001</v>
      </c>
      <c r="N311" s="11">
        <v>0.74099999999999999</v>
      </c>
      <c r="R311" s="15">
        <v>44228</v>
      </c>
      <c r="S311" s="11">
        <v>23.531700000000001</v>
      </c>
      <c r="T311" s="11">
        <v>52.343000000000004</v>
      </c>
      <c r="U311" s="11">
        <v>38.188200000000002</v>
      </c>
    </row>
    <row r="312" spans="9:21" x14ac:dyDescent="0.45">
      <c r="I312" s="23">
        <v>44256</v>
      </c>
      <c r="J312" s="11">
        <v>-0.44700000000000001</v>
      </c>
      <c r="K312" s="11">
        <v>-0.34449999999999997</v>
      </c>
      <c r="L312" s="11">
        <v>-8.0199999999999994E-2</v>
      </c>
      <c r="M312" s="11">
        <v>0.14774999999999999</v>
      </c>
      <c r="N312" s="11">
        <v>0.629</v>
      </c>
      <c r="R312" s="15">
        <v>44256</v>
      </c>
      <c r="S312" s="11">
        <v>23.043500000000002</v>
      </c>
      <c r="T312" s="11">
        <v>50.800899999999999</v>
      </c>
      <c r="U312" s="11">
        <v>37.851700000000001</v>
      </c>
    </row>
    <row r="313" spans="9:21" x14ac:dyDescent="0.45">
      <c r="I313" s="23">
        <v>44257</v>
      </c>
      <c r="J313" s="11">
        <v>-0.45</v>
      </c>
      <c r="K313" s="11">
        <v>-0.34625</v>
      </c>
      <c r="L313" s="11">
        <v>-8.0299999999999996E-2</v>
      </c>
      <c r="M313" s="11">
        <v>0.14474999999999999</v>
      </c>
      <c r="N313" s="11">
        <v>0.64900000000000002</v>
      </c>
      <c r="R313" s="15">
        <v>44256</v>
      </c>
      <c r="S313" s="11">
        <v>23.401299999999999</v>
      </c>
      <c r="T313" s="11">
        <v>49.446899999999999</v>
      </c>
      <c r="U313" s="11">
        <v>37.708500000000001</v>
      </c>
    </row>
    <row r="314" spans="9:21" x14ac:dyDescent="0.45">
      <c r="I314" s="23">
        <v>44258</v>
      </c>
      <c r="J314" s="11">
        <v>-0.42199999999999999</v>
      </c>
      <c r="K314" s="11">
        <v>-0.30125000000000002</v>
      </c>
      <c r="L314" s="11">
        <v>-2.76E-2</v>
      </c>
      <c r="M314" s="11">
        <v>0.19775000000000001</v>
      </c>
      <c r="N314" s="11">
        <v>0.72</v>
      </c>
      <c r="R314" s="15">
        <v>44256</v>
      </c>
      <c r="S314" s="11">
        <v>23.437000000000001</v>
      </c>
      <c r="T314" s="11">
        <v>50.643300000000004</v>
      </c>
      <c r="U314" s="11">
        <v>37.864699999999999</v>
      </c>
    </row>
    <row r="315" spans="9:21" x14ac:dyDescent="0.45">
      <c r="I315" s="23">
        <v>44259</v>
      </c>
      <c r="J315" s="11">
        <v>-0.435</v>
      </c>
      <c r="K315" s="11">
        <v>-0.32100000000000001</v>
      </c>
      <c r="L315" s="11">
        <v>-4.2099999999999999E-2</v>
      </c>
      <c r="M315" s="11">
        <v>0.19900000000000001</v>
      </c>
      <c r="N315" s="11">
        <v>0.70799999999999996</v>
      </c>
      <c r="R315" s="15">
        <v>44256</v>
      </c>
      <c r="S315" s="11">
        <v>23.532</v>
      </c>
      <c r="T315" s="11">
        <v>51.226300000000002</v>
      </c>
      <c r="U315" s="11">
        <v>38.666400000000003</v>
      </c>
    </row>
    <row r="316" spans="9:21" x14ac:dyDescent="0.45">
      <c r="I316" s="23">
        <v>44260</v>
      </c>
      <c r="J316" s="11">
        <v>-0.42799999999999999</v>
      </c>
      <c r="K316" s="11">
        <v>-0.29975000000000002</v>
      </c>
      <c r="L316" s="11">
        <v>-2.7300000000000001E-2</v>
      </c>
      <c r="M316" s="11">
        <v>0.215</v>
      </c>
      <c r="N316" s="11">
        <v>0.72499999999999998</v>
      </c>
      <c r="R316" s="15">
        <v>44256</v>
      </c>
      <c r="S316" s="11">
        <v>23.148099999999999</v>
      </c>
      <c r="T316" s="11">
        <v>54.194200000000002</v>
      </c>
      <c r="U316" s="11">
        <v>38.921999999999997</v>
      </c>
    </row>
    <row r="317" spans="9:21" x14ac:dyDescent="0.45">
      <c r="I317" s="23">
        <v>44263</v>
      </c>
      <c r="J317" s="11">
        <v>-0.41699999999999998</v>
      </c>
      <c r="K317" s="11">
        <v>-0.28499999999999998</v>
      </c>
      <c r="L317" s="11">
        <v>-1.61E-2</v>
      </c>
      <c r="M317" s="11">
        <v>0.2205</v>
      </c>
      <c r="N317" s="11">
        <v>0.72199999999999998</v>
      </c>
      <c r="R317" s="15">
        <v>44256</v>
      </c>
      <c r="S317" s="11">
        <v>22.703199999999999</v>
      </c>
      <c r="T317" s="11">
        <v>54.694499999999998</v>
      </c>
      <c r="U317" s="11">
        <v>38.989800000000002</v>
      </c>
    </row>
    <row r="318" spans="9:21" x14ac:dyDescent="0.45">
      <c r="I318" s="23">
        <v>44264</v>
      </c>
      <c r="J318" s="11">
        <v>-0.435</v>
      </c>
      <c r="K318" s="11">
        <v>-0.30249999999999999</v>
      </c>
      <c r="L318" s="11">
        <v>-4.4400000000000002E-2</v>
      </c>
      <c r="M318" s="11">
        <v>0.19025</v>
      </c>
      <c r="N318" s="11">
        <v>0.66500000000000004</v>
      </c>
      <c r="R318" s="15">
        <v>44256</v>
      </c>
      <c r="S318" s="11">
        <v>22.399799999999999</v>
      </c>
      <c r="T318" s="11">
        <v>54.535800000000002</v>
      </c>
      <c r="U318" s="11">
        <v>38.753599999999999</v>
      </c>
    </row>
    <row r="319" spans="9:21" x14ac:dyDescent="0.45">
      <c r="I319" s="23">
        <v>44265</v>
      </c>
      <c r="J319" s="11">
        <v>-0.434</v>
      </c>
      <c r="K319" s="11">
        <v>-0.30975000000000003</v>
      </c>
      <c r="L319" s="11">
        <v>-4.9399999999999999E-2</v>
      </c>
      <c r="M319" s="11">
        <v>0.17524999999999999</v>
      </c>
      <c r="N319" s="11">
        <v>0.64700000000000002</v>
      </c>
      <c r="R319" s="15">
        <v>44256</v>
      </c>
      <c r="S319" s="11">
        <v>22.252800000000001</v>
      </c>
      <c r="T319" s="11">
        <v>54.1282</v>
      </c>
      <c r="U319" s="11">
        <v>38.759099999999997</v>
      </c>
    </row>
    <row r="320" spans="9:21" x14ac:dyDescent="0.45">
      <c r="I320" s="23">
        <v>44266</v>
      </c>
      <c r="J320" s="11">
        <v>-0.46100000000000002</v>
      </c>
      <c r="K320" s="11">
        <v>-0.33650000000000002</v>
      </c>
      <c r="L320" s="11">
        <v>-8.9599999999999999E-2</v>
      </c>
      <c r="M320" s="11">
        <v>0.1225</v>
      </c>
      <c r="N320" s="11">
        <v>0.57099999999999995</v>
      </c>
      <c r="R320" s="15">
        <v>44256</v>
      </c>
      <c r="S320" s="11">
        <v>21.695599999999999</v>
      </c>
      <c r="T320" s="11">
        <v>52.106499999999997</v>
      </c>
      <c r="U320" s="11">
        <v>38.7181</v>
      </c>
    </row>
    <row r="321" spans="9:21" x14ac:dyDescent="0.45">
      <c r="I321" s="23">
        <v>44267</v>
      </c>
      <c r="J321" s="11">
        <v>-0.436</v>
      </c>
      <c r="K321" s="11">
        <v>-0.30325000000000002</v>
      </c>
      <c r="L321" s="11">
        <v>-5.9900000000000002E-2</v>
      </c>
      <c r="M321" s="11">
        <v>0.14699999999999999</v>
      </c>
      <c r="N321" s="11">
        <v>0.59399999999999997</v>
      </c>
      <c r="R321" s="15">
        <v>44256</v>
      </c>
      <c r="S321" s="11">
        <v>21.480699999999999</v>
      </c>
      <c r="T321" s="11">
        <v>52.284399999999998</v>
      </c>
      <c r="U321" s="11">
        <v>38.6768</v>
      </c>
    </row>
    <row r="322" spans="9:21" x14ac:dyDescent="0.45">
      <c r="I322" s="23">
        <v>44270</v>
      </c>
      <c r="J322" s="11">
        <v>-0.47499999999999998</v>
      </c>
      <c r="K322" s="11">
        <v>-0.34525</v>
      </c>
      <c r="L322" s="11">
        <v>-9.6199999999999994E-2</v>
      </c>
      <c r="M322" s="11">
        <v>0.12</v>
      </c>
      <c r="N322" s="11">
        <v>0.56499999999999995</v>
      </c>
      <c r="R322" s="15">
        <v>44256</v>
      </c>
      <c r="S322" s="11">
        <v>21.670200000000001</v>
      </c>
      <c r="T322" s="11">
        <v>51.494199999999999</v>
      </c>
      <c r="U322" s="11">
        <v>39.052</v>
      </c>
    </row>
    <row r="323" spans="9:21" x14ac:dyDescent="0.45">
      <c r="I323" s="23">
        <v>44271</v>
      </c>
      <c r="J323" s="11">
        <v>-0.47499999999999998</v>
      </c>
      <c r="K323" s="11">
        <v>-0.33450000000000002</v>
      </c>
      <c r="L323" s="11">
        <v>-8.6199999999999999E-2</v>
      </c>
      <c r="M323" s="11">
        <v>0.13400000000000001</v>
      </c>
      <c r="N323" s="11">
        <v>0.58299999999999996</v>
      </c>
      <c r="R323" s="15">
        <v>44256</v>
      </c>
      <c r="S323" s="11">
        <v>22.160699999999999</v>
      </c>
      <c r="T323" s="11">
        <v>51.056199999999997</v>
      </c>
      <c r="U323" s="11">
        <v>39.016599999999997</v>
      </c>
    </row>
    <row r="324" spans="9:21" x14ac:dyDescent="0.45">
      <c r="I324" s="23">
        <v>44272</v>
      </c>
      <c r="J324" s="11">
        <v>-0.44700000000000001</v>
      </c>
      <c r="K324" s="11">
        <v>-0.29149999999999998</v>
      </c>
      <c r="L324" s="11">
        <v>-3.7900000000000003E-2</v>
      </c>
      <c r="M324" s="11">
        <v>0.18925</v>
      </c>
      <c r="N324" s="11">
        <v>0.66400000000000003</v>
      </c>
      <c r="R324" s="15">
        <v>44256</v>
      </c>
      <c r="S324" s="11">
        <v>23.0381</v>
      </c>
      <c r="T324" s="11">
        <v>51.246499999999997</v>
      </c>
      <c r="U324" s="11">
        <v>39.183900000000001</v>
      </c>
    </row>
    <row r="325" spans="9:21" x14ac:dyDescent="0.45">
      <c r="I325" s="23">
        <v>44273</v>
      </c>
      <c r="J325" s="11">
        <v>-0.435</v>
      </c>
      <c r="K325" s="11">
        <v>-0.26974999999999999</v>
      </c>
      <c r="L325" s="11">
        <v>-2.47E-2</v>
      </c>
      <c r="M325" s="11">
        <v>0.19675000000000001</v>
      </c>
      <c r="N325" s="11">
        <v>0.65500000000000003</v>
      </c>
      <c r="R325" s="15">
        <v>44256</v>
      </c>
      <c r="S325" s="11">
        <v>22.3843</v>
      </c>
      <c r="T325" s="11">
        <v>50.786900000000003</v>
      </c>
      <c r="U325" s="11">
        <v>39.027799999999999</v>
      </c>
    </row>
    <row r="326" spans="9:21" x14ac:dyDescent="0.45">
      <c r="I326" s="23">
        <v>44274</v>
      </c>
      <c r="J326" s="11">
        <v>-0.46200000000000002</v>
      </c>
      <c r="K326" s="11">
        <v>-0.30025000000000002</v>
      </c>
      <c r="L326" s="11">
        <v>-4.9399999999999999E-2</v>
      </c>
      <c r="M326" s="11">
        <v>0.16875000000000001</v>
      </c>
      <c r="N326" s="11">
        <v>0.63600000000000001</v>
      </c>
      <c r="R326" s="15">
        <v>44256</v>
      </c>
      <c r="S326" s="11">
        <v>22.122900000000001</v>
      </c>
      <c r="T326" s="11">
        <v>53.190899999999999</v>
      </c>
      <c r="U326" s="11">
        <v>38.891500000000001</v>
      </c>
    </row>
    <row r="327" spans="9:21" x14ac:dyDescent="0.45">
      <c r="I327" s="23">
        <v>44277</v>
      </c>
      <c r="J327" s="11">
        <v>-0.47099999999999997</v>
      </c>
      <c r="K327" s="11">
        <v>-0.31225000000000003</v>
      </c>
      <c r="L327" s="11">
        <v>-6.5100000000000005E-2</v>
      </c>
      <c r="M327" s="11">
        <v>0.15975</v>
      </c>
      <c r="N327" s="11">
        <v>0.61199999999999999</v>
      </c>
      <c r="R327" s="15">
        <v>44256</v>
      </c>
      <c r="S327" s="11">
        <v>23.8566</v>
      </c>
      <c r="T327" s="11">
        <v>57.42</v>
      </c>
      <c r="U327" s="11">
        <v>40.1008</v>
      </c>
    </row>
    <row r="328" spans="9:21" x14ac:dyDescent="0.45">
      <c r="I328" s="23">
        <v>44278</v>
      </c>
      <c r="J328" s="11">
        <v>-0.49399999999999999</v>
      </c>
      <c r="K328" s="11">
        <v>-0.34175</v>
      </c>
      <c r="L328" s="11">
        <v>-9.98E-2</v>
      </c>
      <c r="M328" s="11">
        <v>0.11375</v>
      </c>
      <c r="N328" s="11">
        <v>0.56999999999999995</v>
      </c>
      <c r="R328" s="15">
        <v>44256</v>
      </c>
      <c r="S328" s="11">
        <v>23.224399999999999</v>
      </c>
      <c r="T328" s="11">
        <v>57.566299999999998</v>
      </c>
      <c r="U328" s="11">
        <v>40.307200000000002</v>
      </c>
    </row>
    <row r="329" spans="9:21" x14ac:dyDescent="0.45">
      <c r="I329" s="23">
        <v>44279</v>
      </c>
      <c r="J329" s="11">
        <v>-0.503</v>
      </c>
      <c r="K329" s="11">
        <v>-0.35599999999999998</v>
      </c>
      <c r="L329" s="11">
        <v>-0.11260000000000001</v>
      </c>
      <c r="M329" s="11">
        <v>0.10025000000000001</v>
      </c>
      <c r="N329" s="11">
        <v>0.56000000000000005</v>
      </c>
      <c r="R329" s="15">
        <v>44256</v>
      </c>
      <c r="S329" s="11">
        <v>23.318000000000001</v>
      </c>
      <c r="T329" s="11">
        <v>57.645099999999999</v>
      </c>
      <c r="U329" s="11">
        <v>42.045000000000002</v>
      </c>
    </row>
    <row r="330" spans="9:21" x14ac:dyDescent="0.45">
      <c r="I330" s="23">
        <v>44280</v>
      </c>
      <c r="J330" s="11">
        <v>-0.51700000000000002</v>
      </c>
      <c r="K330" s="11">
        <v>-0.38100000000000001</v>
      </c>
      <c r="L330" s="11">
        <v>-0.13500000000000001</v>
      </c>
      <c r="M330" s="11">
        <v>8.5500000000000007E-2</v>
      </c>
      <c r="N330" s="11">
        <v>0.54400000000000004</v>
      </c>
      <c r="R330" s="15">
        <v>44256</v>
      </c>
      <c r="S330" s="11">
        <v>24.1189</v>
      </c>
      <c r="T330" s="11">
        <v>57.3324</v>
      </c>
      <c r="U330" s="11">
        <v>42.163699999999999</v>
      </c>
    </row>
    <row r="331" spans="9:21" x14ac:dyDescent="0.45">
      <c r="I331" s="23">
        <v>44281</v>
      </c>
      <c r="J331" s="11">
        <v>-0.5</v>
      </c>
      <c r="K331" s="11">
        <v>-0.35825000000000001</v>
      </c>
      <c r="L331" s="11">
        <v>-0.1087</v>
      </c>
      <c r="M331" s="11">
        <v>0.11325</v>
      </c>
      <c r="N331" s="11">
        <v>0.57599999999999996</v>
      </c>
      <c r="R331" s="15">
        <v>44256</v>
      </c>
      <c r="S331" s="11">
        <v>24.249099999999999</v>
      </c>
      <c r="T331" s="11">
        <v>56.743699999999997</v>
      </c>
      <c r="U331" s="11">
        <v>42.173099999999998</v>
      </c>
    </row>
    <row r="332" spans="9:21" x14ac:dyDescent="0.45">
      <c r="I332" s="23">
        <v>44284</v>
      </c>
      <c r="J332" s="11">
        <v>-0.47799999999999998</v>
      </c>
      <c r="K332" s="11">
        <v>-0.32024999999999998</v>
      </c>
      <c r="L332" s="11">
        <v>-7.8600000000000003E-2</v>
      </c>
      <c r="M332" s="11">
        <v>0.13400000000000001</v>
      </c>
      <c r="N332" s="11">
        <v>0.60499999999999998</v>
      </c>
      <c r="R332" s="15">
        <v>44256</v>
      </c>
      <c r="S332" s="11">
        <v>24.047599999999999</v>
      </c>
      <c r="T332" s="11">
        <v>56.606499999999997</v>
      </c>
      <c r="U332" s="11">
        <v>41.192999999999998</v>
      </c>
    </row>
    <row r="333" spans="9:21" x14ac:dyDescent="0.45">
      <c r="I333" s="23">
        <v>44285</v>
      </c>
      <c r="J333" s="11">
        <v>-0.439</v>
      </c>
      <c r="K333" s="11">
        <v>-0.28449999999999998</v>
      </c>
      <c r="L333" s="11">
        <v>-4.1200000000000001E-2</v>
      </c>
      <c r="M333" s="11">
        <v>0.17249999999999999</v>
      </c>
      <c r="N333" s="11">
        <v>0.64600000000000002</v>
      </c>
      <c r="R333" s="15">
        <v>44256</v>
      </c>
      <c r="S333" s="11">
        <v>23.890999999999998</v>
      </c>
      <c r="T333" s="11">
        <v>55.564399999999999</v>
      </c>
      <c r="U333" s="11">
        <v>41.672199999999997</v>
      </c>
    </row>
    <row r="334" spans="9:21" x14ac:dyDescent="0.45">
      <c r="I334" s="23">
        <v>44286</v>
      </c>
      <c r="J334" s="11">
        <v>-0.45300000000000001</v>
      </c>
      <c r="K334" s="11">
        <v>-0.30075000000000002</v>
      </c>
      <c r="L334" s="11">
        <v>-5.4100000000000002E-2</v>
      </c>
      <c r="M334" s="11">
        <v>0.16375000000000001</v>
      </c>
      <c r="N334" s="11">
        <v>0.63400000000000001</v>
      </c>
      <c r="R334" s="15">
        <v>44256</v>
      </c>
      <c r="S334" s="11">
        <v>23.5732</v>
      </c>
      <c r="T334" s="11">
        <v>54.988700000000001</v>
      </c>
      <c r="U334" s="11">
        <v>42.069200000000002</v>
      </c>
    </row>
    <row r="335" spans="9:21" x14ac:dyDescent="0.45">
      <c r="I335" s="23">
        <v>44287</v>
      </c>
      <c r="J335" s="11">
        <v>-0.46899999999999997</v>
      </c>
      <c r="K335" s="11">
        <v>-0.33875</v>
      </c>
      <c r="L335" s="11">
        <v>-7.3300000000000004E-2</v>
      </c>
      <c r="M335" s="11">
        <v>0.14274999999999999</v>
      </c>
      <c r="N335" s="11">
        <v>0.59499999999999997</v>
      </c>
      <c r="R335" s="15">
        <v>44287</v>
      </c>
      <c r="S335" s="11">
        <v>23.178999999999998</v>
      </c>
      <c r="T335" s="11">
        <v>54.021000000000001</v>
      </c>
      <c r="U335" s="11">
        <v>42.052199999999999</v>
      </c>
    </row>
    <row r="336" spans="9:21" x14ac:dyDescent="0.45">
      <c r="I336" s="23">
        <v>44288</v>
      </c>
      <c r="J336" s="11">
        <v>-0.47099999999999997</v>
      </c>
      <c r="K336" s="11">
        <v>-0.33950000000000002</v>
      </c>
      <c r="L336" s="11">
        <v>-7.3599999999999999E-2</v>
      </c>
      <c r="M336" s="11">
        <v>0.14274999999999999</v>
      </c>
      <c r="N336" s="11">
        <v>0.59499999999999997</v>
      </c>
      <c r="R336" s="15">
        <v>44287</v>
      </c>
      <c r="S336" s="11">
        <v>23.180399999999999</v>
      </c>
      <c r="T336" s="11">
        <v>53.828899999999997</v>
      </c>
      <c r="U336" s="11">
        <v>42.058700000000002</v>
      </c>
    </row>
    <row r="337" spans="9:21" x14ac:dyDescent="0.45">
      <c r="I337" s="23">
        <v>44291</v>
      </c>
      <c r="J337" s="11">
        <v>-0.47199999999999998</v>
      </c>
      <c r="K337" s="11">
        <v>-0.33950000000000002</v>
      </c>
      <c r="L337" s="11">
        <v>-7.3999999999999996E-2</v>
      </c>
      <c r="M337" s="11">
        <v>0.14249999999999999</v>
      </c>
      <c r="N337" s="11">
        <v>0.59499999999999997</v>
      </c>
      <c r="R337" s="15">
        <v>44287</v>
      </c>
      <c r="S337" s="11">
        <v>23.184999999999999</v>
      </c>
      <c r="T337" s="11">
        <v>53.784199999999998</v>
      </c>
      <c r="U337" s="11">
        <v>42.029600000000002</v>
      </c>
    </row>
    <row r="338" spans="9:21" x14ac:dyDescent="0.45">
      <c r="I338" s="23">
        <v>44292</v>
      </c>
      <c r="J338" s="11">
        <v>-0.46500000000000002</v>
      </c>
      <c r="K338" s="11">
        <v>-0.32650000000000001</v>
      </c>
      <c r="L338" s="11">
        <v>-5.11E-2</v>
      </c>
      <c r="M338" s="11">
        <v>0.17349999999999999</v>
      </c>
      <c r="N338" s="11">
        <v>0.66200000000000003</v>
      </c>
      <c r="R338" s="15">
        <v>44287</v>
      </c>
      <c r="S338" s="11">
        <v>24.2165</v>
      </c>
      <c r="T338" s="11">
        <v>52.701700000000002</v>
      </c>
      <c r="U338" s="11">
        <v>42.296700000000001</v>
      </c>
    </row>
    <row r="339" spans="9:21" x14ac:dyDescent="0.45">
      <c r="I339" s="23">
        <v>44293</v>
      </c>
      <c r="J339" s="11">
        <v>-0.46800000000000003</v>
      </c>
      <c r="K339" s="11">
        <v>-0.32350000000000001</v>
      </c>
      <c r="L339" s="11">
        <v>-5.1700000000000003E-2</v>
      </c>
      <c r="M339" s="11">
        <v>0.17274999999999999</v>
      </c>
      <c r="N339" s="11">
        <v>0.66100000000000003</v>
      </c>
      <c r="R339" s="15">
        <v>44287</v>
      </c>
      <c r="S339" s="11">
        <v>24.334399999999999</v>
      </c>
      <c r="T339" s="11">
        <v>52.856299999999997</v>
      </c>
      <c r="U339" s="11">
        <v>42.311</v>
      </c>
    </row>
    <row r="340" spans="9:21" x14ac:dyDescent="0.45">
      <c r="I340" s="23">
        <v>44294</v>
      </c>
      <c r="J340" s="11">
        <v>-0.48</v>
      </c>
      <c r="K340" s="11">
        <v>-0.34150000000000003</v>
      </c>
      <c r="L340" s="11">
        <v>-6.6799999999999998E-2</v>
      </c>
      <c r="M340" s="11">
        <v>0.16400000000000001</v>
      </c>
      <c r="N340" s="11">
        <v>0.627</v>
      </c>
      <c r="R340" s="15">
        <v>44287</v>
      </c>
      <c r="S340" s="11">
        <v>23.639500000000002</v>
      </c>
      <c r="T340" s="11">
        <v>53.805100000000003</v>
      </c>
      <c r="U340" s="11">
        <v>42.343000000000004</v>
      </c>
    </row>
    <row r="341" spans="9:21" x14ac:dyDescent="0.45">
      <c r="I341" s="23">
        <v>44295</v>
      </c>
      <c r="J341" s="11">
        <v>-0.44600000000000001</v>
      </c>
      <c r="K341" s="11">
        <v>-0.30125000000000002</v>
      </c>
      <c r="L341" s="11">
        <v>-2.4E-2</v>
      </c>
      <c r="M341" s="11">
        <v>0.20724999999999999</v>
      </c>
      <c r="N341" s="11">
        <v>0.69899999999999995</v>
      </c>
      <c r="R341" s="15">
        <v>44287</v>
      </c>
      <c r="S341" s="11">
        <v>24.474799999999998</v>
      </c>
      <c r="T341" s="11">
        <v>54.065100000000001</v>
      </c>
      <c r="U341" s="11">
        <v>42.271099999999997</v>
      </c>
    </row>
    <row r="342" spans="9:21" x14ac:dyDescent="0.45">
      <c r="I342" s="23">
        <v>44298</v>
      </c>
      <c r="J342" s="11">
        <v>-0.44500000000000001</v>
      </c>
      <c r="K342" s="11">
        <v>-0.29499999999999998</v>
      </c>
      <c r="L342" s="11">
        <v>-1.78E-2</v>
      </c>
      <c r="M342" s="11">
        <v>0.21375</v>
      </c>
      <c r="N342" s="11">
        <v>0.70199999999999996</v>
      </c>
      <c r="R342" s="15">
        <v>44287</v>
      </c>
      <c r="S342" s="11">
        <v>24.588100000000001</v>
      </c>
      <c r="T342" s="11">
        <v>54.828699999999998</v>
      </c>
      <c r="U342" s="11">
        <v>42.0518</v>
      </c>
    </row>
    <row r="343" spans="9:21" x14ac:dyDescent="0.45">
      <c r="I343" s="23">
        <v>44299</v>
      </c>
      <c r="J343" s="11">
        <v>-0.437</v>
      </c>
      <c r="K343" s="11">
        <v>-0.29225000000000001</v>
      </c>
      <c r="L343" s="11">
        <v>-1.49E-2</v>
      </c>
      <c r="M343" s="11">
        <v>0.2175</v>
      </c>
      <c r="N343" s="11">
        <v>0.70899999999999996</v>
      </c>
      <c r="R343" s="15">
        <v>44287</v>
      </c>
      <c r="S343" s="11">
        <v>25.2226</v>
      </c>
      <c r="T343" s="11">
        <v>55.3202</v>
      </c>
      <c r="U343" s="11">
        <v>42.604300000000002</v>
      </c>
    </row>
    <row r="344" spans="9:21" x14ac:dyDescent="0.45">
      <c r="I344" s="23">
        <v>44300</v>
      </c>
      <c r="J344" s="11">
        <v>-0.42</v>
      </c>
      <c r="K344" s="11">
        <v>-0.26850000000000002</v>
      </c>
      <c r="L344" s="11">
        <v>0.01</v>
      </c>
      <c r="M344" s="11">
        <v>0.24124999999999999</v>
      </c>
      <c r="N344" s="11">
        <v>0.745</v>
      </c>
      <c r="R344" s="15">
        <v>44287</v>
      </c>
      <c r="S344" s="11">
        <v>25.8094</v>
      </c>
      <c r="T344" s="11">
        <v>55.701500000000003</v>
      </c>
      <c r="U344" s="11">
        <v>42.499699999999997</v>
      </c>
    </row>
    <row r="345" spans="9:21" x14ac:dyDescent="0.45">
      <c r="I345" s="23">
        <v>44301</v>
      </c>
      <c r="J345" s="11">
        <v>-0.43</v>
      </c>
      <c r="K345" s="11">
        <v>-0.29699999999999999</v>
      </c>
      <c r="L345" s="11">
        <v>-2.01E-2</v>
      </c>
      <c r="M345" s="11">
        <v>0.20349999999999999</v>
      </c>
      <c r="N345" s="11">
        <v>0.69499999999999995</v>
      </c>
      <c r="R345" s="15">
        <v>44287</v>
      </c>
      <c r="S345" s="11">
        <v>25.680700000000002</v>
      </c>
      <c r="T345" s="11">
        <v>55.071599999999997</v>
      </c>
      <c r="U345" s="11">
        <v>42.614800000000002</v>
      </c>
    </row>
    <row r="346" spans="9:21" x14ac:dyDescent="0.45">
      <c r="I346" s="23">
        <v>44302</v>
      </c>
      <c r="J346" s="11">
        <v>-0.42399999999999999</v>
      </c>
      <c r="K346" s="11">
        <v>-0.27450000000000002</v>
      </c>
      <c r="L346" s="11">
        <v>1.6999999999999999E-3</v>
      </c>
      <c r="M346" s="11">
        <v>0.2225</v>
      </c>
      <c r="N346" s="11">
        <v>0.71299999999999997</v>
      </c>
      <c r="R346" s="15">
        <v>44287</v>
      </c>
      <c r="S346" s="11">
        <v>26.035499999999999</v>
      </c>
      <c r="T346" s="11">
        <v>54.046900000000001</v>
      </c>
      <c r="U346" s="11">
        <v>42.675199999999997</v>
      </c>
    </row>
    <row r="347" spans="9:21" x14ac:dyDescent="0.45">
      <c r="I347" s="23">
        <v>44305</v>
      </c>
      <c r="J347" s="11">
        <v>-0.39900000000000002</v>
      </c>
      <c r="K347" s="11">
        <v>-0.24249999999999999</v>
      </c>
      <c r="L347" s="11">
        <v>2.7799999999999998E-2</v>
      </c>
      <c r="M347" s="11">
        <v>0.23899999999999999</v>
      </c>
      <c r="N347" s="11">
        <v>0.75600000000000001</v>
      </c>
      <c r="R347" s="15">
        <v>44287</v>
      </c>
      <c r="S347" s="11">
        <v>25.969000000000001</v>
      </c>
      <c r="T347" s="11">
        <v>54.447299999999998</v>
      </c>
      <c r="U347" s="11">
        <v>42.704999999999998</v>
      </c>
    </row>
    <row r="348" spans="9:21" x14ac:dyDescent="0.45">
      <c r="I348" s="23">
        <v>44306</v>
      </c>
      <c r="J348" s="11">
        <v>-0.41499999999999998</v>
      </c>
      <c r="K348" s="11">
        <v>-0.25874999999999998</v>
      </c>
      <c r="L348" s="11">
        <v>9.1999999999999998E-3</v>
      </c>
      <c r="M348" s="11">
        <v>0.22850000000000001</v>
      </c>
      <c r="N348" s="11">
        <v>0.746</v>
      </c>
      <c r="R348" s="15">
        <v>44287</v>
      </c>
      <c r="S348" s="11">
        <v>26.21</v>
      </c>
      <c r="T348" s="11">
        <v>55.438699999999997</v>
      </c>
      <c r="U348" s="11">
        <v>42.658900000000003</v>
      </c>
    </row>
    <row r="349" spans="9:21" x14ac:dyDescent="0.45">
      <c r="I349" s="23">
        <v>44307</v>
      </c>
      <c r="J349" s="11">
        <v>-0.432</v>
      </c>
      <c r="K349" s="11">
        <v>-0.27024999999999999</v>
      </c>
      <c r="L349" s="11">
        <v>1E-3</v>
      </c>
      <c r="M349" s="11">
        <v>0.218</v>
      </c>
      <c r="N349" s="11">
        <v>0.71899999999999997</v>
      </c>
      <c r="R349" s="15">
        <v>44287</v>
      </c>
      <c r="S349" s="11">
        <v>25.304400000000001</v>
      </c>
      <c r="T349" s="11">
        <v>55.247999999999998</v>
      </c>
      <c r="U349" s="11">
        <v>42.663200000000003</v>
      </c>
    </row>
    <row r="350" spans="9:21" x14ac:dyDescent="0.45">
      <c r="I350" s="23">
        <v>44308</v>
      </c>
      <c r="J350" s="11">
        <v>-0.41099999999999998</v>
      </c>
      <c r="K350" s="11">
        <v>-0.27174999999999999</v>
      </c>
      <c r="L350" s="11">
        <v>5.1999999999999998E-3</v>
      </c>
      <c r="M350" s="11">
        <v>0.21925</v>
      </c>
      <c r="N350" s="11">
        <v>0.72099999999999997</v>
      </c>
      <c r="R350" s="15">
        <v>44287</v>
      </c>
      <c r="S350" s="11">
        <v>25.111799999999999</v>
      </c>
      <c r="T350" s="11">
        <v>54.745100000000001</v>
      </c>
      <c r="U350" s="11">
        <v>42.638399999999997</v>
      </c>
    </row>
    <row r="351" spans="9:21" x14ac:dyDescent="0.45">
      <c r="I351" s="23">
        <v>44309</v>
      </c>
      <c r="J351" s="11">
        <v>-0.42599999999999999</v>
      </c>
      <c r="K351" s="11">
        <v>-0.26700000000000002</v>
      </c>
      <c r="L351" s="11">
        <v>7.1000000000000004E-3</v>
      </c>
      <c r="M351" s="11">
        <v>0.22425</v>
      </c>
      <c r="N351" s="11">
        <v>0.749</v>
      </c>
      <c r="R351" s="15">
        <v>44287</v>
      </c>
      <c r="S351" s="11">
        <v>25.167400000000001</v>
      </c>
      <c r="T351" s="11">
        <v>54.240699999999997</v>
      </c>
      <c r="U351" s="11">
        <v>42.6783</v>
      </c>
    </row>
    <row r="352" spans="9:21" x14ac:dyDescent="0.45">
      <c r="I352" s="23">
        <v>44312</v>
      </c>
      <c r="J352" s="11">
        <v>-0.42199999999999999</v>
      </c>
      <c r="K352" s="11">
        <v>-0.26750000000000002</v>
      </c>
      <c r="L352" s="11">
        <v>1.0800000000000001E-2</v>
      </c>
      <c r="M352" s="11">
        <v>0.22375</v>
      </c>
      <c r="N352" s="11">
        <v>0.76600000000000001</v>
      </c>
      <c r="R352" s="15">
        <v>44287</v>
      </c>
      <c r="S352" s="11">
        <v>26.035900000000002</v>
      </c>
      <c r="T352" s="11">
        <v>53.482900000000001</v>
      </c>
      <c r="U352" s="11">
        <v>42.780200000000001</v>
      </c>
    </row>
    <row r="353" spans="9:21" x14ac:dyDescent="0.45">
      <c r="I353" s="23">
        <v>44313</v>
      </c>
      <c r="J353" s="11">
        <v>-0.40699999999999997</v>
      </c>
      <c r="K353" s="11">
        <v>-0.26374999999999998</v>
      </c>
      <c r="L353" s="11">
        <v>1.9599999999999999E-2</v>
      </c>
      <c r="M353" s="11">
        <v>0.23549999999999999</v>
      </c>
      <c r="N353" s="11">
        <v>0.78800000000000003</v>
      </c>
      <c r="R353" s="15">
        <v>44287</v>
      </c>
      <c r="S353" s="11">
        <v>26.545999999999999</v>
      </c>
      <c r="T353" s="11">
        <v>53.718899999999998</v>
      </c>
      <c r="U353" s="11">
        <v>42.883800000000001</v>
      </c>
    </row>
    <row r="354" spans="9:21" x14ac:dyDescent="0.45">
      <c r="I354" s="23">
        <v>44314</v>
      </c>
      <c r="J354" s="11">
        <v>-0.40300000000000002</v>
      </c>
      <c r="K354" s="11">
        <v>-0.23874999999999999</v>
      </c>
      <c r="L354" s="11">
        <v>4.0500000000000001E-2</v>
      </c>
      <c r="M354" s="11">
        <v>0.25874999999999998</v>
      </c>
      <c r="N354" s="11">
        <v>0.79700000000000004</v>
      </c>
      <c r="R354" s="15">
        <v>44287</v>
      </c>
      <c r="S354" s="11">
        <v>26.372800000000002</v>
      </c>
      <c r="T354" s="11">
        <v>53.308700000000002</v>
      </c>
      <c r="U354" s="11">
        <v>43.091500000000003</v>
      </c>
    </row>
    <row r="355" spans="9:21" x14ac:dyDescent="0.45">
      <c r="I355" s="23">
        <v>44315</v>
      </c>
      <c r="J355" s="11">
        <v>-0.36499999999999999</v>
      </c>
      <c r="K355" s="11">
        <v>-0.20150000000000001</v>
      </c>
      <c r="L355" s="11">
        <v>7.8799999999999995E-2</v>
      </c>
      <c r="M355" s="11">
        <v>0.29649999999999999</v>
      </c>
      <c r="N355" s="11">
        <v>0.84</v>
      </c>
      <c r="R355" s="15">
        <v>44287</v>
      </c>
      <c r="S355" s="11">
        <v>25.969799999999999</v>
      </c>
      <c r="T355" s="11">
        <v>52.946399999999997</v>
      </c>
      <c r="U355" s="11">
        <v>43.072200000000002</v>
      </c>
    </row>
    <row r="356" spans="9:21" x14ac:dyDescent="0.45">
      <c r="I356" s="23">
        <v>44316</v>
      </c>
      <c r="J356" s="11">
        <v>-0.373</v>
      </c>
      <c r="K356" s="11">
        <v>-0.20674999999999999</v>
      </c>
      <c r="L356" s="11">
        <v>7.4899999999999994E-2</v>
      </c>
      <c r="M356" s="11">
        <v>0.29925000000000002</v>
      </c>
      <c r="N356" s="11">
        <v>0.82399999999999995</v>
      </c>
      <c r="R356" s="15">
        <v>44287</v>
      </c>
      <c r="S356" s="11">
        <v>25.935300000000002</v>
      </c>
      <c r="T356" s="11">
        <v>52.687899999999999</v>
      </c>
      <c r="U356" s="11">
        <v>43.170499999999997</v>
      </c>
    </row>
    <row r="357" spans="9:21" x14ac:dyDescent="0.45">
      <c r="I357" s="23">
        <v>44319</v>
      </c>
      <c r="J357" s="11">
        <v>-0.23300000000000001</v>
      </c>
      <c r="K357" s="11">
        <v>-0.17599999999999999</v>
      </c>
      <c r="L357" s="11">
        <v>9.8500000000000004E-2</v>
      </c>
      <c r="M357" s="11">
        <v>0.28825000000000001</v>
      </c>
      <c r="N357" s="11">
        <v>0.79700000000000004</v>
      </c>
      <c r="R357" s="15">
        <v>44317</v>
      </c>
      <c r="S357" s="11">
        <v>25.924299999999999</v>
      </c>
      <c r="T357" s="11">
        <v>52.992800000000003</v>
      </c>
      <c r="U357" s="11">
        <v>43.074300000000001</v>
      </c>
    </row>
    <row r="358" spans="9:21" x14ac:dyDescent="0.45">
      <c r="I358" s="23">
        <v>44320</v>
      </c>
      <c r="J358" s="11">
        <v>-0.25900000000000001</v>
      </c>
      <c r="K358" s="11">
        <v>-0.20225000000000001</v>
      </c>
      <c r="L358" s="11">
        <v>7.1599999999999997E-2</v>
      </c>
      <c r="M358" s="11">
        <v>0.25900000000000001</v>
      </c>
      <c r="N358" s="11">
        <v>0.78200000000000003</v>
      </c>
      <c r="R358" s="15">
        <v>44317</v>
      </c>
      <c r="S358" s="11">
        <v>26.122900000000001</v>
      </c>
      <c r="T358" s="11">
        <v>51.814</v>
      </c>
      <c r="U358" s="11">
        <v>43.172499999999999</v>
      </c>
    </row>
    <row r="359" spans="9:21" x14ac:dyDescent="0.45">
      <c r="I359" s="23">
        <v>44321</v>
      </c>
      <c r="J359" s="11">
        <v>-0.25</v>
      </c>
      <c r="K359" s="11">
        <v>-0.19950000000000001</v>
      </c>
      <c r="L359" s="11">
        <v>8.4199999999999997E-2</v>
      </c>
      <c r="M359" s="11">
        <v>0.27750000000000002</v>
      </c>
      <c r="N359" s="11">
        <v>0.81599999999999995</v>
      </c>
      <c r="R359" s="15">
        <v>44317</v>
      </c>
      <c r="S359" s="11">
        <v>26.268999999999998</v>
      </c>
      <c r="T359" s="11">
        <v>51.242199999999997</v>
      </c>
      <c r="U359" s="11">
        <v>43.197400000000002</v>
      </c>
    </row>
    <row r="360" spans="9:21" x14ac:dyDescent="0.45">
      <c r="I360" s="23">
        <v>44322</v>
      </c>
      <c r="J360" s="11">
        <v>-0.248</v>
      </c>
      <c r="K360" s="11">
        <v>-0.19275</v>
      </c>
      <c r="L360" s="11">
        <v>9.06E-2</v>
      </c>
      <c r="M360" s="11">
        <v>0.28100000000000003</v>
      </c>
      <c r="N360" s="11">
        <v>0.83299999999999996</v>
      </c>
      <c r="R360" s="15">
        <v>44317</v>
      </c>
      <c r="S360" s="11">
        <v>26.763000000000002</v>
      </c>
      <c r="T360" s="11">
        <v>54.672499999999999</v>
      </c>
      <c r="U360" s="11">
        <v>43.086100000000002</v>
      </c>
    </row>
    <row r="361" spans="9:21" x14ac:dyDescent="0.45">
      <c r="I361" s="23">
        <v>44323</v>
      </c>
      <c r="J361" s="11">
        <v>-0.23899999999999999</v>
      </c>
      <c r="K361" s="11">
        <v>-0.17824999999999999</v>
      </c>
      <c r="L361" s="11">
        <v>0.1143</v>
      </c>
      <c r="M361" s="11">
        <v>0.31324999999999997</v>
      </c>
      <c r="N361" s="11">
        <v>0.879</v>
      </c>
      <c r="R361" s="15">
        <v>44317</v>
      </c>
      <c r="S361" s="11">
        <v>27.478000000000002</v>
      </c>
      <c r="T361" s="11">
        <v>54.2515</v>
      </c>
      <c r="U361" s="11">
        <v>43.172699999999999</v>
      </c>
    </row>
    <row r="362" spans="9:21" x14ac:dyDescent="0.45">
      <c r="I362" s="23">
        <v>44326</v>
      </c>
      <c r="J362" s="11">
        <v>-0.23</v>
      </c>
      <c r="K362" s="11">
        <v>-0.16375000000000001</v>
      </c>
      <c r="L362" s="11">
        <v>0.1134</v>
      </c>
      <c r="M362" s="11">
        <v>0.30299999999999999</v>
      </c>
      <c r="N362" s="11">
        <v>0.85</v>
      </c>
      <c r="R362" s="15">
        <v>44317</v>
      </c>
      <c r="S362" s="11">
        <v>26.7013</v>
      </c>
      <c r="T362" s="11">
        <v>54.050600000000003</v>
      </c>
      <c r="U362" s="11">
        <v>42.893500000000003</v>
      </c>
    </row>
    <row r="363" spans="9:21" x14ac:dyDescent="0.45">
      <c r="I363" s="23">
        <v>44327</v>
      </c>
      <c r="J363" s="11">
        <v>-0.17799999999999999</v>
      </c>
      <c r="K363" s="11">
        <v>-0.1205</v>
      </c>
      <c r="L363" s="11">
        <v>0.16400000000000001</v>
      </c>
      <c r="M363" s="11">
        <v>0.35325000000000001</v>
      </c>
      <c r="N363" s="11">
        <v>0.91</v>
      </c>
      <c r="R363" s="15">
        <v>44317</v>
      </c>
      <c r="S363" s="11">
        <v>26.886900000000001</v>
      </c>
      <c r="T363" s="11">
        <v>54.313000000000002</v>
      </c>
      <c r="U363" s="11">
        <v>42.894199999999998</v>
      </c>
    </row>
    <row r="364" spans="9:21" x14ac:dyDescent="0.45">
      <c r="I364" s="23">
        <v>44328</v>
      </c>
      <c r="J364" s="11">
        <v>-0.14399999999999999</v>
      </c>
      <c r="K364" s="11">
        <v>-8.2750000000000004E-2</v>
      </c>
      <c r="L364" s="11">
        <v>0.20080000000000001</v>
      </c>
      <c r="M364" s="11">
        <v>0.38974999999999999</v>
      </c>
      <c r="N364" s="11">
        <v>0.94799999999999995</v>
      </c>
      <c r="R364" s="15">
        <v>44317</v>
      </c>
      <c r="S364" s="11">
        <v>26.4651</v>
      </c>
      <c r="T364" s="11">
        <v>54.580199999999998</v>
      </c>
      <c r="U364" s="11">
        <v>42.787100000000002</v>
      </c>
    </row>
    <row r="365" spans="9:21" x14ac:dyDescent="0.45">
      <c r="I365" s="23">
        <v>44329</v>
      </c>
      <c r="J365" s="11">
        <v>-0.13300000000000001</v>
      </c>
      <c r="K365" s="11">
        <v>-7.3499999999999996E-2</v>
      </c>
      <c r="L365" s="11">
        <v>0.21590000000000001</v>
      </c>
      <c r="M365" s="11">
        <v>0.40875</v>
      </c>
      <c r="N365" s="11">
        <v>0.98</v>
      </c>
      <c r="R365" s="15">
        <v>44317</v>
      </c>
      <c r="S365" s="11">
        <v>26.7654</v>
      </c>
      <c r="T365" s="11">
        <v>55.127600000000001</v>
      </c>
      <c r="U365" s="11">
        <v>42.7286</v>
      </c>
    </row>
    <row r="366" spans="9:21" x14ac:dyDescent="0.45">
      <c r="I366" s="23">
        <v>44330</v>
      </c>
      <c r="J366" s="11">
        <v>-0.13300000000000001</v>
      </c>
      <c r="K366" s="11">
        <v>-7.2999999999999995E-2</v>
      </c>
      <c r="L366" s="11">
        <v>0.21560000000000001</v>
      </c>
      <c r="M366" s="11">
        <v>0.41025</v>
      </c>
      <c r="N366" s="11">
        <v>0.99399999999999999</v>
      </c>
      <c r="R366" s="15">
        <v>44317</v>
      </c>
      <c r="S366" s="11">
        <v>26.947199999999999</v>
      </c>
      <c r="T366" s="11">
        <v>54.221200000000003</v>
      </c>
      <c r="U366" s="11">
        <v>42.782400000000003</v>
      </c>
    </row>
    <row r="367" spans="9:21" x14ac:dyDescent="0.45">
      <c r="I367" s="23">
        <v>44333</v>
      </c>
      <c r="J367" s="11">
        <v>-0.126</v>
      </c>
      <c r="K367" s="11">
        <v>-5.1499999999999997E-2</v>
      </c>
      <c r="L367" s="11">
        <v>0.23749999999999999</v>
      </c>
      <c r="M367" s="11">
        <v>0.43375000000000002</v>
      </c>
      <c r="N367" s="11">
        <v>1.03</v>
      </c>
      <c r="R367" s="15">
        <v>44317</v>
      </c>
      <c r="S367" s="11">
        <v>27.624600000000001</v>
      </c>
      <c r="T367" s="11">
        <v>53.881300000000003</v>
      </c>
      <c r="U367" s="11">
        <v>42.866999999999997</v>
      </c>
    </row>
    <row r="368" spans="9:21" x14ac:dyDescent="0.45">
      <c r="I368" s="23">
        <v>44334</v>
      </c>
      <c r="J368" s="11">
        <v>-0.124</v>
      </c>
      <c r="K368" s="11">
        <v>-4.5749999999999999E-2</v>
      </c>
      <c r="L368" s="11">
        <v>0.2351</v>
      </c>
      <c r="M368" s="11">
        <v>0.41499999999999998</v>
      </c>
      <c r="N368" s="11">
        <v>1.0249999999999999</v>
      </c>
      <c r="R368" s="15">
        <v>44317</v>
      </c>
      <c r="S368" s="11">
        <v>27.931699999999999</v>
      </c>
      <c r="T368" s="11">
        <v>53.8324</v>
      </c>
      <c r="U368" s="11">
        <v>42.872900000000001</v>
      </c>
    </row>
    <row r="369" spans="9:21" x14ac:dyDescent="0.45">
      <c r="I369" s="23">
        <v>44335</v>
      </c>
      <c r="J369" s="11">
        <v>-0.13100000000000001</v>
      </c>
      <c r="K369" s="11">
        <v>-4.8750000000000002E-2</v>
      </c>
      <c r="L369" s="11">
        <v>0.23280000000000001</v>
      </c>
      <c r="M369" s="11">
        <v>0.42199999999999999</v>
      </c>
      <c r="N369" s="11">
        <v>1.0349999999999999</v>
      </c>
      <c r="R369" s="15">
        <v>44317</v>
      </c>
      <c r="S369" s="11">
        <v>28.085000000000001</v>
      </c>
      <c r="T369" s="11">
        <v>54.741700000000002</v>
      </c>
      <c r="U369" s="11">
        <v>42.389699999999998</v>
      </c>
    </row>
    <row r="370" spans="9:21" x14ac:dyDescent="0.45">
      <c r="I370" s="23">
        <v>44336</v>
      </c>
      <c r="J370" s="11">
        <v>-0.129</v>
      </c>
      <c r="K370" s="11">
        <v>-6.3500000000000001E-2</v>
      </c>
      <c r="L370" s="11">
        <v>0.21360000000000001</v>
      </c>
      <c r="M370" s="11">
        <v>0.39174999999999999</v>
      </c>
      <c r="N370" s="11">
        <v>0.97399999999999998</v>
      </c>
      <c r="R370" s="15">
        <v>44317</v>
      </c>
      <c r="S370" s="11">
        <v>26.695499999999999</v>
      </c>
      <c r="T370" s="11">
        <v>53.956800000000001</v>
      </c>
      <c r="U370" s="11">
        <v>42.160600000000002</v>
      </c>
    </row>
    <row r="371" spans="9:21" x14ac:dyDescent="0.45">
      <c r="I371" s="23">
        <v>44337</v>
      </c>
      <c r="J371" s="11">
        <v>-0.152</v>
      </c>
      <c r="K371" s="11">
        <v>-8.7249999999999994E-2</v>
      </c>
      <c r="L371" s="11">
        <v>0.19120000000000001</v>
      </c>
      <c r="M371" s="11">
        <v>0.372</v>
      </c>
      <c r="N371" s="11">
        <v>0.95299999999999996</v>
      </c>
      <c r="R371" s="15">
        <v>44317</v>
      </c>
      <c r="S371" s="11">
        <v>26.489599999999999</v>
      </c>
      <c r="T371" s="11">
        <v>53.653799999999997</v>
      </c>
      <c r="U371" s="11">
        <v>42.497799999999998</v>
      </c>
    </row>
    <row r="372" spans="9:21" x14ac:dyDescent="0.45">
      <c r="I372" s="23">
        <v>44340</v>
      </c>
      <c r="J372" s="11">
        <v>-0.159</v>
      </c>
      <c r="K372" s="11">
        <v>-0.10150000000000001</v>
      </c>
      <c r="L372" s="11">
        <v>0.17849999999999999</v>
      </c>
      <c r="M372" s="11">
        <v>0.35699999999999998</v>
      </c>
      <c r="N372" s="11">
        <v>0.93700000000000006</v>
      </c>
      <c r="R372" s="15">
        <v>44317</v>
      </c>
      <c r="S372" s="11">
        <v>26.9343</v>
      </c>
      <c r="T372" s="11">
        <v>53.031700000000001</v>
      </c>
      <c r="U372" s="11">
        <v>42.436700000000002</v>
      </c>
    </row>
    <row r="373" spans="9:21" x14ac:dyDescent="0.45">
      <c r="I373" s="23">
        <v>44341</v>
      </c>
      <c r="J373" s="11">
        <v>-0.191</v>
      </c>
      <c r="K373" s="11">
        <v>-0.12475</v>
      </c>
      <c r="L373" s="11">
        <v>0.14380000000000001</v>
      </c>
      <c r="M373" s="11">
        <v>0.314</v>
      </c>
      <c r="N373" s="11">
        <v>0.88200000000000001</v>
      </c>
      <c r="R373" s="15">
        <v>44317</v>
      </c>
      <c r="S373" s="11">
        <v>26.1508</v>
      </c>
      <c r="T373" s="11">
        <v>52.758000000000003</v>
      </c>
      <c r="U373" s="11">
        <v>42.448</v>
      </c>
    </row>
    <row r="374" spans="9:21" x14ac:dyDescent="0.45">
      <c r="I374" s="23">
        <v>44342</v>
      </c>
      <c r="J374" s="11">
        <v>-0.23100000000000001</v>
      </c>
      <c r="K374" s="11">
        <v>-0.1615</v>
      </c>
      <c r="L374" s="11">
        <v>0.1032</v>
      </c>
      <c r="M374" s="11">
        <v>0.27124999999999999</v>
      </c>
      <c r="N374" s="11">
        <v>0.84299999999999997</v>
      </c>
      <c r="R374" s="15">
        <v>44317</v>
      </c>
      <c r="S374" s="11">
        <v>25.988800000000001</v>
      </c>
      <c r="T374" s="11">
        <v>52.080399999999997</v>
      </c>
      <c r="U374" s="11">
        <v>42.458199999999998</v>
      </c>
    </row>
    <row r="375" spans="9:21" x14ac:dyDescent="0.45">
      <c r="I375" s="23">
        <v>44343</v>
      </c>
      <c r="J375" s="11">
        <v>-0.19900000000000001</v>
      </c>
      <c r="K375" s="11">
        <v>-0.13700000000000001</v>
      </c>
      <c r="L375" s="11">
        <v>0.12989999999999999</v>
      </c>
      <c r="M375" s="11">
        <v>0.30049999999999999</v>
      </c>
      <c r="N375" s="11">
        <v>0.85699999999999998</v>
      </c>
      <c r="R375" s="15">
        <v>44317</v>
      </c>
      <c r="S375" s="11">
        <v>25.0885</v>
      </c>
      <c r="T375" s="11">
        <v>53.595799999999997</v>
      </c>
      <c r="U375" s="11">
        <v>42.559899999999999</v>
      </c>
    </row>
    <row r="376" spans="9:21" x14ac:dyDescent="0.45">
      <c r="I376" s="23">
        <v>44344</v>
      </c>
      <c r="J376" s="11">
        <v>-0.219</v>
      </c>
      <c r="K376" s="11">
        <v>-0.15225</v>
      </c>
      <c r="L376" s="11">
        <v>0.1164</v>
      </c>
      <c r="M376" s="11">
        <v>0.28575</v>
      </c>
      <c r="N376" s="11">
        <v>0.83599999999999997</v>
      </c>
      <c r="R376" s="15">
        <v>44317</v>
      </c>
      <c r="S376" s="11">
        <v>25.298100000000002</v>
      </c>
      <c r="T376" s="11">
        <v>53.774999999999999</v>
      </c>
      <c r="U376" s="11">
        <v>42.308</v>
      </c>
    </row>
    <row r="377" spans="9:21" x14ac:dyDescent="0.45">
      <c r="I377" s="23">
        <v>44347</v>
      </c>
      <c r="J377" s="11">
        <v>-0.20699999999999999</v>
      </c>
      <c r="K377" s="11">
        <v>-0.14899999999999999</v>
      </c>
      <c r="L377" s="11">
        <v>0.1173</v>
      </c>
      <c r="M377" s="11">
        <v>0.28399999999999997</v>
      </c>
      <c r="N377" s="11">
        <v>0.83499999999999996</v>
      </c>
      <c r="R377" s="15">
        <v>44317</v>
      </c>
      <c r="S377" s="11">
        <v>25.287500000000001</v>
      </c>
      <c r="T377" s="11">
        <v>53.790599999999998</v>
      </c>
      <c r="U377" s="11">
        <v>42.448300000000003</v>
      </c>
    </row>
    <row r="378" spans="9:21" x14ac:dyDescent="0.45">
      <c r="I378" s="23">
        <v>44348</v>
      </c>
      <c r="J378" s="11">
        <v>-0.21099999999999999</v>
      </c>
      <c r="K378" s="11">
        <v>-0.13975000000000001</v>
      </c>
      <c r="L378" s="11">
        <v>0.1201</v>
      </c>
      <c r="M378" s="11">
        <v>0.28499999999999998</v>
      </c>
      <c r="N378" s="11">
        <v>0.82199999999999995</v>
      </c>
      <c r="R378" s="15">
        <v>44348</v>
      </c>
      <c r="S378" s="11">
        <v>24.293199999999999</v>
      </c>
      <c r="T378" s="11">
        <v>52.594299999999997</v>
      </c>
      <c r="U378" s="11">
        <v>42.333799999999997</v>
      </c>
    </row>
    <row r="379" spans="9:21" x14ac:dyDescent="0.45">
      <c r="I379" s="23">
        <v>44349</v>
      </c>
      <c r="J379" s="11">
        <v>-0.22700000000000001</v>
      </c>
      <c r="K379" s="11">
        <v>-0.16125</v>
      </c>
      <c r="L379" s="11">
        <v>9.8500000000000004E-2</v>
      </c>
      <c r="M379" s="11">
        <v>0.26900000000000002</v>
      </c>
      <c r="N379" s="11">
        <v>0.79500000000000004</v>
      </c>
      <c r="R379" s="15">
        <v>44348</v>
      </c>
      <c r="S379" s="11">
        <v>24.6526</v>
      </c>
      <c r="T379" s="11">
        <v>52.621600000000001</v>
      </c>
      <c r="U379" s="11">
        <v>42.481299999999997</v>
      </c>
    </row>
    <row r="380" spans="9:21" x14ac:dyDescent="0.45">
      <c r="I380" s="23">
        <v>44350</v>
      </c>
      <c r="J380" s="11">
        <v>-0.21299999999999999</v>
      </c>
      <c r="K380" s="11">
        <v>-0.152</v>
      </c>
      <c r="L380" s="11">
        <v>0.113</v>
      </c>
      <c r="M380" s="11">
        <v>0.28275</v>
      </c>
      <c r="N380" s="11">
        <v>0.81499999999999995</v>
      </c>
      <c r="R380" s="15">
        <v>44348</v>
      </c>
      <c r="S380" s="11">
        <v>24.517700000000001</v>
      </c>
      <c r="T380" s="11">
        <v>52.101700000000001</v>
      </c>
      <c r="U380" s="11">
        <v>42.407499999999999</v>
      </c>
    </row>
    <row r="381" spans="9:21" x14ac:dyDescent="0.45">
      <c r="I381" s="23">
        <v>44351</v>
      </c>
      <c r="J381" s="11">
        <v>-0.24</v>
      </c>
      <c r="K381" s="11">
        <v>-0.16625000000000001</v>
      </c>
      <c r="L381" s="11">
        <v>9.2799999999999994E-2</v>
      </c>
      <c r="M381" s="11">
        <v>0.26574999999999999</v>
      </c>
      <c r="N381" s="11">
        <v>0.79300000000000004</v>
      </c>
      <c r="R381" s="15">
        <v>44348</v>
      </c>
      <c r="S381" s="11">
        <v>24.5534</v>
      </c>
      <c r="T381" s="11">
        <v>51.381799999999998</v>
      </c>
      <c r="U381" s="11">
        <v>42.231000000000002</v>
      </c>
    </row>
    <row r="382" spans="9:21" x14ac:dyDescent="0.45">
      <c r="I382" s="23">
        <v>44354</v>
      </c>
      <c r="J382" s="11">
        <v>-0.22</v>
      </c>
      <c r="K382" s="11">
        <v>-0.1575</v>
      </c>
      <c r="L382" s="11">
        <v>0.11119999999999999</v>
      </c>
      <c r="M382" s="11">
        <v>0.28749999999999998</v>
      </c>
      <c r="N382" s="11">
        <v>0.83399999999999996</v>
      </c>
      <c r="R382" s="15">
        <v>44348</v>
      </c>
      <c r="S382" s="11">
        <v>24.481300000000001</v>
      </c>
      <c r="T382" s="11">
        <v>50.828600000000002</v>
      </c>
      <c r="U382" s="11">
        <v>42.450600000000001</v>
      </c>
    </row>
    <row r="383" spans="9:21" x14ac:dyDescent="0.45">
      <c r="I383" s="23">
        <v>44355</v>
      </c>
      <c r="J383" s="11">
        <v>-0.24</v>
      </c>
      <c r="K383" s="11">
        <v>-0.18</v>
      </c>
      <c r="L383" s="11">
        <v>8.0299999999999996E-2</v>
      </c>
      <c r="M383" s="11">
        <v>0.25074999999999997</v>
      </c>
      <c r="N383" s="11">
        <v>0.78100000000000003</v>
      </c>
      <c r="R383" s="15">
        <v>44348</v>
      </c>
      <c r="S383" s="11">
        <v>25.140499999999999</v>
      </c>
      <c r="T383" s="11">
        <v>47.404699999999998</v>
      </c>
      <c r="U383" s="11">
        <v>42.244799999999998</v>
      </c>
    </row>
    <row r="384" spans="9:21" x14ac:dyDescent="0.45">
      <c r="I384" s="23">
        <v>44356</v>
      </c>
      <c r="J384" s="11">
        <v>-0.27100000000000002</v>
      </c>
      <c r="K384" s="11">
        <v>-0.20050000000000001</v>
      </c>
      <c r="L384" s="11">
        <v>5.2900000000000003E-2</v>
      </c>
      <c r="M384" s="11">
        <v>0.21825</v>
      </c>
      <c r="N384" s="11">
        <v>0.746</v>
      </c>
      <c r="R384" s="15">
        <v>44348</v>
      </c>
      <c r="S384" s="11">
        <v>24.273</v>
      </c>
      <c r="T384" s="11">
        <v>45.575400000000002</v>
      </c>
      <c r="U384" s="11">
        <v>42.802900000000001</v>
      </c>
    </row>
    <row r="385" spans="9:21" x14ac:dyDescent="0.45">
      <c r="I385" s="23">
        <v>44357</v>
      </c>
      <c r="J385" s="11">
        <v>-0.26300000000000001</v>
      </c>
      <c r="K385" s="11">
        <v>-0.20424999999999999</v>
      </c>
      <c r="L385" s="11">
        <v>5.1499999999999997E-2</v>
      </c>
      <c r="M385" s="11">
        <v>0.222</v>
      </c>
      <c r="N385" s="11">
        <v>0.71899999999999997</v>
      </c>
      <c r="R385" s="15">
        <v>44348</v>
      </c>
      <c r="S385" s="11">
        <v>24.059100000000001</v>
      </c>
      <c r="T385" s="11">
        <v>45.009399999999999</v>
      </c>
      <c r="U385" s="11">
        <v>42.8</v>
      </c>
    </row>
    <row r="386" spans="9:21" x14ac:dyDescent="0.45">
      <c r="I386" s="23">
        <v>44358</v>
      </c>
      <c r="J386" s="11">
        <v>-0.28699999999999998</v>
      </c>
      <c r="K386" s="11">
        <v>-0.22</v>
      </c>
      <c r="L386" s="11">
        <v>2.3900000000000001E-2</v>
      </c>
      <c r="M386" s="11">
        <v>0.18325</v>
      </c>
      <c r="N386" s="11">
        <v>0.66600000000000004</v>
      </c>
      <c r="R386" s="15">
        <v>44348</v>
      </c>
      <c r="S386" s="11">
        <v>23.786100000000001</v>
      </c>
      <c r="T386" s="11">
        <v>44.575400000000002</v>
      </c>
      <c r="U386" s="11">
        <v>43.221499999999999</v>
      </c>
    </row>
    <row r="387" spans="9:21" x14ac:dyDescent="0.45">
      <c r="I387" s="23">
        <v>44361</v>
      </c>
      <c r="J387" s="11">
        <v>-0.27</v>
      </c>
      <c r="K387" s="11">
        <v>-0.20025000000000001</v>
      </c>
      <c r="L387" s="11">
        <v>4.8399999999999999E-2</v>
      </c>
      <c r="M387" s="11">
        <v>0.21049999999999999</v>
      </c>
      <c r="N387" s="11">
        <v>0.69699999999999995</v>
      </c>
      <c r="R387" s="15">
        <v>44348</v>
      </c>
      <c r="S387" s="11">
        <v>23.656700000000001</v>
      </c>
      <c r="T387" s="11">
        <v>43.801200000000001</v>
      </c>
      <c r="U387" s="11">
        <v>44.075000000000003</v>
      </c>
    </row>
    <row r="388" spans="9:21" x14ac:dyDescent="0.45">
      <c r="I388" s="23">
        <v>44362</v>
      </c>
      <c r="J388" s="11">
        <v>-0.248</v>
      </c>
      <c r="K388" s="11">
        <v>-0.186</v>
      </c>
      <c r="L388" s="11">
        <v>6.4500000000000002E-2</v>
      </c>
      <c r="M388" s="11">
        <v>0.22</v>
      </c>
      <c r="N388" s="11">
        <v>0.71399999999999997</v>
      </c>
      <c r="R388" s="15">
        <v>44348</v>
      </c>
      <c r="S388" s="11">
        <v>23.470199999999998</v>
      </c>
      <c r="T388" s="11">
        <v>44.377600000000001</v>
      </c>
      <c r="U388" s="11">
        <v>43.988100000000003</v>
      </c>
    </row>
    <row r="389" spans="9:21" x14ac:dyDescent="0.45">
      <c r="I389" s="23">
        <v>44363</v>
      </c>
      <c r="J389" s="11">
        <v>-0.25700000000000001</v>
      </c>
      <c r="K389" s="11">
        <v>-0.19500000000000001</v>
      </c>
      <c r="L389" s="11">
        <v>5.2600000000000001E-2</v>
      </c>
      <c r="M389" s="11">
        <v>0.20924999999999999</v>
      </c>
      <c r="N389" s="11">
        <v>0.69799999999999995</v>
      </c>
      <c r="R389" s="15">
        <v>44348</v>
      </c>
      <c r="S389" s="11">
        <v>23.352699999999999</v>
      </c>
      <c r="T389" s="11">
        <v>44.067100000000003</v>
      </c>
      <c r="U389" s="11">
        <v>44.131799999999998</v>
      </c>
    </row>
    <row r="390" spans="9:21" x14ac:dyDescent="0.45">
      <c r="I390" s="23">
        <v>44364</v>
      </c>
      <c r="J390" s="11">
        <v>-0.23899999999999999</v>
      </c>
      <c r="K390" s="11">
        <v>-0.17599999999999999</v>
      </c>
      <c r="L390" s="11">
        <v>7.7600000000000002E-2</v>
      </c>
      <c r="M390" s="11">
        <v>0.23924999999999999</v>
      </c>
      <c r="N390" s="11">
        <v>0.74199999999999999</v>
      </c>
      <c r="R390" s="15">
        <v>44348</v>
      </c>
      <c r="S390" s="11">
        <v>23.9481</v>
      </c>
      <c r="T390" s="11">
        <v>44.836100000000002</v>
      </c>
      <c r="U390" s="11">
        <v>44.318199999999997</v>
      </c>
    </row>
    <row r="391" spans="9:21" x14ac:dyDescent="0.45">
      <c r="I391" s="23">
        <v>44365</v>
      </c>
      <c r="J391" s="11">
        <v>-0.252</v>
      </c>
      <c r="K391" s="11">
        <v>-0.17</v>
      </c>
      <c r="L391" s="11">
        <v>8.5599999999999996E-2</v>
      </c>
      <c r="M391" s="11">
        <v>0.25074999999999997</v>
      </c>
      <c r="N391" s="11">
        <v>0.79300000000000004</v>
      </c>
      <c r="R391" s="15">
        <v>44348</v>
      </c>
      <c r="S391" s="11">
        <v>24.777100000000001</v>
      </c>
      <c r="T391" s="11">
        <v>46.290399999999998</v>
      </c>
      <c r="U391" s="11">
        <v>44.218299999999999</v>
      </c>
    </row>
    <row r="392" spans="9:21" x14ac:dyDescent="0.45">
      <c r="I392" s="23">
        <v>44368</v>
      </c>
      <c r="J392" s="11">
        <v>-0.218</v>
      </c>
      <c r="K392" s="11">
        <v>-0.15425</v>
      </c>
      <c r="L392" s="11">
        <v>0.1004</v>
      </c>
      <c r="M392" s="11">
        <v>0.26124999999999998</v>
      </c>
      <c r="N392" s="11">
        <v>0.79800000000000004</v>
      </c>
      <c r="R392" s="15">
        <v>44348</v>
      </c>
      <c r="S392" s="11">
        <v>24.119499999999999</v>
      </c>
      <c r="T392" s="11">
        <v>46.525399999999998</v>
      </c>
      <c r="U392" s="11">
        <v>44.15</v>
      </c>
    </row>
    <row r="393" spans="9:21" x14ac:dyDescent="0.45">
      <c r="I393" s="23">
        <v>44369</v>
      </c>
      <c r="J393" s="11">
        <v>-0.215</v>
      </c>
      <c r="K393" s="11">
        <v>-0.14874999999999999</v>
      </c>
      <c r="L393" s="11">
        <v>0.1082</v>
      </c>
      <c r="M393" s="11">
        <v>0.26700000000000002</v>
      </c>
      <c r="N393" s="11">
        <v>0.82099999999999995</v>
      </c>
      <c r="R393" s="15">
        <v>44348</v>
      </c>
      <c r="S393" s="11">
        <v>23.959399999999999</v>
      </c>
      <c r="T393" s="11">
        <v>46.822699999999998</v>
      </c>
      <c r="U393" s="11">
        <v>44.263800000000003</v>
      </c>
    </row>
    <row r="394" spans="9:21" x14ac:dyDescent="0.45">
      <c r="I394" s="23">
        <v>44370</v>
      </c>
      <c r="J394" s="11">
        <v>-0.224</v>
      </c>
      <c r="K394" s="11">
        <v>-0.1615</v>
      </c>
      <c r="L394" s="11">
        <v>9.5100000000000004E-2</v>
      </c>
      <c r="M394" s="11">
        <v>0.25600000000000001</v>
      </c>
      <c r="N394" s="11">
        <v>0.81699999999999995</v>
      </c>
      <c r="R394" s="15">
        <v>44348</v>
      </c>
      <c r="S394" s="11">
        <v>23.973800000000001</v>
      </c>
      <c r="T394" s="11">
        <v>46.522300000000001</v>
      </c>
      <c r="U394" s="11">
        <v>44.064</v>
      </c>
    </row>
    <row r="395" spans="9:21" x14ac:dyDescent="0.45">
      <c r="I395" s="23">
        <v>44371</v>
      </c>
      <c r="J395" s="11">
        <v>-0.23</v>
      </c>
      <c r="K395" s="11">
        <v>-0.17274999999999999</v>
      </c>
      <c r="L395" s="11">
        <v>8.4699999999999998E-2</v>
      </c>
      <c r="M395" s="11">
        <v>0.23874999999999999</v>
      </c>
      <c r="N395" s="11">
        <v>0.78900000000000003</v>
      </c>
      <c r="R395" s="15">
        <v>44348</v>
      </c>
      <c r="S395" s="11">
        <v>23.863800000000001</v>
      </c>
      <c r="T395" s="11">
        <v>46.011099999999999</v>
      </c>
      <c r="U395" s="11">
        <v>44.065800000000003</v>
      </c>
    </row>
    <row r="396" spans="9:21" x14ac:dyDescent="0.45">
      <c r="I396" s="23">
        <v>44372</v>
      </c>
      <c r="J396" s="11">
        <v>-0.19800000000000001</v>
      </c>
      <c r="K396" s="11">
        <v>-0.13375000000000001</v>
      </c>
      <c r="L396" s="11">
        <v>0.12790000000000001</v>
      </c>
      <c r="M396" s="11">
        <v>0.29049999999999998</v>
      </c>
      <c r="N396" s="11">
        <v>0.84</v>
      </c>
      <c r="R396" s="15">
        <v>44348</v>
      </c>
      <c r="S396" s="11">
        <v>23.554600000000001</v>
      </c>
      <c r="T396" s="11">
        <v>46.097799999999999</v>
      </c>
      <c r="U396" s="11">
        <v>43.877699999999997</v>
      </c>
    </row>
    <row r="397" spans="9:21" x14ac:dyDescent="0.45">
      <c r="I397" s="23">
        <v>44375</v>
      </c>
      <c r="J397" s="11">
        <v>-0.22800000000000001</v>
      </c>
      <c r="K397" s="11">
        <v>-0.15875</v>
      </c>
      <c r="L397" s="11">
        <v>9.4399999999999998E-2</v>
      </c>
      <c r="M397" s="11">
        <v>0.25124999999999997</v>
      </c>
      <c r="N397" s="11">
        <v>0.79700000000000004</v>
      </c>
      <c r="R397" s="15">
        <v>44348</v>
      </c>
      <c r="S397" s="11">
        <v>23.4559</v>
      </c>
      <c r="T397" s="11">
        <v>46.260599999999997</v>
      </c>
      <c r="U397" s="11">
        <v>43.2639</v>
      </c>
    </row>
    <row r="398" spans="9:21" x14ac:dyDescent="0.45">
      <c r="I398" s="23">
        <v>44376</v>
      </c>
      <c r="J398" s="11">
        <v>-0.215</v>
      </c>
      <c r="K398" s="11">
        <v>-0.154</v>
      </c>
      <c r="L398" s="11">
        <v>0.1018</v>
      </c>
      <c r="M398" s="11">
        <v>0.25800000000000001</v>
      </c>
      <c r="N398" s="11">
        <v>0.8</v>
      </c>
      <c r="R398" s="15">
        <v>44348</v>
      </c>
      <c r="S398" s="11">
        <v>23.420200000000001</v>
      </c>
      <c r="T398" s="11">
        <v>46.094099999999997</v>
      </c>
      <c r="U398" s="11">
        <v>43.667700000000004</v>
      </c>
    </row>
    <row r="399" spans="9:21" x14ac:dyDescent="0.45">
      <c r="I399" s="23">
        <v>44377</v>
      </c>
      <c r="J399" s="11">
        <v>-0.26300000000000001</v>
      </c>
      <c r="K399" s="11">
        <v>-0.17949999999999999</v>
      </c>
      <c r="L399" s="11">
        <v>6.2E-2</v>
      </c>
      <c r="M399" s="11">
        <v>0.2175</v>
      </c>
      <c r="N399" s="11">
        <v>0.74299999999999999</v>
      </c>
      <c r="R399" s="15">
        <v>44348</v>
      </c>
      <c r="S399" s="11">
        <v>22.635200000000001</v>
      </c>
      <c r="T399" s="11">
        <v>46.100900000000003</v>
      </c>
      <c r="U399" s="11">
        <v>43.43</v>
      </c>
    </row>
    <row r="400" spans="9:21" x14ac:dyDescent="0.45">
      <c r="I400" s="23">
        <v>44378</v>
      </c>
      <c r="J400" s="11">
        <v>-0.25800000000000001</v>
      </c>
      <c r="K400" s="11">
        <v>-0.18525</v>
      </c>
      <c r="L400" s="11">
        <v>6.4899999999999999E-2</v>
      </c>
      <c r="M400" s="11">
        <v>0.20749999999999999</v>
      </c>
      <c r="N400" s="11">
        <v>0.80700000000000005</v>
      </c>
      <c r="R400" s="15">
        <v>44378</v>
      </c>
      <c r="S400" s="11">
        <v>21.982800000000001</v>
      </c>
      <c r="T400" s="11">
        <v>46.023400000000002</v>
      </c>
      <c r="U400" s="11">
        <v>43.212800000000001</v>
      </c>
    </row>
    <row r="401" spans="9:21" x14ac:dyDescent="0.45">
      <c r="I401" s="23">
        <v>44379</v>
      </c>
      <c r="J401" s="11">
        <v>-0.28799999999999998</v>
      </c>
      <c r="K401" s="11">
        <v>-0.20924999999999999</v>
      </c>
      <c r="L401" s="11">
        <v>3.2899999999999999E-2</v>
      </c>
      <c r="M401" s="11">
        <v>0.17050000000000001</v>
      </c>
      <c r="N401" s="11">
        <v>0.77500000000000002</v>
      </c>
      <c r="R401" s="15">
        <v>44378</v>
      </c>
      <c r="S401" s="11">
        <v>22.007000000000001</v>
      </c>
      <c r="T401" s="11">
        <v>45.957099999999997</v>
      </c>
      <c r="U401" s="11">
        <v>43.398800000000001</v>
      </c>
    </row>
    <row r="402" spans="9:21" x14ac:dyDescent="0.45">
      <c r="I402" s="23">
        <v>44382</v>
      </c>
      <c r="J402" s="11">
        <v>-0.26700000000000002</v>
      </c>
      <c r="K402" s="11">
        <v>-0.19</v>
      </c>
      <c r="L402" s="11">
        <v>6.0100000000000001E-2</v>
      </c>
      <c r="M402" s="11">
        <v>0.2</v>
      </c>
      <c r="N402" s="11">
        <v>0.80700000000000005</v>
      </c>
      <c r="R402" s="15">
        <v>44378</v>
      </c>
      <c r="S402" s="11">
        <v>22.345400000000001</v>
      </c>
      <c r="T402" s="11">
        <v>46.106900000000003</v>
      </c>
      <c r="U402" s="11">
        <v>43.424799999999998</v>
      </c>
    </row>
    <row r="403" spans="9:21" x14ac:dyDescent="0.45">
      <c r="I403" s="23">
        <v>44383</v>
      </c>
      <c r="J403" s="11">
        <v>-0.32400000000000001</v>
      </c>
      <c r="K403" s="11">
        <v>-0.24174999999999999</v>
      </c>
      <c r="L403" s="11">
        <v>1.8E-3</v>
      </c>
      <c r="M403" s="11">
        <v>0.13325000000000001</v>
      </c>
      <c r="N403" s="11">
        <v>0.75</v>
      </c>
      <c r="R403" s="15">
        <v>44378</v>
      </c>
      <c r="S403" s="11">
        <v>22.1372</v>
      </c>
      <c r="T403" s="11">
        <v>46.146099999999997</v>
      </c>
      <c r="U403" s="11">
        <v>43.209400000000002</v>
      </c>
    </row>
    <row r="404" spans="9:21" x14ac:dyDescent="0.45">
      <c r="I404" s="23">
        <v>44384</v>
      </c>
      <c r="J404" s="11">
        <v>-0.35099999999999998</v>
      </c>
      <c r="K404" s="11">
        <v>-0.26350000000000001</v>
      </c>
      <c r="L404" s="11">
        <v>-1.78E-2</v>
      </c>
      <c r="M404" s="11">
        <v>0.11749999999999999</v>
      </c>
      <c r="N404" s="11">
        <v>0.74099999999999999</v>
      </c>
      <c r="R404" s="15">
        <v>44378</v>
      </c>
      <c r="S404" s="11">
        <v>22.3367</v>
      </c>
      <c r="T404" s="11">
        <v>46.064599999999999</v>
      </c>
      <c r="U404" s="11">
        <v>43.594200000000001</v>
      </c>
    </row>
    <row r="405" spans="9:21" x14ac:dyDescent="0.45">
      <c r="I405" s="23">
        <v>44385</v>
      </c>
      <c r="J405" s="11">
        <v>-0.36199999999999999</v>
      </c>
      <c r="K405" s="11">
        <v>-0.26624999999999999</v>
      </c>
      <c r="L405" s="11">
        <v>-1.8599999999999998E-2</v>
      </c>
      <c r="M405" s="11">
        <v>0.1285</v>
      </c>
      <c r="N405" s="11">
        <v>0.76300000000000001</v>
      </c>
      <c r="R405" s="15">
        <v>44378</v>
      </c>
      <c r="S405" s="11">
        <v>23.0379</v>
      </c>
      <c r="T405" s="11">
        <v>46.444600000000001</v>
      </c>
      <c r="U405" s="11">
        <v>42.765799999999999</v>
      </c>
    </row>
    <row r="406" spans="9:21" x14ac:dyDescent="0.45">
      <c r="I406" s="23">
        <v>44386</v>
      </c>
      <c r="J406" s="11">
        <v>-0.33600000000000002</v>
      </c>
      <c r="K406" s="11">
        <v>-0.24625</v>
      </c>
      <c r="L406" s="11">
        <v>-3.0999999999999999E-3</v>
      </c>
      <c r="M406" s="11">
        <v>0.14149999999999999</v>
      </c>
      <c r="N406" s="11">
        <v>0.76700000000000002</v>
      </c>
      <c r="R406" s="15">
        <v>44378</v>
      </c>
      <c r="S406" s="11">
        <v>22.570799999999998</v>
      </c>
      <c r="T406" s="11">
        <v>46.922400000000003</v>
      </c>
      <c r="U406" s="11">
        <v>43.327599999999997</v>
      </c>
    </row>
    <row r="407" spans="9:21" x14ac:dyDescent="0.45">
      <c r="I407" s="23">
        <v>44389</v>
      </c>
      <c r="J407" s="11">
        <v>-0.34399999999999997</v>
      </c>
      <c r="K407" s="11">
        <v>-0.25424999999999998</v>
      </c>
      <c r="L407" s="11">
        <v>-1.44E-2</v>
      </c>
      <c r="M407" s="11">
        <v>0.12725</v>
      </c>
      <c r="N407" s="11">
        <v>0.74</v>
      </c>
      <c r="R407" s="15">
        <v>44378</v>
      </c>
      <c r="S407" s="11">
        <v>22.625499999999999</v>
      </c>
      <c r="T407" s="11">
        <v>46.565199999999997</v>
      </c>
      <c r="U407" s="11">
        <v>43.376100000000001</v>
      </c>
    </row>
    <row r="408" spans="9:21" x14ac:dyDescent="0.45">
      <c r="I408" s="23">
        <v>44390</v>
      </c>
      <c r="J408" s="11">
        <v>-0.34699999999999998</v>
      </c>
      <c r="K408" s="11">
        <v>-0.26350000000000001</v>
      </c>
      <c r="L408" s="11">
        <v>-2.3599999999999999E-2</v>
      </c>
      <c r="M408" s="11">
        <v>0.1105</v>
      </c>
      <c r="N408" s="11">
        <v>0.72199999999999998</v>
      </c>
      <c r="R408" s="15">
        <v>44378</v>
      </c>
      <c r="S408" s="11">
        <v>22.313800000000001</v>
      </c>
      <c r="T408" s="11">
        <v>46.500300000000003</v>
      </c>
      <c r="U408" s="11">
        <v>43.135199999999998</v>
      </c>
    </row>
    <row r="409" spans="9:21" x14ac:dyDescent="0.45">
      <c r="I409" s="23">
        <v>44391</v>
      </c>
      <c r="J409" s="11">
        <v>-0.35899999999999999</v>
      </c>
      <c r="K409" s="11">
        <v>-0.27925</v>
      </c>
      <c r="L409" s="11">
        <v>-3.6499999999999998E-2</v>
      </c>
      <c r="M409" s="11">
        <v>9.9500000000000005E-2</v>
      </c>
      <c r="N409" s="11">
        <v>0.71799999999999997</v>
      </c>
      <c r="R409" s="15">
        <v>44378</v>
      </c>
      <c r="S409" s="11">
        <v>22.159400000000002</v>
      </c>
      <c r="T409" s="11">
        <v>46.743400000000001</v>
      </c>
      <c r="U409" s="11">
        <v>43.003799999999998</v>
      </c>
    </row>
    <row r="410" spans="9:21" x14ac:dyDescent="0.45">
      <c r="I410" s="23">
        <v>44392</v>
      </c>
      <c r="J410" s="11">
        <v>-0.375</v>
      </c>
      <c r="K410" s="11">
        <v>-0.28725000000000001</v>
      </c>
      <c r="L410" s="11">
        <v>-4.7199999999999999E-2</v>
      </c>
      <c r="M410" s="11">
        <v>9.0249999999999997E-2</v>
      </c>
      <c r="N410" s="11">
        <v>0.72799999999999998</v>
      </c>
      <c r="R410" s="15">
        <v>44378</v>
      </c>
      <c r="S410" s="11">
        <v>22.347200000000001</v>
      </c>
      <c r="T410" s="11">
        <v>46.990400000000001</v>
      </c>
      <c r="U410" s="11">
        <v>43.002099999999999</v>
      </c>
    </row>
    <row r="411" spans="9:21" x14ac:dyDescent="0.45">
      <c r="I411" s="23">
        <v>44393</v>
      </c>
      <c r="J411" s="11">
        <v>-0.39600000000000002</v>
      </c>
      <c r="K411" s="11">
        <v>-0.30525000000000002</v>
      </c>
      <c r="L411" s="11">
        <v>-6.4699999999999994E-2</v>
      </c>
      <c r="M411" s="11">
        <v>6.9250000000000006E-2</v>
      </c>
      <c r="N411" s="11">
        <v>0.71299999999999997</v>
      </c>
      <c r="R411" s="15">
        <v>44378</v>
      </c>
      <c r="S411" s="11">
        <v>22.134</v>
      </c>
      <c r="T411" s="11">
        <v>46.599499999999999</v>
      </c>
      <c r="U411" s="11">
        <v>41.670299999999997</v>
      </c>
    </row>
    <row r="412" spans="9:21" x14ac:dyDescent="0.45">
      <c r="I412" s="23">
        <v>44396</v>
      </c>
      <c r="J412" s="11">
        <v>-0.43099999999999999</v>
      </c>
      <c r="K412" s="11">
        <v>-0.32850000000000001</v>
      </c>
      <c r="L412" s="11">
        <v>-8.6800000000000002E-2</v>
      </c>
      <c r="M412" s="11">
        <v>4.9500000000000002E-2</v>
      </c>
      <c r="N412" s="11">
        <v>0.70899999999999996</v>
      </c>
      <c r="R412" s="15">
        <v>44378</v>
      </c>
      <c r="S412" s="11">
        <v>23.175000000000001</v>
      </c>
      <c r="T412" s="11">
        <v>48.438200000000002</v>
      </c>
      <c r="U412" s="11">
        <v>42.1646</v>
      </c>
    </row>
    <row r="413" spans="9:21" x14ac:dyDescent="0.45">
      <c r="I413" s="23">
        <v>44397</v>
      </c>
      <c r="J413" s="11">
        <v>-0.45300000000000001</v>
      </c>
      <c r="K413" s="11">
        <v>-0.34675</v>
      </c>
      <c r="L413" s="11">
        <v>-0.1014</v>
      </c>
      <c r="M413" s="11">
        <v>0.04</v>
      </c>
      <c r="N413" s="11">
        <v>0.68899999999999995</v>
      </c>
      <c r="R413" s="15">
        <v>44378</v>
      </c>
      <c r="S413" s="11">
        <v>23.195900000000002</v>
      </c>
      <c r="T413" s="11">
        <v>48.737900000000003</v>
      </c>
      <c r="U413" s="11">
        <v>42.6648</v>
      </c>
    </row>
    <row r="414" spans="9:21" x14ac:dyDescent="0.45">
      <c r="I414" s="23">
        <v>44398</v>
      </c>
      <c r="J414" s="11">
        <v>-0.44</v>
      </c>
      <c r="K414" s="11">
        <v>-0.33300000000000002</v>
      </c>
      <c r="L414" s="11">
        <v>-8.8900000000000007E-2</v>
      </c>
      <c r="M414" s="11">
        <v>5.2999999999999999E-2</v>
      </c>
      <c r="N414" s="11">
        <v>0.68899999999999995</v>
      </c>
      <c r="R414" s="15">
        <v>44378</v>
      </c>
      <c r="S414" s="11">
        <v>23.197700000000001</v>
      </c>
      <c r="T414" s="11">
        <v>48.158999999999999</v>
      </c>
      <c r="U414" s="11">
        <v>42.921100000000003</v>
      </c>
    </row>
    <row r="415" spans="9:21" x14ac:dyDescent="0.45">
      <c r="I415" s="23">
        <v>44399</v>
      </c>
      <c r="J415" s="11">
        <v>-0.46300000000000002</v>
      </c>
      <c r="K415" s="11">
        <v>-0.36449999999999999</v>
      </c>
      <c r="L415" s="11">
        <v>-0.12520000000000001</v>
      </c>
      <c r="M415" s="11">
        <v>8.9999999999999993E-3</v>
      </c>
      <c r="N415" s="11">
        <v>0.64700000000000002</v>
      </c>
      <c r="R415" s="15">
        <v>44378</v>
      </c>
      <c r="S415" s="11">
        <v>22.822800000000001</v>
      </c>
      <c r="T415" s="11">
        <v>46.924599999999998</v>
      </c>
      <c r="U415" s="11">
        <v>42.451000000000001</v>
      </c>
    </row>
    <row r="416" spans="9:21" x14ac:dyDescent="0.45">
      <c r="I416" s="23">
        <v>44400</v>
      </c>
      <c r="J416" s="11">
        <v>-0.45800000000000002</v>
      </c>
      <c r="K416" s="11">
        <v>-0.37175000000000002</v>
      </c>
      <c r="L416" s="11">
        <v>-0.13100000000000001</v>
      </c>
      <c r="M416" s="29">
        <v>2.7800000000000003E-17</v>
      </c>
      <c r="N416" s="11">
        <v>0.629</v>
      </c>
      <c r="R416" s="15">
        <v>44378</v>
      </c>
      <c r="S416" s="11">
        <v>22.401199999999999</v>
      </c>
      <c r="T416" s="11">
        <v>46.312199999999997</v>
      </c>
      <c r="U416" s="11">
        <v>42.435299999999998</v>
      </c>
    </row>
    <row r="417" spans="9:21" x14ac:dyDescent="0.45">
      <c r="I417" s="23">
        <v>44403</v>
      </c>
      <c r="J417" s="11">
        <v>-0.46</v>
      </c>
      <c r="K417" s="11">
        <v>-0.35925000000000001</v>
      </c>
      <c r="L417" s="11">
        <v>-0.12379999999999999</v>
      </c>
      <c r="M417" s="11">
        <v>8.5000000000000006E-3</v>
      </c>
      <c r="N417" s="11">
        <v>0.63300000000000001</v>
      </c>
      <c r="R417" s="15">
        <v>44378</v>
      </c>
      <c r="S417" s="11">
        <v>22.538599999999999</v>
      </c>
      <c r="T417" s="11">
        <v>48.100299999999997</v>
      </c>
      <c r="U417" s="11">
        <v>42.501899999999999</v>
      </c>
    </row>
    <row r="418" spans="9:21" x14ac:dyDescent="0.45">
      <c r="I418" s="23">
        <v>44404</v>
      </c>
      <c r="J418" s="11">
        <v>-0.48499999999999999</v>
      </c>
      <c r="K418" s="11">
        <v>-0.38250000000000001</v>
      </c>
      <c r="L418" s="11">
        <v>-0.1396</v>
      </c>
      <c r="M418" s="11">
        <v>-3.0000000000000001E-3</v>
      </c>
      <c r="N418" s="11">
        <v>0.626</v>
      </c>
      <c r="R418" s="15">
        <v>44378</v>
      </c>
      <c r="S418" s="11">
        <v>22.689399999999999</v>
      </c>
      <c r="T418" s="11">
        <v>49.370100000000001</v>
      </c>
      <c r="U418" s="11">
        <v>42.651400000000002</v>
      </c>
    </row>
    <row r="419" spans="9:21" x14ac:dyDescent="0.45">
      <c r="I419" s="23">
        <v>44405</v>
      </c>
      <c r="J419" s="11">
        <v>-0.49199999999999999</v>
      </c>
      <c r="K419" s="11">
        <v>-0.37425000000000003</v>
      </c>
      <c r="L419" s="11">
        <v>-0.14050000000000001</v>
      </c>
      <c r="M419" s="11">
        <v>-5.4999999999999997E-3</v>
      </c>
      <c r="N419" s="11">
        <v>0.62</v>
      </c>
      <c r="R419" s="15">
        <v>44378</v>
      </c>
      <c r="S419" s="11">
        <v>22.641400000000001</v>
      </c>
      <c r="T419" s="11">
        <v>49.611499999999999</v>
      </c>
      <c r="U419" s="11">
        <v>41.881</v>
      </c>
    </row>
    <row r="420" spans="9:21" x14ac:dyDescent="0.45">
      <c r="I420" s="23">
        <v>44406</v>
      </c>
      <c r="J420" s="11">
        <v>-0.496</v>
      </c>
      <c r="K420" s="11">
        <v>-0.38450000000000001</v>
      </c>
      <c r="L420" s="11">
        <v>-0.1469</v>
      </c>
      <c r="M420" s="11">
        <v>-1.35E-2</v>
      </c>
      <c r="N420" s="11">
        <v>0.623</v>
      </c>
      <c r="R420" s="15">
        <v>44378</v>
      </c>
      <c r="S420" s="11">
        <v>22.634899999999998</v>
      </c>
      <c r="T420" s="11">
        <v>49.244500000000002</v>
      </c>
      <c r="U420" s="11">
        <v>42.841500000000003</v>
      </c>
    </row>
    <row r="421" spans="9:21" x14ac:dyDescent="0.45">
      <c r="I421" s="23">
        <v>44407</v>
      </c>
      <c r="J421" s="11">
        <v>-0.501</v>
      </c>
      <c r="K421" s="11">
        <v>-0.39574999999999999</v>
      </c>
      <c r="L421" s="11">
        <v>-0.15029999999999999</v>
      </c>
      <c r="M421" s="11">
        <v>-1.2E-2</v>
      </c>
      <c r="N421" s="11">
        <v>0.626</v>
      </c>
      <c r="R421" s="15">
        <v>44378</v>
      </c>
      <c r="S421" s="11">
        <v>22.503900000000002</v>
      </c>
      <c r="T421" s="11">
        <v>49.191499999999998</v>
      </c>
      <c r="U421" s="11">
        <v>42.737499999999997</v>
      </c>
    </row>
    <row r="422" spans="9:21" x14ac:dyDescent="0.45">
      <c r="I422" s="23">
        <v>44410</v>
      </c>
      <c r="J422" s="11">
        <v>-0.52300000000000002</v>
      </c>
      <c r="K422" s="11">
        <v>-0.42249999999999999</v>
      </c>
      <c r="L422" s="11">
        <v>-0.18390000000000001</v>
      </c>
      <c r="M422" s="11">
        <v>-5.45E-2</v>
      </c>
      <c r="N422" s="11">
        <v>0.57899999999999996</v>
      </c>
      <c r="R422" s="15">
        <v>44409</v>
      </c>
      <c r="S422" s="11">
        <v>22.581600000000002</v>
      </c>
      <c r="T422" s="11">
        <v>49.177</v>
      </c>
      <c r="U422" s="11">
        <v>42.743200000000002</v>
      </c>
    </row>
    <row r="423" spans="9:21" x14ac:dyDescent="0.45">
      <c r="I423" s="23">
        <v>44411</v>
      </c>
      <c r="J423" s="11">
        <v>-0.52400000000000002</v>
      </c>
      <c r="K423" s="11">
        <v>-0.42125000000000001</v>
      </c>
      <c r="L423" s="11">
        <v>-0.1867</v>
      </c>
      <c r="M423" s="11">
        <v>-5.6500000000000002E-2</v>
      </c>
      <c r="N423" s="11">
        <v>0.56899999999999995</v>
      </c>
      <c r="R423" s="15">
        <v>44409</v>
      </c>
      <c r="S423" s="11">
        <v>22.480699999999999</v>
      </c>
      <c r="T423" s="11">
        <v>49.055700000000002</v>
      </c>
      <c r="U423" s="11">
        <v>42.741900000000001</v>
      </c>
    </row>
    <row r="424" spans="9:21" x14ac:dyDescent="0.45">
      <c r="I424" s="23">
        <v>44412</v>
      </c>
      <c r="J424" s="11">
        <v>-0.53800000000000003</v>
      </c>
      <c r="K424" s="11">
        <v>-0.42575000000000002</v>
      </c>
      <c r="L424" s="11">
        <v>-0.193</v>
      </c>
      <c r="M424" s="11">
        <v>-5.5750000000000001E-2</v>
      </c>
      <c r="N424" s="11">
        <v>0.55600000000000005</v>
      </c>
      <c r="R424" s="15">
        <v>44409</v>
      </c>
      <c r="S424" s="11">
        <v>22.676100000000002</v>
      </c>
      <c r="T424" s="11">
        <v>49.217399999999998</v>
      </c>
      <c r="U424" s="11">
        <v>42.700099999999999</v>
      </c>
    </row>
    <row r="425" spans="9:21" x14ac:dyDescent="0.45">
      <c r="I425" s="23">
        <v>44413</v>
      </c>
      <c r="J425" s="11">
        <v>-0.53600000000000003</v>
      </c>
      <c r="K425" s="11">
        <v>-0.43075000000000002</v>
      </c>
      <c r="L425" s="11">
        <v>-0.20569999999999999</v>
      </c>
      <c r="M425" s="11">
        <v>-8.6999999999999994E-2</v>
      </c>
      <c r="N425" s="11">
        <v>0.53500000000000003</v>
      </c>
      <c r="R425" s="15">
        <v>44409</v>
      </c>
      <c r="S425" s="11">
        <v>22.2105</v>
      </c>
      <c r="T425" s="11">
        <v>49.246600000000001</v>
      </c>
      <c r="U425" s="11">
        <v>42.538899999999998</v>
      </c>
    </row>
    <row r="426" spans="9:21" x14ac:dyDescent="0.45">
      <c r="I426" s="23">
        <v>44414</v>
      </c>
      <c r="J426" s="11">
        <v>-0.497</v>
      </c>
      <c r="K426" s="11">
        <v>-0.40075</v>
      </c>
      <c r="L426" s="11">
        <v>-0.16980000000000001</v>
      </c>
      <c r="M426" s="11">
        <v>-5.6000000000000001E-2</v>
      </c>
      <c r="N426" s="11">
        <v>0.57299999999999995</v>
      </c>
      <c r="R426" s="15">
        <v>44409</v>
      </c>
      <c r="S426" s="11">
        <v>22.121200000000002</v>
      </c>
      <c r="T426" s="11">
        <v>49.096499999999999</v>
      </c>
      <c r="U426" s="11">
        <v>42.554000000000002</v>
      </c>
    </row>
    <row r="427" spans="9:21" x14ac:dyDescent="0.45">
      <c r="I427" s="23">
        <v>44417</v>
      </c>
      <c r="J427" s="11">
        <v>-0.504</v>
      </c>
      <c r="K427" s="11">
        <v>-0.40024999999999999</v>
      </c>
      <c r="L427" s="11">
        <v>-0.1741</v>
      </c>
      <c r="M427" s="11">
        <v>-6.2E-2</v>
      </c>
      <c r="N427" s="11">
        <v>0.56100000000000005</v>
      </c>
      <c r="R427" s="15">
        <v>44409</v>
      </c>
      <c r="S427" s="11">
        <v>22.0334</v>
      </c>
      <c r="T427" s="11">
        <v>48.8459</v>
      </c>
      <c r="U427" s="11">
        <v>42.459499999999998</v>
      </c>
    </row>
    <row r="428" spans="9:21" x14ac:dyDescent="0.45">
      <c r="I428" s="23">
        <v>44418</v>
      </c>
      <c r="J428" s="11">
        <v>-0.497</v>
      </c>
      <c r="K428" s="11">
        <v>-0.40050000000000002</v>
      </c>
      <c r="L428" s="11">
        <v>-0.17760000000000001</v>
      </c>
      <c r="M428" s="11">
        <v>-6.8250000000000005E-2</v>
      </c>
      <c r="N428" s="11">
        <v>0.55200000000000005</v>
      </c>
      <c r="R428" s="15">
        <v>44409</v>
      </c>
      <c r="S428" s="11">
        <v>22.052900000000001</v>
      </c>
      <c r="T428" s="11">
        <v>49.083599999999997</v>
      </c>
      <c r="U428" s="11">
        <v>42.450200000000002</v>
      </c>
    </row>
    <row r="429" spans="9:21" x14ac:dyDescent="0.45">
      <c r="I429" s="23">
        <v>44419</v>
      </c>
      <c r="J429" s="11">
        <v>-0.501</v>
      </c>
      <c r="K429" s="11">
        <v>-0.39700000000000002</v>
      </c>
      <c r="L429" s="11">
        <v>-0.17180000000000001</v>
      </c>
      <c r="M429" s="11">
        <v>-5.9249999999999997E-2</v>
      </c>
      <c r="N429" s="11">
        <v>0.57099999999999995</v>
      </c>
      <c r="R429" s="15">
        <v>44409</v>
      </c>
      <c r="S429" s="11">
        <v>22.421399999999998</v>
      </c>
      <c r="T429" s="11">
        <v>48.521500000000003</v>
      </c>
      <c r="U429" s="11">
        <v>42.4452</v>
      </c>
    </row>
    <row r="430" spans="9:21" x14ac:dyDescent="0.45">
      <c r="I430" s="23">
        <v>44420</v>
      </c>
      <c r="J430" s="11">
        <v>-0.504</v>
      </c>
      <c r="K430" s="11">
        <v>-0.39974999999999999</v>
      </c>
      <c r="L430" s="11">
        <v>-0.1797</v>
      </c>
      <c r="M430" s="11">
        <v>-7.7249999999999999E-2</v>
      </c>
      <c r="N430" s="11">
        <v>0.54500000000000004</v>
      </c>
      <c r="R430" s="15">
        <v>44409</v>
      </c>
      <c r="S430" s="11">
        <v>22.0124</v>
      </c>
      <c r="T430" s="11">
        <v>48.990200000000002</v>
      </c>
      <c r="U430" s="11">
        <v>42.4482</v>
      </c>
    </row>
    <row r="431" spans="9:21" x14ac:dyDescent="0.45">
      <c r="I431" s="23">
        <v>44421</v>
      </c>
      <c r="J431" s="11">
        <v>-0.50600000000000001</v>
      </c>
      <c r="K431" s="11">
        <v>-0.40150000000000002</v>
      </c>
      <c r="L431" s="11">
        <v>-0.18049999999999999</v>
      </c>
      <c r="M431" s="11">
        <v>-7.2999999999999995E-2</v>
      </c>
      <c r="N431" s="11">
        <v>0.55200000000000005</v>
      </c>
      <c r="R431" s="15">
        <v>44409</v>
      </c>
      <c r="S431" s="11">
        <v>21.857800000000001</v>
      </c>
      <c r="T431" s="11">
        <v>48.9114</v>
      </c>
      <c r="U431" s="11">
        <v>42.482999999999997</v>
      </c>
    </row>
    <row r="432" spans="9:21" x14ac:dyDescent="0.45">
      <c r="I432" s="23">
        <v>44424</v>
      </c>
      <c r="J432" s="11">
        <v>-0.50800000000000001</v>
      </c>
      <c r="K432" s="11">
        <v>-0.39350000000000002</v>
      </c>
      <c r="L432" s="11">
        <v>-0.1769</v>
      </c>
      <c r="M432" s="11">
        <v>-7.2499999999999995E-2</v>
      </c>
      <c r="N432" s="11">
        <v>0.56799999999999995</v>
      </c>
      <c r="R432" s="15">
        <v>44409</v>
      </c>
      <c r="S432" s="11">
        <v>22.3462</v>
      </c>
      <c r="T432" s="11">
        <v>48.569200000000002</v>
      </c>
      <c r="U432" s="11">
        <v>42.604999999999997</v>
      </c>
    </row>
    <row r="433" spans="9:21" x14ac:dyDescent="0.45">
      <c r="I433" s="23">
        <v>44425</v>
      </c>
      <c r="J433" s="11">
        <v>-0.50900000000000001</v>
      </c>
      <c r="K433" s="11">
        <v>-0.40100000000000002</v>
      </c>
      <c r="L433" s="11">
        <v>-0.17449999999999999</v>
      </c>
      <c r="M433" s="11">
        <v>-6.4250000000000002E-2</v>
      </c>
      <c r="N433" s="11">
        <v>0.57799999999999996</v>
      </c>
      <c r="R433" s="15">
        <v>44409</v>
      </c>
      <c r="S433" s="11">
        <v>22.304600000000001</v>
      </c>
      <c r="T433" s="11">
        <v>48.6661</v>
      </c>
      <c r="U433" s="11">
        <v>42.473999999999997</v>
      </c>
    </row>
    <row r="434" spans="9:21" x14ac:dyDescent="0.45">
      <c r="I434" s="23">
        <v>44426</v>
      </c>
      <c r="J434" s="11">
        <v>-0.52200000000000002</v>
      </c>
      <c r="K434" s="11">
        <v>-0.40925</v>
      </c>
      <c r="L434" s="11">
        <v>-0.18770000000000001</v>
      </c>
      <c r="M434" s="11">
        <v>-7.9500000000000001E-2</v>
      </c>
      <c r="N434" s="11">
        <v>0.55600000000000005</v>
      </c>
      <c r="R434" s="15">
        <v>44409</v>
      </c>
      <c r="S434" s="11">
        <v>22.088200000000001</v>
      </c>
      <c r="T434" s="11">
        <v>48.148299999999999</v>
      </c>
      <c r="U434" s="11">
        <v>42.531599999999997</v>
      </c>
    </row>
    <row r="435" spans="9:21" x14ac:dyDescent="0.45">
      <c r="I435" s="23">
        <v>44427</v>
      </c>
      <c r="J435" s="11">
        <v>-0.53</v>
      </c>
      <c r="K435" s="11">
        <v>-0.41525000000000001</v>
      </c>
      <c r="L435" s="11">
        <v>-0.18990000000000001</v>
      </c>
      <c r="M435" s="11">
        <v>-7.5499999999999998E-2</v>
      </c>
      <c r="N435" s="11">
        <v>0.56799999999999995</v>
      </c>
      <c r="R435" s="15">
        <v>44409</v>
      </c>
      <c r="S435" s="11">
        <v>22.3094</v>
      </c>
      <c r="T435" s="11">
        <v>48.739100000000001</v>
      </c>
      <c r="U435" s="11">
        <v>42.484099999999998</v>
      </c>
    </row>
    <row r="436" spans="9:21" x14ac:dyDescent="0.45">
      <c r="I436" s="23">
        <v>44428</v>
      </c>
      <c r="J436" s="11">
        <v>-0.53700000000000003</v>
      </c>
      <c r="K436" s="11">
        <v>-0.42425000000000002</v>
      </c>
      <c r="L436" s="11">
        <v>-0.1996</v>
      </c>
      <c r="M436" s="11">
        <v>-8.1500000000000003E-2</v>
      </c>
      <c r="N436" s="11">
        <v>0.54800000000000004</v>
      </c>
      <c r="R436" s="15">
        <v>44409</v>
      </c>
      <c r="S436" s="11">
        <v>22.183900000000001</v>
      </c>
      <c r="T436" s="11">
        <v>47.0349</v>
      </c>
      <c r="U436" s="11">
        <v>42.5762</v>
      </c>
    </row>
    <row r="437" spans="9:21" x14ac:dyDescent="0.45">
      <c r="I437" s="23">
        <v>44431</v>
      </c>
      <c r="J437" s="11">
        <v>-0.52</v>
      </c>
      <c r="K437" s="11">
        <v>-0.40949999999999998</v>
      </c>
      <c r="L437" s="11">
        <v>-0.1817</v>
      </c>
      <c r="M437" s="11">
        <v>-5.9499999999999997E-2</v>
      </c>
      <c r="N437" s="11">
        <v>0.58199999999999996</v>
      </c>
      <c r="R437" s="15">
        <v>44409</v>
      </c>
      <c r="S437" s="11">
        <v>22.4376</v>
      </c>
      <c r="T437" s="11">
        <v>46.636099999999999</v>
      </c>
      <c r="U437" s="11">
        <v>42.556600000000003</v>
      </c>
    </row>
    <row r="438" spans="9:21" x14ac:dyDescent="0.45">
      <c r="I438" s="23">
        <v>44432</v>
      </c>
      <c r="J438" s="11">
        <v>-0.51900000000000002</v>
      </c>
      <c r="K438" s="11">
        <v>-0.41349999999999998</v>
      </c>
      <c r="L438" s="11">
        <v>-0.1825</v>
      </c>
      <c r="M438" s="11">
        <v>-6.0249999999999998E-2</v>
      </c>
      <c r="N438" s="11">
        <v>0.57099999999999995</v>
      </c>
      <c r="R438" s="15">
        <v>44409</v>
      </c>
      <c r="S438" s="11">
        <v>21.971599999999999</v>
      </c>
      <c r="T438" s="11">
        <v>46.256999999999998</v>
      </c>
      <c r="U438" s="11">
        <v>42.059699999999999</v>
      </c>
    </row>
    <row r="439" spans="9:21" x14ac:dyDescent="0.45">
      <c r="I439" s="23">
        <v>44433</v>
      </c>
      <c r="J439" s="11">
        <v>-0.46</v>
      </c>
      <c r="K439" s="11">
        <v>-0.37125000000000002</v>
      </c>
      <c r="L439" s="11">
        <v>-0.1216</v>
      </c>
      <c r="M439" s="11">
        <v>0</v>
      </c>
      <c r="N439" s="11">
        <v>0.66700000000000004</v>
      </c>
      <c r="R439" s="15">
        <v>44409</v>
      </c>
      <c r="S439" s="11">
        <v>22.5809</v>
      </c>
      <c r="T439" s="11">
        <v>45.377200000000002</v>
      </c>
      <c r="U439" s="11">
        <v>42.623800000000003</v>
      </c>
    </row>
    <row r="440" spans="9:21" x14ac:dyDescent="0.45">
      <c r="I440" s="23">
        <v>44434</v>
      </c>
      <c r="J440" s="11">
        <v>-0.45800000000000002</v>
      </c>
      <c r="K440" s="11">
        <v>-0.35625000000000001</v>
      </c>
      <c r="L440" s="11">
        <v>-0.1133</v>
      </c>
      <c r="M440" s="11">
        <v>0.01</v>
      </c>
      <c r="N440" s="11">
        <v>0.67100000000000004</v>
      </c>
      <c r="R440" s="15">
        <v>44409</v>
      </c>
      <c r="S440" s="11">
        <v>22.742799999999999</v>
      </c>
      <c r="T440" s="11">
        <v>45.866999999999997</v>
      </c>
      <c r="U440" s="11">
        <v>42.502600000000001</v>
      </c>
    </row>
    <row r="441" spans="9:21" x14ac:dyDescent="0.45">
      <c r="I441" s="23">
        <v>44435</v>
      </c>
      <c r="J441" s="11">
        <v>-0.46100000000000002</v>
      </c>
      <c r="K441" s="11">
        <v>-0.35975000000000001</v>
      </c>
      <c r="L441" s="11">
        <v>-0.1226</v>
      </c>
      <c r="M441" s="11">
        <v>-1.5E-3</v>
      </c>
      <c r="N441" s="11">
        <v>0.63900000000000001</v>
      </c>
      <c r="R441" s="15">
        <v>44409</v>
      </c>
      <c r="S441" s="11">
        <v>22.528400000000001</v>
      </c>
      <c r="T441" s="11">
        <v>44.778599999999997</v>
      </c>
      <c r="U441" s="11">
        <v>43.1509</v>
      </c>
    </row>
    <row r="442" spans="9:21" x14ac:dyDescent="0.45">
      <c r="I442" s="23">
        <v>44438</v>
      </c>
      <c r="J442" s="11">
        <v>-0.47899999999999998</v>
      </c>
      <c r="K442" s="11">
        <v>-0.37824999999999998</v>
      </c>
      <c r="L442" s="11">
        <v>-0.14280000000000001</v>
      </c>
      <c r="M442" s="11">
        <v>-2.3E-2</v>
      </c>
      <c r="N442" s="11">
        <v>0.61299999999999999</v>
      </c>
      <c r="R442" s="15">
        <v>44409</v>
      </c>
      <c r="S442" s="11">
        <v>22.625900000000001</v>
      </c>
      <c r="T442" s="11">
        <v>44.530099999999997</v>
      </c>
      <c r="U442" s="11">
        <v>42.070599999999999</v>
      </c>
    </row>
    <row r="443" spans="9:21" x14ac:dyDescent="0.45">
      <c r="I443" s="23">
        <v>44439</v>
      </c>
      <c r="J443" s="11">
        <v>-0.42399999999999999</v>
      </c>
      <c r="K443" s="11">
        <v>-0.33600000000000002</v>
      </c>
      <c r="L443" s="11">
        <v>-8.5900000000000004E-2</v>
      </c>
      <c r="M443" s="11">
        <v>3.3500000000000002E-2</v>
      </c>
      <c r="N443" s="11">
        <v>0.71199999999999997</v>
      </c>
      <c r="R443" s="15">
        <v>44409</v>
      </c>
      <c r="S443" s="11">
        <v>22.87</v>
      </c>
      <c r="T443" s="11">
        <v>44.5715</v>
      </c>
      <c r="U443" s="11">
        <v>42.301699999999997</v>
      </c>
    </row>
    <row r="444" spans="9:21" x14ac:dyDescent="0.45">
      <c r="I444" s="23">
        <v>44440</v>
      </c>
      <c r="J444" s="11">
        <v>-0.39200000000000002</v>
      </c>
      <c r="K444" s="11">
        <v>-0.32124999999999998</v>
      </c>
      <c r="L444" s="11">
        <v>-5.45E-2</v>
      </c>
      <c r="M444" s="11">
        <v>0.14199999999999999</v>
      </c>
      <c r="N444" s="11">
        <v>0.69499999999999995</v>
      </c>
      <c r="R444" s="15">
        <v>44440</v>
      </c>
      <c r="S444" s="11">
        <v>22.8628</v>
      </c>
      <c r="T444" s="11">
        <v>43.251800000000003</v>
      </c>
      <c r="U444" s="11">
        <v>42.3508</v>
      </c>
    </row>
    <row r="445" spans="9:21" x14ac:dyDescent="0.45">
      <c r="I445" s="23">
        <v>44441</v>
      </c>
      <c r="J445" s="11">
        <v>-0.41</v>
      </c>
      <c r="K445" s="11">
        <v>-0.33700000000000002</v>
      </c>
      <c r="L445" s="11">
        <v>-7.1199999999999999E-2</v>
      </c>
      <c r="M445" s="11">
        <v>0.13525000000000001</v>
      </c>
      <c r="N445" s="11">
        <v>0.67100000000000004</v>
      </c>
      <c r="R445" s="15">
        <v>44440</v>
      </c>
      <c r="S445" s="11">
        <v>22.7073</v>
      </c>
      <c r="T445" s="11">
        <v>43.292400000000001</v>
      </c>
      <c r="U445" s="11">
        <v>42.022500000000001</v>
      </c>
    </row>
    <row r="446" spans="9:21" x14ac:dyDescent="0.45">
      <c r="I446" s="23">
        <v>44442</v>
      </c>
      <c r="J446" s="11">
        <v>-0.39200000000000002</v>
      </c>
      <c r="K446" s="11">
        <v>-0.32374999999999998</v>
      </c>
      <c r="L446" s="11">
        <v>-5.2200000000000003E-2</v>
      </c>
      <c r="M446" s="11">
        <v>0.14624999999999999</v>
      </c>
      <c r="N446" s="11">
        <v>0.71</v>
      </c>
      <c r="R446" s="15">
        <v>44440</v>
      </c>
      <c r="S446" s="11">
        <v>22.544</v>
      </c>
      <c r="T446" s="11">
        <v>42.991300000000003</v>
      </c>
      <c r="U446" s="11">
        <v>42.651299999999999</v>
      </c>
    </row>
    <row r="447" spans="9:21" x14ac:dyDescent="0.45">
      <c r="I447" s="23">
        <v>44445</v>
      </c>
      <c r="J447" s="11">
        <v>-0.39700000000000002</v>
      </c>
      <c r="K447" s="11">
        <v>-0.33200000000000002</v>
      </c>
      <c r="L447" s="11">
        <v>-6.4000000000000001E-2</v>
      </c>
      <c r="M447" s="11">
        <v>0.12675</v>
      </c>
      <c r="N447" s="11">
        <v>0.69</v>
      </c>
      <c r="R447" s="15">
        <v>44440</v>
      </c>
      <c r="S447" s="11">
        <v>22.545500000000001</v>
      </c>
      <c r="T447" s="11">
        <v>42.692399999999999</v>
      </c>
      <c r="U447" s="11">
        <v>41.639000000000003</v>
      </c>
    </row>
    <row r="448" spans="9:21" x14ac:dyDescent="0.45">
      <c r="I448" s="23">
        <v>44446</v>
      </c>
      <c r="J448" s="11">
        <v>-0.35699999999999998</v>
      </c>
      <c r="K448" s="11">
        <v>-0.27850000000000003</v>
      </c>
      <c r="L448" s="11">
        <v>-9.2999999999999992E-3</v>
      </c>
      <c r="M448" s="11">
        <v>0.18875</v>
      </c>
      <c r="N448" s="11">
        <v>0.76100000000000001</v>
      </c>
      <c r="R448" s="15">
        <v>44440</v>
      </c>
      <c r="S448" s="11">
        <v>22.719899999999999</v>
      </c>
      <c r="T448" s="11">
        <v>42.485199999999999</v>
      </c>
      <c r="U448" s="11">
        <v>42.417099999999998</v>
      </c>
    </row>
    <row r="449" spans="9:21" x14ac:dyDescent="0.45">
      <c r="I449" s="23">
        <v>44447</v>
      </c>
      <c r="J449" s="11">
        <v>-0.35399999999999998</v>
      </c>
      <c r="K449" s="11">
        <v>-0.28349999999999997</v>
      </c>
      <c r="L449" s="11">
        <v>-1.2999999999999999E-2</v>
      </c>
      <c r="M449" s="11">
        <v>0.1865</v>
      </c>
      <c r="N449" s="11">
        <v>0.75800000000000001</v>
      </c>
      <c r="R449" s="15">
        <v>44440</v>
      </c>
      <c r="S449" s="11">
        <v>22.739699999999999</v>
      </c>
      <c r="T449" s="11">
        <v>43.2393</v>
      </c>
      <c r="U449" s="11">
        <v>42.023099999999999</v>
      </c>
    </row>
    <row r="450" spans="9:21" x14ac:dyDescent="0.45">
      <c r="I450" s="23">
        <v>44448</v>
      </c>
      <c r="J450" s="11">
        <v>-0.39200000000000002</v>
      </c>
      <c r="K450" s="11">
        <v>-0.33200000000000002</v>
      </c>
      <c r="L450" s="11">
        <v>-6.5699999999999995E-2</v>
      </c>
      <c r="M450" s="11">
        <v>0.1205</v>
      </c>
      <c r="N450" s="11">
        <v>0.67200000000000004</v>
      </c>
      <c r="R450" s="15">
        <v>44440</v>
      </c>
      <c r="S450" s="11">
        <v>22.3841</v>
      </c>
      <c r="T450" s="11">
        <v>44.686900000000001</v>
      </c>
      <c r="U450" s="11">
        <v>41.860599999999998</v>
      </c>
    </row>
    <row r="451" spans="9:21" x14ac:dyDescent="0.45">
      <c r="I451" s="23">
        <v>44449</v>
      </c>
      <c r="J451" s="11">
        <v>-0.37</v>
      </c>
      <c r="K451" s="11">
        <v>-0.30249999999999999</v>
      </c>
      <c r="L451" s="11">
        <v>-3.4500000000000003E-2</v>
      </c>
      <c r="M451" s="11">
        <v>0.16275000000000001</v>
      </c>
      <c r="N451" s="11">
        <v>0.70699999999999996</v>
      </c>
      <c r="R451" s="15">
        <v>44440</v>
      </c>
      <c r="S451" s="11">
        <v>22.032499999999999</v>
      </c>
      <c r="T451" s="11">
        <v>44.863799999999998</v>
      </c>
      <c r="U451" s="11">
        <v>42.278300000000002</v>
      </c>
    </row>
    <row r="452" spans="9:21" x14ac:dyDescent="0.45">
      <c r="I452" s="23">
        <v>44452</v>
      </c>
      <c r="J452" s="11">
        <v>-0.36899999999999999</v>
      </c>
      <c r="K452" s="11">
        <v>-0.30349999999999999</v>
      </c>
      <c r="L452" s="11">
        <v>-3.6600000000000001E-2</v>
      </c>
      <c r="M452" s="11">
        <v>0.154</v>
      </c>
      <c r="N452" s="11">
        <v>0.69</v>
      </c>
      <c r="R452" s="15">
        <v>44440</v>
      </c>
      <c r="S452" s="11">
        <v>21.9588</v>
      </c>
      <c r="T452" s="11">
        <v>44.635300000000001</v>
      </c>
      <c r="U452" s="11">
        <v>42.744300000000003</v>
      </c>
    </row>
    <row r="453" spans="9:21" x14ac:dyDescent="0.45">
      <c r="I453" s="23">
        <v>44453</v>
      </c>
      <c r="J453" s="11">
        <v>-0.377</v>
      </c>
      <c r="K453" s="11">
        <v>-0.31274999999999997</v>
      </c>
      <c r="L453" s="11">
        <v>-5.2499999999999998E-2</v>
      </c>
      <c r="M453" s="11">
        <v>0.13575000000000001</v>
      </c>
      <c r="N453" s="11">
        <v>0.64800000000000002</v>
      </c>
      <c r="R453" s="15">
        <v>44440</v>
      </c>
      <c r="S453" s="11">
        <v>21.377500000000001</v>
      </c>
      <c r="T453" s="11">
        <v>44.415599999999998</v>
      </c>
      <c r="U453" s="11">
        <v>42.070599999999999</v>
      </c>
    </row>
    <row r="454" spans="9:21" x14ac:dyDescent="0.45">
      <c r="I454" s="23">
        <v>44454</v>
      </c>
      <c r="J454" s="11">
        <v>-0.35699999999999998</v>
      </c>
      <c r="K454" s="11">
        <v>-0.29375000000000001</v>
      </c>
      <c r="L454" s="11">
        <v>-2.1600000000000001E-2</v>
      </c>
      <c r="M454" s="11">
        <v>0.17</v>
      </c>
      <c r="N454" s="11">
        <v>0.7</v>
      </c>
      <c r="R454" s="15">
        <v>44440</v>
      </c>
      <c r="S454" s="11">
        <v>21.417100000000001</v>
      </c>
      <c r="T454" s="11">
        <v>44.594499999999996</v>
      </c>
      <c r="U454" s="11">
        <v>42.393700000000003</v>
      </c>
    </row>
    <row r="455" spans="9:21" x14ac:dyDescent="0.45">
      <c r="I455" s="23">
        <v>44455</v>
      </c>
      <c r="J455" s="11">
        <v>-0.35299999999999998</v>
      </c>
      <c r="K455" s="11">
        <v>-0.28675</v>
      </c>
      <c r="L455" s="11">
        <v>-1.8800000000000001E-2</v>
      </c>
      <c r="M455" s="11">
        <v>0.17274999999999999</v>
      </c>
      <c r="N455" s="11">
        <v>0.69499999999999995</v>
      </c>
      <c r="R455" s="15">
        <v>44440</v>
      </c>
      <c r="S455" s="11">
        <v>21.259599999999999</v>
      </c>
      <c r="T455" s="11">
        <v>44.080399999999997</v>
      </c>
      <c r="U455" s="11">
        <v>42.288899999999998</v>
      </c>
    </row>
    <row r="456" spans="9:21" x14ac:dyDescent="0.45">
      <c r="I456" s="23">
        <v>44456</v>
      </c>
      <c r="J456" s="11">
        <v>-0.32200000000000001</v>
      </c>
      <c r="K456" s="11">
        <v>-0.26524999999999999</v>
      </c>
      <c r="L456" s="11">
        <v>2.5999999999999999E-3</v>
      </c>
      <c r="M456" s="11">
        <v>0.1865</v>
      </c>
      <c r="N456" s="11">
        <v>0.72</v>
      </c>
      <c r="R456" s="15">
        <v>44440</v>
      </c>
      <c r="S456" s="11">
        <v>21.204899999999999</v>
      </c>
      <c r="T456" s="11">
        <v>44.406399999999998</v>
      </c>
      <c r="U456" s="11">
        <v>43.412700000000001</v>
      </c>
    </row>
    <row r="457" spans="9:21" x14ac:dyDescent="0.45">
      <c r="I457" s="23">
        <v>44459</v>
      </c>
      <c r="J457" s="11">
        <v>-0.35399999999999998</v>
      </c>
      <c r="K457" s="11">
        <v>-0.28875000000000001</v>
      </c>
      <c r="L457" s="11">
        <v>-1.9199999999999998E-2</v>
      </c>
      <c r="M457" s="11">
        <v>0.17599999999999999</v>
      </c>
      <c r="N457" s="11">
        <v>0.71899999999999997</v>
      </c>
      <c r="R457" s="15">
        <v>44440</v>
      </c>
      <c r="S457" s="11">
        <v>23.818200000000001</v>
      </c>
      <c r="T457" s="11">
        <v>49.500700000000002</v>
      </c>
      <c r="U457" s="11">
        <v>44.564900000000002</v>
      </c>
    </row>
    <row r="458" spans="9:21" x14ac:dyDescent="0.45">
      <c r="I458" s="23">
        <v>44460</v>
      </c>
      <c r="J458" s="11">
        <v>-0.36699999999999999</v>
      </c>
      <c r="K458" s="11">
        <v>-0.307</v>
      </c>
      <c r="L458" s="11">
        <v>-3.3599999999999998E-2</v>
      </c>
      <c r="M458" s="11">
        <v>0.16250000000000001</v>
      </c>
      <c r="N458" s="11">
        <v>0.69099999999999995</v>
      </c>
      <c r="R458" s="15">
        <v>44440</v>
      </c>
      <c r="S458" s="11">
        <v>23.477799999999998</v>
      </c>
      <c r="T458" s="11">
        <v>49.420400000000001</v>
      </c>
      <c r="U458" s="11">
        <v>44.655799999999999</v>
      </c>
    </row>
    <row r="459" spans="9:21" x14ac:dyDescent="0.45">
      <c r="I459" s="23">
        <v>44461</v>
      </c>
      <c r="J459" s="11">
        <v>-0.36099999999999999</v>
      </c>
      <c r="K459" s="11">
        <v>-0.30325000000000002</v>
      </c>
      <c r="L459" s="11">
        <v>-3.9300000000000002E-2</v>
      </c>
      <c r="M459" s="11">
        <v>0.14699999999999999</v>
      </c>
      <c r="N459" s="11">
        <v>0.66300000000000003</v>
      </c>
      <c r="R459" s="15">
        <v>44440</v>
      </c>
      <c r="S459" s="11">
        <v>22.795400000000001</v>
      </c>
      <c r="T459" s="11">
        <v>48.736199999999997</v>
      </c>
      <c r="U459" s="11">
        <v>44.543100000000003</v>
      </c>
    </row>
    <row r="460" spans="9:21" x14ac:dyDescent="0.45">
      <c r="I460" s="23">
        <v>44462</v>
      </c>
      <c r="J460" s="11">
        <v>-0.30399999999999999</v>
      </c>
      <c r="K460" s="11">
        <v>-0.25374999999999998</v>
      </c>
      <c r="L460" s="11">
        <v>1.95E-2</v>
      </c>
      <c r="M460" s="11">
        <v>0.21149999999999999</v>
      </c>
      <c r="N460" s="11">
        <v>0.71899999999999997</v>
      </c>
      <c r="R460" s="15">
        <v>44440</v>
      </c>
      <c r="S460" s="11">
        <v>22.453700000000001</v>
      </c>
      <c r="T460" s="11">
        <v>48.239400000000003</v>
      </c>
      <c r="U460" s="11">
        <v>44.5259</v>
      </c>
    </row>
    <row r="461" spans="9:21" x14ac:dyDescent="0.45">
      <c r="I461" s="23">
        <v>44463</v>
      </c>
      <c r="J461" s="11">
        <v>-0.26600000000000001</v>
      </c>
      <c r="K461" s="11">
        <v>-0.21925</v>
      </c>
      <c r="L461" s="11">
        <v>5.9400000000000001E-2</v>
      </c>
      <c r="M461" s="11">
        <v>0.25224999999999997</v>
      </c>
      <c r="N461" s="11">
        <v>0.78200000000000003</v>
      </c>
      <c r="R461" s="15">
        <v>44440</v>
      </c>
      <c r="S461" s="11">
        <v>22.572900000000001</v>
      </c>
      <c r="T461" s="11">
        <v>48.534599999999998</v>
      </c>
      <c r="U461" s="11">
        <v>44.419199999999996</v>
      </c>
    </row>
    <row r="462" spans="9:21" x14ac:dyDescent="0.45">
      <c r="I462" s="23">
        <v>44466</v>
      </c>
      <c r="J462" s="11">
        <v>-0.254</v>
      </c>
      <c r="K462" s="11">
        <v>-0.21099999999999999</v>
      </c>
      <c r="L462" s="11">
        <v>6.6199999999999995E-2</v>
      </c>
      <c r="M462" s="11">
        <v>0.25</v>
      </c>
      <c r="N462" s="11">
        <v>0.79800000000000004</v>
      </c>
      <c r="R462" s="15">
        <v>44440</v>
      </c>
      <c r="S462" s="11">
        <v>22.474900000000002</v>
      </c>
      <c r="T462" s="11">
        <v>48.59</v>
      </c>
      <c r="U462" s="11">
        <v>44.351300000000002</v>
      </c>
    </row>
    <row r="463" spans="9:21" x14ac:dyDescent="0.45">
      <c r="I463" s="23">
        <v>44467</v>
      </c>
      <c r="J463" s="11">
        <v>-0.23100000000000001</v>
      </c>
      <c r="K463" s="11">
        <v>-0.1905</v>
      </c>
      <c r="L463" s="11">
        <v>9.5899999999999999E-2</v>
      </c>
      <c r="M463" s="11">
        <v>0.28299999999999997</v>
      </c>
      <c r="N463" s="11">
        <v>0.85699999999999998</v>
      </c>
      <c r="R463" s="15">
        <v>44440</v>
      </c>
      <c r="S463" s="11">
        <v>22.9145</v>
      </c>
      <c r="T463" s="11">
        <v>49.335099999999997</v>
      </c>
      <c r="U463" s="11">
        <v>43.358699999999999</v>
      </c>
    </row>
    <row r="464" spans="9:21" x14ac:dyDescent="0.45">
      <c r="I464" s="23">
        <v>44468</v>
      </c>
      <c r="J464" s="11">
        <v>-0.253</v>
      </c>
      <c r="K464" s="11">
        <v>-0.20549999999999999</v>
      </c>
      <c r="L464" s="11">
        <v>8.0699999999999994E-2</v>
      </c>
      <c r="M464" s="11">
        <v>0.27250000000000002</v>
      </c>
      <c r="N464" s="11">
        <v>0.82899999999999996</v>
      </c>
      <c r="R464" s="15">
        <v>44440</v>
      </c>
      <c r="S464" s="11">
        <v>22.8034</v>
      </c>
      <c r="T464" s="11">
        <v>49.238100000000003</v>
      </c>
      <c r="U464" s="11">
        <v>43.170900000000003</v>
      </c>
    </row>
    <row r="465" spans="9:21" x14ac:dyDescent="0.45">
      <c r="I465" s="23">
        <v>44469</v>
      </c>
      <c r="J465" s="11">
        <v>-0.23499999999999999</v>
      </c>
      <c r="K465" s="11">
        <v>-0.19025</v>
      </c>
      <c r="L465" s="11">
        <v>9.9299999999999999E-2</v>
      </c>
      <c r="M465" s="11">
        <v>0.29849999999999999</v>
      </c>
      <c r="N465" s="11">
        <v>0.86199999999999999</v>
      </c>
      <c r="R465" s="15">
        <v>44440</v>
      </c>
      <c r="S465" s="11">
        <v>22.669899999999998</v>
      </c>
      <c r="T465" s="11">
        <v>50.158900000000003</v>
      </c>
      <c r="U465" s="11">
        <v>44.286900000000003</v>
      </c>
    </row>
    <row r="466" spans="9:21" x14ac:dyDescent="0.45">
      <c r="I466" s="23">
        <v>44470</v>
      </c>
      <c r="J466" s="11">
        <v>-0.26700000000000002</v>
      </c>
      <c r="K466" s="11">
        <v>-0.21124999999999999</v>
      </c>
      <c r="L466" s="11">
        <v>6.93E-2</v>
      </c>
      <c r="M466" s="11">
        <v>0.25974999999999998</v>
      </c>
      <c r="N466" s="11">
        <v>0.82</v>
      </c>
      <c r="R466" s="15">
        <v>44470</v>
      </c>
      <c r="S466" s="11">
        <v>22.812200000000001</v>
      </c>
      <c r="T466" s="11">
        <v>50.671700000000001</v>
      </c>
      <c r="U466" s="11">
        <v>44.172699999999999</v>
      </c>
    </row>
    <row r="467" spans="9:21" x14ac:dyDescent="0.45">
      <c r="I467" s="23">
        <v>44473</v>
      </c>
      <c r="J467" s="11">
        <v>-0.25900000000000001</v>
      </c>
      <c r="K467" s="11">
        <v>-0.21099999999999999</v>
      </c>
      <c r="L467" s="11">
        <v>7.2300000000000003E-2</v>
      </c>
      <c r="M467" s="11">
        <v>0.26650000000000001</v>
      </c>
      <c r="N467" s="11">
        <v>0.82799999999999996</v>
      </c>
      <c r="R467" s="15">
        <v>44470</v>
      </c>
      <c r="S467" s="11">
        <v>22.8672</v>
      </c>
      <c r="T467" s="11">
        <v>50.885100000000001</v>
      </c>
      <c r="U467" s="11">
        <v>44.223199999999999</v>
      </c>
    </row>
    <row r="468" spans="9:21" x14ac:dyDescent="0.45">
      <c r="I468" s="23">
        <v>44474</v>
      </c>
      <c r="J468" s="11">
        <v>-0.22700000000000001</v>
      </c>
      <c r="K468" s="11">
        <v>-0.18049999999999999</v>
      </c>
      <c r="L468" s="11">
        <v>0.10059999999999999</v>
      </c>
      <c r="M468" s="11">
        <v>0.29349999999999998</v>
      </c>
      <c r="N468" s="11">
        <v>0.85899999999999999</v>
      </c>
      <c r="R468" s="15">
        <v>44470</v>
      </c>
      <c r="S468" s="11">
        <v>22.8277</v>
      </c>
      <c r="T468" s="11">
        <v>51.318800000000003</v>
      </c>
      <c r="U468" s="11">
        <v>43.899799999999999</v>
      </c>
    </row>
    <row r="469" spans="9:21" x14ac:dyDescent="0.45">
      <c r="I469" s="23">
        <v>44475</v>
      </c>
      <c r="J469" s="11">
        <v>-0.22900000000000001</v>
      </c>
      <c r="K469" s="11">
        <v>-0.17799999999999999</v>
      </c>
      <c r="L469" s="11">
        <v>0.1079</v>
      </c>
      <c r="M469" s="11">
        <v>0.30175000000000002</v>
      </c>
      <c r="N469" s="11">
        <v>0.89300000000000002</v>
      </c>
      <c r="R469" s="15">
        <v>44470</v>
      </c>
      <c r="S469" s="11">
        <v>23.2606</v>
      </c>
      <c r="T469" s="11">
        <v>52.280299999999997</v>
      </c>
      <c r="U469" s="11">
        <v>43.237699999999997</v>
      </c>
    </row>
    <row r="470" spans="9:21" x14ac:dyDescent="0.45">
      <c r="I470" s="23">
        <v>44476</v>
      </c>
      <c r="J470" s="11">
        <v>-0.23300000000000001</v>
      </c>
      <c r="K470" s="11">
        <v>-0.18</v>
      </c>
      <c r="L470" s="11">
        <v>9.8500000000000004E-2</v>
      </c>
      <c r="M470" s="11">
        <v>0.29075000000000001</v>
      </c>
      <c r="N470" s="11">
        <v>0.85099999999999998</v>
      </c>
      <c r="R470" s="15">
        <v>44470</v>
      </c>
      <c r="S470" s="11">
        <v>22.557600000000001</v>
      </c>
      <c r="T470" s="11">
        <v>52.341900000000003</v>
      </c>
      <c r="U470" s="11">
        <v>43.3795</v>
      </c>
    </row>
    <row r="471" spans="9:21" x14ac:dyDescent="0.45">
      <c r="I471" s="23">
        <v>44477</v>
      </c>
      <c r="J471" s="11">
        <v>-0.19700000000000001</v>
      </c>
      <c r="K471" s="11">
        <v>-0.14524999999999999</v>
      </c>
      <c r="L471" s="11">
        <v>0.1283</v>
      </c>
      <c r="M471" s="11">
        <v>0.3075</v>
      </c>
      <c r="N471" s="11">
        <v>0.88100000000000001</v>
      </c>
      <c r="R471" s="15">
        <v>44470</v>
      </c>
      <c r="S471" s="11">
        <v>22.651599999999998</v>
      </c>
      <c r="T471" s="11">
        <v>52.241100000000003</v>
      </c>
      <c r="U471" s="11">
        <v>43.567500000000003</v>
      </c>
    </row>
    <row r="472" spans="9:21" x14ac:dyDescent="0.45">
      <c r="I472" s="23">
        <v>44480</v>
      </c>
      <c r="J472" s="11">
        <v>-0.16900000000000001</v>
      </c>
      <c r="K472" s="11">
        <v>-0.11774999999999999</v>
      </c>
      <c r="L472" s="11">
        <v>0.15720000000000001</v>
      </c>
      <c r="M472" s="11">
        <v>0.33900000000000002</v>
      </c>
      <c r="N472" s="11">
        <v>0.91400000000000003</v>
      </c>
      <c r="R472" s="15">
        <v>44470</v>
      </c>
      <c r="S472" s="11">
        <v>22.5913</v>
      </c>
      <c r="T472" s="11">
        <v>54.057899999999997</v>
      </c>
      <c r="U472" s="11">
        <v>43.09</v>
      </c>
    </row>
    <row r="473" spans="9:21" x14ac:dyDescent="0.45">
      <c r="I473" s="23">
        <v>44481</v>
      </c>
      <c r="J473" s="11">
        <v>-0.14199999999999999</v>
      </c>
      <c r="K473" s="11">
        <v>-9.5500000000000002E-2</v>
      </c>
      <c r="L473" s="11">
        <v>0.17580000000000001</v>
      </c>
      <c r="M473" s="11">
        <v>0.34775</v>
      </c>
      <c r="N473" s="11">
        <v>0.92100000000000004</v>
      </c>
      <c r="R473" s="15">
        <v>44470</v>
      </c>
      <c r="S473" s="11">
        <v>22.509899999999998</v>
      </c>
      <c r="T473" s="11">
        <v>53.9998</v>
      </c>
      <c r="U473" s="11">
        <v>43.179200000000002</v>
      </c>
    </row>
    <row r="474" spans="9:21" x14ac:dyDescent="0.45">
      <c r="I474" s="23">
        <v>44482</v>
      </c>
      <c r="J474" s="11">
        <v>-0.17299999999999999</v>
      </c>
      <c r="K474" s="11">
        <v>-0.12275</v>
      </c>
      <c r="L474" s="11">
        <v>0.1469</v>
      </c>
      <c r="M474" s="11">
        <v>0.31674999999999998</v>
      </c>
      <c r="N474" s="11">
        <v>0.90200000000000002</v>
      </c>
      <c r="R474" s="15">
        <v>44470</v>
      </c>
      <c r="S474" s="11">
        <v>22.432600000000001</v>
      </c>
      <c r="T474" s="11">
        <v>52.316299999999998</v>
      </c>
      <c r="U474" s="11">
        <v>43.142299999999999</v>
      </c>
    </row>
    <row r="475" spans="9:21" x14ac:dyDescent="0.45">
      <c r="I475" s="23">
        <v>44483</v>
      </c>
      <c r="J475" s="11">
        <v>-0.219</v>
      </c>
      <c r="K475" s="11">
        <v>-0.17974999999999999</v>
      </c>
      <c r="L475" s="11">
        <v>9.2399999999999996E-2</v>
      </c>
      <c r="M475" s="11">
        <v>0.26600000000000001</v>
      </c>
      <c r="N475" s="11">
        <v>0.83699999999999997</v>
      </c>
      <c r="R475" s="15">
        <v>44470</v>
      </c>
      <c r="S475" s="11">
        <v>22.298500000000001</v>
      </c>
      <c r="T475" s="11">
        <v>50.742199999999997</v>
      </c>
      <c r="U475" s="11">
        <v>43.197499999999998</v>
      </c>
    </row>
    <row r="476" spans="9:21" x14ac:dyDescent="0.45">
      <c r="I476" s="23">
        <v>44484</v>
      </c>
      <c r="J476" s="11">
        <v>-0.21099999999999999</v>
      </c>
      <c r="K476" s="11">
        <v>-0.16675000000000001</v>
      </c>
      <c r="L476" s="11">
        <v>0.1135</v>
      </c>
      <c r="M476" s="11">
        <v>0.28899999999999998</v>
      </c>
      <c r="N476" s="11">
        <v>0.871</v>
      </c>
      <c r="R476" s="15">
        <v>44470</v>
      </c>
      <c r="S476" s="11">
        <v>22.2593</v>
      </c>
      <c r="T476" s="11">
        <v>50.905299999999997</v>
      </c>
      <c r="U476" s="11">
        <v>43.3446</v>
      </c>
    </row>
    <row r="477" spans="9:21" x14ac:dyDescent="0.45">
      <c r="I477" s="23">
        <v>44487</v>
      </c>
      <c r="J477" s="11">
        <v>-0.17399999999999999</v>
      </c>
      <c r="K477" s="11">
        <v>-0.13450000000000001</v>
      </c>
      <c r="L477" s="11">
        <v>0.14230000000000001</v>
      </c>
      <c r="M477" s="11">
        <v>0.31724999999999998</v>
      </c>
      <c r="N477" s="11">
        <v>0.89900000000000002</v>
      </c>
      <c r="R477" s="15">
        <v>44470</v>
      </c>
      <c r="S477" s="11">
        <v>22.325800000000001</v>
      </c>
      <c r="T477" s="11">
        <v>51.767800000000001</v>
      </c>
      <c r="U477" s="11">
        <v>43.718000000000004</v>
      </c>
    </row>
    <row r="478" spans="9:21" x14ac:dyDescent="0.45">
      <c r="I478" s="23">
        <v>44488</v>
      </c>
      <c r="J478" s="11">
        <v>-0.13700000000000001</v>
      </c>
      <c r="K478" s="11">
        <v>-0.10274999999999999</v>
      </c>
      <c r="L478" s="11">
        <v>0.1797</v>
      </c>
      <c r="M478" s="11">
        <v>0.34699999999999998</v>
      </c>
      <c r="N478" s="11">
        <v>0.94799999999999995</v>
      </c>
      <c r="R478" s="15">
        <v>44470</v>
      </c>
      <c r="S478" s="11">
        <v>22.334399999999999</v>
      </c>
      <c r="T478" s="11">
        <v>51.569899999999997</v>
      </c>
      <c r="U478" s="11">
        <v>43.643000000000001</v>
      </c>
    </row>
    <row r="479" spans="9:21" x14ac:dyDescent="0.45">
      <c r="I479" s="23">
        <v>44489</v>
      </c>
      <c r="J479" s="11">
        <v>-0.14599999999999999</v>
      </c>
      <c r="K479" s="11">
        <v>-0.11924999999999999</v>
      </c>
      <c r="L479" s="11">
        <v>0.15859999999999999</v>
      </c>
      <c r="M479" s="11">
        <v>0.32924999999999999</v>
      </c>
      <c r="N479" s="11">
        <v>0.91700000000000004</v>
      </c>
      <c r="R479" s="15">
        <v>44470</v>
      </c>
      <c r="S479" s="11">
        <v>22.215800000000002</v>
      </c>
      <c r="T479" s="11">
        <v>51.036000000000001</v>
      </c>
      <c r="U479" s="11">
        <v>43.956400000000002</v>
      </c>
    </row>
    <row r="480" spans="9:21" x14ac:dyDescent="0.45">
      <c r="I480" s="23">
        <v>44490</v>
      </c>
      <c r="J480" s="11">
        <v>-0.115</v>
      </c>
      <c r="K480" s="11">
        <v>-9.4E-2</v>
      </c>
      <c r="L480" s="11">
        <v>0.1867</v>
      </c>
      <c r="M480" s="11">
        <v>0.35525000000000001</v>
      </c>
      <c r="N480" s="11">
        <v>0.95099999999999996</v>
      </c>
      <c r="R480" s="15">
        <v>44470</v>
      </c>
      <c r="S480" s="11">
        <v>22.311699999999998</v>
      </c>
      <c r="T480" s="11">
        <v>51.103700000000003</v>
      </c>
      <c r="U480" s="11">
        <v>44.240499999999997</v>
      </c>
    </row>
    <row r="481" spans="9:21" x14ac:dyDescent="0.45">
      <c r="I481" s="23">
        <v>44491</v>
      </c>
      <c r="J481" s="11">
        <v>-0.128</v>
      </c>
      <c r="K481" s="11">
        <v>-6.4750000000000002E-2</v>
      </c>
      <c r="L481" s="11">
        <v>0.1928</v>
      </c>
      <c r="M481" s="11">
        <v>0.35825000000000001</v>
      </c>
      <c r="N481" s="11">
        <v>0.95699999999999996</v>
      </c>
      <c r="R481" s="15">
        <v>44470</v>
      </c>
      <c r="S481" s="11">
        <v>22.438700000000001</v>
      </c>
      <c r="T481" s="11">
        <v>51.117400000000004</v>
      </c>
      <c r="U481" s="11">
        <v>44.273800000000001</v>
      </c>
    </row>
    <row r="482" spans="9:21" x14ac:dyDescent="0.45">
      <c r="I482" s="23">
        <v>44494</v>
      </c>
      <c r="J482" s="11">
        <v>-0.14199999999999999</v>
      </c>
      <c r="K482" s="11">
        <v>-9.4E-2</v>
      </c>
      <c r="L482" s="11">
        <v>0.17180000000000001</v>
      </c>
      <c r="M482" s="11">
        <v>0.33624999999999999</v>
      </c>
      <c r="N482" s="11">
        <v>0.91700000000000004</v>
      </c>
      <c r="R482" s="15">
        <v>44470</v>
      </c>
      <c r="S482" s="11">
        <v>22.1633</v>
      </c>
      <c r="T482" s="11">
        <v>51.056800000000003</v>
      </c>
      <c r="U482" s="11">
        <v>45.034700000000001</v>
      </c>
    </row>
    <row r="483" spans="9:21" x14ac:dyDescent="0.45">
      <c r="I483" s="23">
        <v>44495</v>
      </c>
      <c r="J483" s="11">
        <v>-0.14199999999999999</v>
      </c>
      <c r="K483" s="11">
        <v>-8.5750000000000007E-2</v>
      </c>
      <c r="L483" s="11">
        <v>0.17660000000000001</v>
      </c>
      <c r="M483" s="11">
        <v>0.35249999999999998</v>
      </c>
      <c r="N483" s="11">
        <v>0.94199999999999995</v>
      </c>
      <c r="R483" s="15">
        <v>44470</v>
      </c>
      <c r="S483" s="11">
        <v>22.210799999999999</v>
      </c>
      <c r="T483" s="11">
        <v>50.0961</v>
      </c>
      <c r="U483" s="11">
        <v>44.233600000000003</v>
      </c>
    </row>
    <row r="484" spans="9:21" x14ac:dyDescent="0.45">
      <c r="I484" s="23">
        <v>44496</v>
      </c>
      <c r="J484" s="11">
        <v>-0.185</v>
      </c>
      <c r="K484" s="11">
        <v>-0.125</v>
      </c>
      <c r="L484" s="11">
        <v>0.13009999999999999</v>
      </c>
      <c r="M484" s="11">
        <v>0.30775000000000002</v>
      </c>
      <c r="N484" s="11">
        <v>0.89600000000000002</v>
      </c>
      <c r="R484" s="15">
        <v>44470</v>
      </c>
      <c r="S484" s="11">
        <v>22.289200000000001</v>
      </c>
      <c r="T484" s="11">
        <v>50.158900000000003</v>
      </c>
      <c r="U484" s="11">
        <v>41.901899999999998</v>
      </c>
    </row>
    <row r="485" spans="9:21" x14ac:dyDescent="0.45">
      <c r="I485" s="23">
        <v>44497</v>
      </c>
      <c r="J485" s="11">
        <v>-0.152</v>
      </c>
      <c r="K485" s="11">
        <v>-8.5999999999999993E-2</v>
      </c>
      <c r="L485" s="11">
        <v>0.17449999999999999</v>
      </c>
      <c r="M485" s="11">
        <v>0.34250000000000003</v>
      </c>
      <c r="N485" s="11">
        <v>1.002</v>
      </c>
      <c r="R485" s="15">
        <v>44470</v>
      </c>
      <c r="S485" s="11">
        <v>23.669799999999999</v>
      </c>
      <c r="T485" s="11">
        <v>51.677999999999997</v>
      </c>
      <c r="U485" s="11">
        <v>45.033499999999997</v>
      </c>
    </row>
    <row r="486" spans="9:21" x14ac:dyDescent="0.45">
      <c r="I486" s="23">
        <v>44498</v>
      </c>
      <c r="J486" s="11">
        <v>-9.5000000000000001E-2</v>
      </c>
      <c r="K486" s="11">
        <v>-1.8749999999999999E-2</v>
      </c>
      <c r="L486" s="11">
        <v>0.25679999999999997</v>
      </c>
      <c r="M486" s="11">
        <v>0.45550000000000002</v>
      </c>
      <c r="N486" s="11">
        <v>1.1339999999999999</v>
      </c>
      <c r="R486" s="15">
        <v>44470</v>
      </c>
      <c r="S486" s="11">
        <v>26.1418</v>
      </c>
      <c r="T486" s="11">
        <v>52.709600000000002</v>
      </c>
      <c r="U486" s="11">
        <v>44.738700000000001</v>
      </c>
    </row>
    <row r="487" spans="9:21" x14ac:dyDescent="0.45">
      <c r="I487" s="23">
        <v>44501</v>
      </c>
      <c r="J487" s="11">
        <v>-0.10299999999999999</v>
      </c>
      <c r="K487" s="11">
        <v>-3.075E-2</v>
      </c>
      <c r="L487" s="11">
        <v>0.26119999999999999</v>
      </c>
      <c r="M487" s="11">
        <v>0.47699999999999998</v>
      </c>
      <c r="N487" s="11">
        <v>1.179</v>
      </c>
      <c r="R487" s="15">
        <v>44501</v>
      </c>
      <c r="S487" s="11">
        <v>27.1173</v>
      </c>
      <c r="T487" s="11">
        <v>53.318800000000003</v>
      </c>
      <c r="U487" s="11">
        <v>44.601300000000002</v>
      </c>
    </row>
    <row r="488" spans="9:21" x14ac:dyDescent="0.45">
      <c r="I488" s="23">
        <v>44502</v>
      </c>
      <c r="J488" s="11">
        <v>-0.188</v>
      </c>
      <c r="K488" s="11">
        <v>-0.1105</v>
      </c>
      <c r="L488" s="11">
        <v>0.16789999999999999</v>
      </c>
      <c r="M488" s="11">
        <v>0.36749999999999999</v>
      </c>
      <c r="N488" s="11">
        <v>1.044</v>
      </c>
      <c r="R488" s="15">
        <v>44501</v>
      </c>
      <c r="S488" s="11">
        <v>25.490600000000001</v>
      </c>
      <c r="T488" s="11">
        <v>54.688000000000002</v>
      </c>
      <c r="U488" s="11">
        <v>45.447699999999998</v>
      </c>
    </row>
    <row r="489" spans="9:21" x14ac:dyDescent="0.45">
      <c r="I489" s="23">
        <v>44503</v>
      </c>
      <c r="J489" s="11">
        <v>-0.17799999999999999</v>
      </c>
      <c r="K489" s="11">
        <v>-0.12125</v>
      </c>
      <c r="L489" s="11">
        <v>0.1552</v>
      </c>
      <c r="M489" s="11">
        <v>0.35249999999999998</v>
      </c>
      <c r="N489" s="11">
        <v>1.0009999999999999</v>
      </c>
      <c r="R489" s="15">
        <v>44501</v>
      </c>
      <c r="S489" s="11">
        <v>24.779199999999999</v>
      </c>
      <c r="T489" s="11">
        <v>56.433</v>
      </c>
      <c r="U489" s="11">
        <v>44.150599999999997</v>
      </c>
    </row>
    <row r="490" spans="9:21" x14ac:dyDescent="0.45">
      <c r="I490" s="23">
        <v>44504</v>
      </c>
      <c r="J490" s="11">
        <v>-0.25600000000000001</v>
      </c>
      <c r="K490" s="11">
        <v>-0.20874999999999999</v>
      </c>
      <c r="L490" s="11">
        <v>8.0199999999999994E-2</v>
      </c>
      <c r="M490" s="11">
        <v>0.27524999999999999</v>
      </c>
      <c r="N490" s="11">
        <v>0.89400000000000002</v>
      </c>
      <c r="R490" s="15">
        <v>44501</v>
      </c>
      <c r="S490" s="11">
        <v>24.090399999999999</v>
      </c>
      <c r="T490" s="11">
        <v>52.691299999999998</v>
      </c>
      <c r="U490" s="11">
        <v>43.0199</v>
      </c>
    </row>
    <row r="491" spans="9:21" x14ac:dyDescent="0.45">
      <c r="I491" s="23">
        <v>44505</v>
      </c>
      <c r="J491" s="11">
        <v>-0.30199999999999999</v>
      </c>
      <c r="K491" s="11">
        <v>-0.249</v>
      </c>
      <c r="L491" s="11">
        <v>3.2199999999999999E-2</v>
      </c>
      <c r="M491" s="11">
        <v>0.23350000000000001</v>
      </c>
      <c r="N491" s="11">
        <v>0.83399999999999996</v>
      </c>
      <c r="R491" s="15">
        <v>44501</v>
      </c>
      <c r="S491" s="11">
        <v>24.330200000000001</v>
      </c>
      <c r="T491" s="11">
        <v>48.8018</v>
      </c>
      <c r="U491" s="11">
        <v>44.878599999999999</v>
      </c>
    </row>
    <row r="492" spans="9:21" x14ac:dyDescent="0.45">
      <c r="I492" s="23">
        <v>44508</v>
      </c>
      <c r="J492" s="11">
        <v>-0.27400000000000002</v>
      </c>
      <c r="K492" s="11">
        <v>-0.20499999999999999</v>
      </c>
      <c r="L492" s="11">
        <v>6.2199999999999998E-2</v>
      </c>
      <c r="M492" s="11">
        <v>0.26</v>
      </c>
      <c r="N492" s="11">
        <v>0.84699999999999998</v>
      </c>
      <c r="R492" s="15">
        <v>44501</v>
      </c>
      <c r="S492" s="11">
        <v>23.876899999999999</v>
      </c>
      <c r="T492" s="11">
        <v>49.717199999999998</v>
      </c>
      <c r="U492" s="11">
        <v>45.148600000000002</v>
      </c>
    </row>
    <row r="493" spans="9:21" x14ac:dyDescent="0.45">
      <c r="I493" s="23">
        <v>44509</v>
      </c>
      <c r="J493" s="11">
        <v>-0.30499999999999999</v>
      </c>
      <c r="K493" s="11">
        <v>-0.23225000000000001</v>
      </c>
      <c r="L493" s="11">
        <v>2.63E-2</v>
      </c>
      <c r="M493" s="11">
        <v>0.22700000000000001</v>
      </c>
      <c r="N493" s="11">
        <v>0.79900000000000004</v>
      </c>
      <c r="R493" s="15">
        <v>44501</v>
      </c>
      <c r="S493" s="11">
        <v>23.768599999999999</v>
      </c>
      <c r="T493" s="11">
        <v>53.906399999999998</v>
      </c>
      <c r="U493" s="11">
        <v>43.627600000000001</v>
      </c>
    </row>
    <row r="494" spans="9:21" x14ac:dyDescent="0.45">
      <c r="I494" s="23">
        <v>44510</v>
      </c>
      <c r="J494" s="11">
        <v>-0.27800000000000002</v>
      </c>
      <c r="K494" s="11">
        <v>-0.17649999999999999</v>
      </c>
      <c r="L494" s="11">
        <v>8.4900000000000003E-2</v>
      </c>
      <c r="M494" s="11">
        <v>0.28399999999999997</v>
      </c>
      <c r="N494" s="11">
        <v>0.89200000000000002</v>
      </c>
      <c r="R494" s="15">
        <v>44501</v>
      </c>
      <c r="S494" s="11">
        <v>24.5535</v>
      </c>
      <c r="T494" s="11">
        <v>54.270600000000002</v>
      </c>
      <c r="U494" s="11">
        <v>45.694800000000001</v>
      </c>
    </row>
    <row r="495" spans="9:21" x14ac:dyDescent="0.45">
      <c r="I495" s="23">
        <v>44511</v>
      </c>
      <c r="J495" s="11">
        <v>-0.246</v>
      </c>
      <c r="K495" s="11">
        <v>-0.15975</v>
      </c>
      <c r="L495" s="11">
        <v>0.1047</v>
      </c>
      <c r="M495" s="11">
        <v>0.311</v>
      </c>
      <c r="N495" s="11">
        <v>0.91600000000000004</v>
      </c>
      <c r="R495" s="15">
        <v>44501</v>
      </c>
      <c r="S495" s="11">
        <v>25.2179</v>
      </c>
      <c r="T495" s="11">
        <v>54.814399999999999</v>
      </c>
      <c r="U495" s="11">
        <v>44.517899999999997</v>
      </c>
    </row>
    <row r="496" spans="9:21" x14ac:dyDescent="0.45">
      <c r="I496" s="23">
        <v>44512</v>
      </c>
      <c r="J496" s="11">
        <v>-0.27800000000000002</v>
      </c>
      <c r="K496" s="11">
        <v>-0.20250000000000001</v>
      </c>
      <c r="L496" s="11">
        <v>8.1000000000000003E-2</v>
      </c>
      <c r="M496" s="11">
        <v>0.29549999999999998</v>
      </c>
      <c r="N496" s="11">
        <v>0.91</v>
      </c>
      <c r="R496" s="15">
        <v>44501</v>
      </c>
      <c r="S496" s="11">
        <v>26.302099999999999</v>
      </c>
      <c r="T496" s="11">
        <v>56.951000000000001</v>
      </c>
      <c r="U496" s="11">
        <v>45.768000000000001</v>
      </c>
    </row>
    <row r="497" spans="9:21" x14ac:dyDescent="0.45">
      <c r="I497" s="23">
        <v>44515</v>
      </c>
      <c r="J497" s="11">
        <v>-0.27</v>
      </c>
      <c r="K497" s="11">
        <v>-0.17874999999999999</v>
      </c>
      <c r="L497" s="11">
        <v>9.8100000000000007E-2</v>
      </c>
      <c r="M497" s="11">
        <v>0.29199999999999998</v>
      </c>
      <c r="N497" s="11">
        <v>0.95299999999999996</v>
      </c>
      <c r="R497" s="15">
        <v>44501</v>
      </c>
      <c r="S497" s="11">
        <v>26.301400000000001</v>
      </c>
      <c r="T497" s="11">
        <v>59.326500000000003</v>
      </c>
      <c r="U497" s="11">
        <v>44.2575</v>
      </c>
    </row>
    <row r="498" spans="9:21" x14ac:dyDescent="0.45">
      <c r="I498" s="23">
        <v>44516</v>
      </c>
      <c r="J498" s="11">
        <v>-0.26700000000000002</v>
      </c>
      <c r="K498" s="11">
        <v>-0.18024999999999999</v>
      </c>
      <c r="L498" s="11">
        <v>8.9099999999999999E-2</v>
      </c>
      <c r="M498" s="11">
        <v>0.28875000000000001</v>
      </c>
      <c r="N498" s="11">
        <v>0.92300000000000004</v>
      </c>
      <c r="R498" s="15">
        <v>44501</v>
      </c>
      <c r="S498" s="11">
        <v>26.5945</v>
      </c>
      <c r="T498" s="11">
        <v>59.696899999999999</v>
      </c>
      <c r="U498" s="11">
        <v>44.901000000000003</v>
      </c>
    </row>
    <row r="499" spans="9:21" x14ac:dyDescent="0.45">
      <c r="I499" s="23">
        <v>44517</v>
      </c>
      <c r="J499" s="11">
        <v>-0.26900000000000002</v>
      </c>
      <c r="K499" s="11">
        <v>-0.17724999999999999</v>
      </c>
      <c r="L499" s="11">
        <v>9.5399999999999999E-2</v>
      </c>
      <c r="M499" s="11">
        <v>0.30349999999999999</v>
      </c>
      <c r="N499" s="11">
        <v>0.93100000000000005</v>
      </c>
      <c r="R499" s="15">
        <v>44501</v>
      </c>
      <c r="S499" s="11">
        <v>26.3705</v>
      </c>
      <c r="T499" s="11">
        <v>60.714599999999997</v>
      </c>
      <c r="U499" s="11">
        <v>44.895499999999998</v>
      </c>
    </row>
    <row r="500" spans="9:21" x14ac:dyDescent="0.45">
      <c r="I500" s="23">
        <v>44518</v>
      </c>
      <c r="J500" s="11">
        <v>-0.28999999999999998</v>
      </c>
      <c r="K500" s="11">
        <v>-0.20824999999999999</v>
      </c>
      <c r="L500" s="11">
        <v>5.7599999999999998E-2</v>
      </c>
      <c r="M500" s="11">
        <v>0.26574999999999999</v>
      </c>
      <c r="N500" s="11">
        <v>0.86899999999999999</v>
      </c>
      <c r="R500" s="15">
        <v>44501</v>
      </c>
      <c r="S500" s="11">
        <v>26.463899999999999</v>
      </c>
      <c r="T500" s="11">
        <v>59.419199999999996</v>
      </c>
      <c r="U500" s="11">
        <v>45.009799999999998</v>
      </c>
    </row>
    <row r="501" spans="9:21" x14ac:dyDescent="0.45">
      <c r="I501" s="23">
        <v>44519</v>
      </c>
      <c r="J501" s="11">
        <v>-0.34100000000000003</v>
      </c>
      <c r="K501" s="11">
        <v>-0.26</v>
      </c>
      <c r="L501" s="11">
        <v>5.3E-3</v>
      </c>
      <c r="M501" s="11">
        <v>0.216</v>
      </c>
      <c r="N501" s="11">
        <v>0.81399999999999995</v>
      </c>
      <c r="R501" s="15">
        <v>44501</v>
      </c>
      <c r="S501" s="11">
        <v>27.345600000000001</v>
      </c>
      <c r="T501" s="11">
        <v>60.148299999999999</v>
      </c>
      <c r="U501" s="11">
        <v>45.034799999999997</v>
      </c>
    </row>
    <row r="502" spans="9:21" x14ac:dyDescent="0.45">
      <c r="I502" s="23">
        <v>44522</v>
      </c>
      <c r="J502" s="11">
        <v>-0.316</v>
      </c>
      <c r="K502" s="11">
        <v>-0.21375</v>
      </c>
      <c r="L502" s="11">
        <v>4.8000000000000001E-2</v>
      </c>
      <c r="M502" s="11">
        <v>0.25874999999999998</v>
      </c>
      <c r="N502" s="11">
        <v>0.89700000000000002</v>
      </c>
      <c r="R502" s="15">
        <v>44501</v>
      </c>
      <c r="S502" s="11">
        <v>27.423400000000001</v>
      </c>
      <c r="T502" s="11">
        <v>78.442499999999995</v>
      </c>
      <c r="U502" s="11">
        <v>45.346600000000002</v>
      </c>
    </row>
    <row r="503" spans="9:21" x14ac:dyDescent="0.45">
      <c r="I503" s="23">
        <v>44523</v>
      </c>
      <c r="J503" s="11">
        <v>-0.24199999999999999</v>
      </c>
      <c r="K503" s="11">
        <v>-0.16400000000000001</v>
      </c>
      <c r="L503" s="11">
        <v>0.12770000000000001</v>
      </c>
      <c r="M503" s="11">
        <v>0.33850000000000002</v>
      </c>
      <c r="N503" s="11">
        <v>1.016</v>
      </c>
      <c r="R503" s="15">
        <v>44501</v>
      </c>
      <c r="S503" s="11">
        <v>27.565799999999999</v>
      </c>
      <c r="T503" s="11">
        <v>78.096900000000005</v>
      </c>
      <c r="U503" s="11">
        <v>45.977400000000003</v>
      </c>
    </row>
    <row r="504" spans="9:21" x14ac:dyDescent="0.45">
      <c r="I504" s="23">
        <v>44524</v>
      </c>
      <c r="J504" s="11">
        <v>-0.23</v>
      </c>
      <c r="K504" s="11">
        <v>-0.14549999999999999</v>
      </c>
      <c r="L504" s="11">
        <v>0.13789999999999999</v>
      </c>
      <c r="M504" s="11">
        <v>0.35849999999999999</v>
      </c>
      <c r="N504" s="11">
        <v>1.0289999999999999</v>
      </c>
      <c r="R504" s="15">
        <v>44501</v>
      </c>
      <c r="S504" s="11">
        <v>28.017199999999999</v>
      </c>
      <c r="T504" s="11">
        <v>79.379099999999994</v>
      </c>
      <c r="U504" s="11">
        <v>44.705100000000002</v>
      </c>
    </row>
    <row r="505" spans="9:21" x14ac:dyDescent="0.45">
      <c r="I505" s="23">
        <v>44525</v>
      </c>
      <c r="J505" s="11">
        <v>-0.26600000000000001</v>
      </c>
      <c r="K505" s="11">
        <v>-0.17299999999999999</v>
      </c>
      <c r="L505" s="11">
        <v>0.1138</v>
      </c>
      <c r="M505" s="11">
        <v>0.33700000000000002</v>
      </c>
      <c r="N505" s="11">
        <v>1.014</v>
      </c>
      <c r="R505" s="15">
        <v>44501</v>
      </c>
      <c r="S505" s="11">
        <v>28.307600000000001</v>
      </c>
      <c r="T505" s="11">
        <v>80.903999999999996</v>
      </c>
      <c r="U505" s="11">
        <v>44.806199999999997</v>
      </c>
    </row>
    <row r="506" spans="9:21" x14ac:dyDescent="0.45">
      <c r="I506" s="23">
        <v>44526</v>
      </c>
      <c r="J506" s="11">
        <v>-0.34200000000000003</v>
      </c>
      <c r="K506" s="11">
        <v>-0.2495</v>
      </c>
      <c r="L506" s="11">
        <v>3.3700000000000001E-2</v>
      </c>
      <c r="M506" s="11">
        <v>0.25574999999999998</v>
      </c>
      <c r="N506" s="11">
        <v>0.92700000000000005</v>
      </c>
      <c r="R506" s="15">
        <v>44501</v>
      </c>
      <c r="S506" s="11">
        <v>28.539400000000001</v>
      </c>
      <c r="T506" s="11">
        <v>81.256699999999995</v>
      </c>
      <c r="U506" s="11">
        <v>45.273699999999998</v>
      </c>
    </row>
    <row r="507" spans="9:21" x14ac:dyDescent="0.45">
      <c r="I507" s="23">
        <v>44529</v>
      </c>
      <c r="J507" s="11">
        <v>-0.32100000000000001</v>
      </c>
      <c r="K507" s="11">
        <v>-0.22800000000000001</v>
      </c>
      <c r="L507" s="11">
        <v>4.8300000000000003E-2</v>
      </c>
      <c r="M507" s="11">
        <v>0.26124999999999998</v>
      </c>
      <c r="N507" s="11">
        <v>0.93400000000000005</v>
      </c>
      <c r="R507" s="15">
        <v>44501</v>
      </c>
      <c r="S507" s="11">
        <v>28.409600000000001</v>
      </c>
      <c r="T507" s="11">
        <v>79.262699999999995</v>
      </c>
      <c r="U507" s="11">
        <v>45.887700000000002</v>
      </c>
    </row>
    <row r="508" spans="9:21" x14ac:dyDescent="0.45">
      <c r="I508" s="23">
        <v>44530</v>
      </c>
      <c r="J508" s="11">
        <v>-0.34499999999999997</v>
      </c>
      <c r="K508" s="11">
        <v>-0.24725</v>
      </c>
      <c r="L508" s="11">
        <v>2.75E-2</v>
      </c>
      <c r="M508" s="11">
        <v>0.23874999999999999</v>
      </c>
      <c r="N508" s="11">
        <v>0.93500000000000005</v>
      </c>
      <c r="R508" s="15">
        <v>44501</v>
      </c>
      <c r="S508" s="11">
        <v>28.6464</v>
      </c>
      <c r="T508" s="11">
        <v>76.752099999999999</v>
      </c>
      <c r="U508" s="11">
        <v>46.009500000000003</v>
      </c>
    </row>
    <row r="509" spans="9:21" x14ac:dyDescent="0.45">
      <c r="I509" s="23">
        <v>44531</v>
      </c>
      <c r="J509" s="11">
        <v>-0.33400000000000002</v>
      </c>
      <c r="K509" s="11">
        <v>-0.22125</v>
      </c>
      <c r="L509" s="11">
        <v>5.33E-2</v>
      </c>
      <c r="M509" s="11">
        <v>0.27100000000000002</v>
      </c>
      <c r="N509" s="11">
        <v>0.97599999999999998</v>
      </c>
      <c r="R509" s="15">
        <v>44531</v>
      </c>
      <c r="S509" s="11">
        <v>29.077300000000001</v>
      </c>
      <c r="T509" s="11">
        <v>72.890799999999999</v>
      </c>
      <c r="U509" s="11">
        <v>45.676400000000001</v>
      </c>
    </row>
    <row r="510" spans="9:21" x14ac:dyDescent="0.45">
      <c r="I510" s="23">
        <v>44532</v>
      </c>
      <c r="J510" s="11">
        <v>-0.377</v>
      </c>
      <c r="K510" s="11">
        <v>-0.26524999999999999</v>
      </c>
      <c r="L510" s="11">
        <v>5.1000000000000004E-3</v>
      </c>
      <c r="M510" s="11">
        <v>0.22075</v>
      </c>
      <c r="N510" s="11">
        <v>0.91100000000000003</v>
      </c>
      <c r="R510" s="15">
        <v>44531</v>
      </c>
      <c r="S510" s="11">
        <v>28.5396</v>
      </c>
      <c r="T510" s="11">
        <v>73.407499999999999</v>
      </c>
      <c r="U510" s="11">
        <v>46.051600000000001</v>
      </c>
    </row>
    <row r="511" spans="9:21" x14ac:dyDescent="0.45">
      <c r="I511" s="23">
        <v>44533</v>
      </c>
      <c r="J511" s="11">
        <v>-0.38100000000000001</v>
      </c>
      <c r="K511" s="11">
        <v>-0.28075</v>
      </c>
      <c r="L511" s="11">
        <v>-1.3899999999999999E-2</v>
      </c>
      <c r="M511" s="11">
        <v>0.19325000000000001</v>
      </c>
      <c r="N511" s="11">
        <v>0.88</v>
      </c>
      <c r="R511" s="15">
        <v>44531</v>
      </c>
      <c r="S511" s="11">
        <v>28.107299999999999</v>
      </c>
      <c r="T511" s="11">
        <v>73.293499999999995</v>
      </c>
      <c r="U511" s="11">
        <v>45.962400000000002</v>
      </c>
    </row>
    <row r="512" spans="9:21" x14ac:dyDescent="0.45">
      <c r="I512" s="23">
        <v>44536</v>
      </c>
      <c r="J512" s="11">
        <v>-0.39100000000000001</v>
      </c>
      <c r="K512" s="11">
        <v>-0.28349999999999997</v>
      </c>
      <c r="L512" s="11">
        <v>-2.5899999999999999E-2</v>
      </c>
      <c r="M512" s="11">
        <v>0.17100000000000001</v>
      </c>
      <c r="N512" s="11">
        <v>0.83799999999999997</v>
      </c>
      <c r="R512" s="15">
        <v>44531</v>
      </c>
      <c r="S512" s="11">
        <v>27.307300000000001</v>
      </c>
      <c r="T512" s="11">
        <v>71.862899999999996</v>
      </c>
      <c r="U512" s="11">
        <v>45.983899999999998</v>
      </c>
    </row>
    <row r="513" spans="9:21" x14ac:dyDescent="0.45">
      <c r="I513" s="23">
        <v>44537</v>
      </c>
      <c r="J513" s="11">
        <v>-0.375</v>
      </c>
      <c r="K513" s="11">
        <v>-0.27800000000000002</v>
      </c>
      <c r="L513" s="11">
        <v>-1.6899999999999998E-2</v>
      </c>
      <c r="M513" s="11">
        <v>0.17524999999999999</v>
      </c>
      <c r="N513" s="11">
        <v>0.874</v>
      </c>
      <c r="R513" s="15">
        <v>44531</v>
      </c>
      <c r="S513" s="11">
        <v>27.3186</v>
      </c>
      <c r="T513" s="11">
        <v>70.144199999999998</v>
      </c>
      <c r="U513" s="11">
        <v>45.126300000000001</v>
      </c>
    </row>
    <row r="514" spans="9:21" x14ac:dyDescent="0.45">
      <c r="I514" s="23">
        <v>44538</v>
      </c>
      <c r="J514" s="11">
        <v>-0.32300000000000001</v>
      </c>
      <c r="K514" s="11">
        <v>-0.215</v>
      </c>
      <c r="L514" s="11">
        <v>5.4800000000000001E-2</v>
      </c>
      <c r="M514" s="11">
        <v>0.25850000000000001</v>
      </c>
      <c r="N514" s="11">
        <v>0.98599999999999999</v>
      </c>
      <c r="R514" s="15">
        <v>44531</v>
      </c>
      <c r="S514" s="11">
        <v>29.165800000000001</v>
      </c>
      <c r="T514" s="11">
        <v>69.733000000000004</v>
      </c>
      <c r="U514" s="11">
        <v>45.340299999999999</v>
      </c>
    </row>
    <row r="515" spans="9:21" x14ac:dyDescent="0.45">
      <c r="I515" s="23">
        <v>44539</v>
      </c>
      <c r="J515" s="11">
        <v>-0.36599999999999999</v>
      </c>
      <c r="K515" s="11">
        <v>-0.26150000000000001</v>
      </c>
      <c r="L515" s="11">
        <v>1.1900000000000001E-2</v>
      </c>
      <c r="M515" s="11">
        <v>0.22275</v>
      </c>
      <c r="N515" s="11">
        <v>0.95899999999999996</v>
      </c>
      <c r="R515" s="15">
        <v>44531</v>
      </c>
      <c r="S515" s="11">
        <v>29.5382</v>
      </c>
      <c r="T515" s="11">
        <v>71.055800000000005</v>
      </c>
      <c r="U515" s="11">
        <v>45.295900000000003</v>
      </c>
    </row>
    <row r="516" spans="9:21" x14ac:dyDescent="0.45">
      <c r="I516" s="23">
        <v>44540</v>
      </c>
      <c r="J516" s="11">
        <v>-0.36099999999999999</v>
      </c>
      <c r="K516" s="11">
        <v>-0.25774999999999998</v>
      </c>
      <c r="L516" s="11">
        <v>7.7000000000000002E-3</v>
      </c>
      <c r="M516" s="11">
        <v>0.21274999999999999</v>
      </c>
      <c r="N516" s="11">
        <v>0.92500000000000004</v>
      </c>
      <c r="R516" s="15">
        <v>44531</v>
      </c>
      <c r="S516" s="11">
        <v>28.609500000000001</v>
      </c>
      <c r="T516" s="11">
        <v>70.282200000000003</v>
      </c>
      <c r="U516" s="11">
        <v>46.477499999999999</v>
      </c>
    </row>
    <row r="517" spans="9:21" x14ac:dyDescent="0.45">
      <c r="I517" s="23">
        <v>44543</v>
      </c>
      <c r="J517" s="11">
        <v>-0.38400000000000001</v>
      </c>
      <c r="K517" s="11">
        <v>-0.28199999999999997</v>
      </c>
      <c r="L517" s="11">
        <v>-2.7300000000000001E-2</v>
      </c>
      <c r="M517" s="11">
        <v>0.17349999999999999</v>
      </c>
      <c r="N517" s="11">
        <v>0.86599999999999999</v>
      </c>
      <c r="R517" s="15">
        <v>44531</v>
      </c>
      <c r="S517" s="11">
        <v>27.839600000000001</v>
      </c>
      <c r="T517" s="11">
        <v>69.306100000000001</v>
      </c>
      <c r="U517" s="11">
        <v>45.393500000000003</v>
      </c>
    </row>
    <row r="518" spans="9:21" x14ac:dyDescent="0.45">
      <c r="I518" s="23">
        <v>44544</v>
      </c>
      <c r="J518" s="11">
        <v>-0.37</v>
      </c>
      <c r="K518" s="11">
        <v>-0.26650000000000001</v>
      </c>
      <c r="L518" s="11">
        <v>-1.03E-2</v>
      </c>
      <c r="M518" s="11">
        <v>0.18049999999999999</v>
      </c>
      <c r="N518" s="11">
        <v>0.89500000000000002</v>
      </c>
      <c r="R518" s="15">
        <v>44531</v>
      </c>
      <c r="S518" s="11">
        <v>27.9269</v>
      </c>
      <c r="T518" s="11">
        <v>69.658900000000003</v>
      </c>
      <c r="U518" s="11">
        <v>45.530700000000003</v>
      </c>
    </row>
    <row r="519" spans="9:21" x14ac:dyDescent="0.45">
      <c r="I519" s="23">
        <v>44545</v>
      </c>
      <c r="J519" s="11">
        <v>-0.36599999999999999</v>
      </c>
      <c r="K519" s="11">
        <v>-0.26800000000000002</v>
      </c>
      <c r="L519" s="11">
        <v>-1.0500000000000001E-2</v>
      </c>
      <c r="M519" s="11">
        <v>0.17849999999999999</v>
      </c>
      <c r="N519" s="11">
        <v>0.878</v>
      </c>
      <c r="R519" s="15">
        <v>44531</v>
      </c>
      <c r="S519" s="11">
        <v>27.107199999999999</v>
      </c>
      <c r="T519" s="11">
        <v>70.700900000000004</v>
      </c>
      <c r="U519" s="11">
        <v>45.358499999999999</v>
      </c>
    </row>
    <row r="520" spans="9:21" x14ac:dyDescent="0.45">
      <c r="I520" s="23">
        <v>44546</v>
      </c>
      <c r="J520" s="11">
        <v>-0.35299999999999998</v>
      </c>
      <c r="K520" s="11">
        <v>-0.25700000000000001</v>
      </c>
      <c r="L520" s="11">
        <v>1.6500000000000001E-2</v>
      </c>
      <c r="M520" s="11">
        <v>0.22475000000000001</v>
      </c>
      <c r="N520" s="11">
        <v>0.93600000000000005</v>
      </c>
      <c r="R520" s="15">
        <v>44531</v>
      </c>
      <c r="S520" s="11">
        <v>27.9633</v>
      </c>
      <c r="T520" s="11">
        <v>72.728999999999999</v>
      </c>
      <c r="U520" s="11">
        <v>45.444400000000002</v>
      </c>
    </row>
    <row r="521" spans="9:21" x14ac:dyDescent="0.45">
      <c r="I521" s="23">
        <v>44547</v>
      </c>
      <c r="J521" s="11">
        <v>-0.378</v>
      </c>
      <c r="K521" s="11">
        <v>-0.28449999999999998</v>
      </c>
      <c r="L521" s="11">
        <v>-2.12E-2</v>
      </c>
      <c r="M521" s="11">
        <v>0.17449999999999999</v>
      </c>
      <c r="N521" s="11">
        <v>0.86299999999999999</v>
      </c>
      <c r="R521" s="15">
        <v>44531</v>
      </c>
      <c r="S521" s="11">
        <v>27.849799999999998</v>
      </c>
      <c r="T521" s="11">
        <v>73.910799999999995</v>
      </c>
      <c r="U521" s="11">
        <v>45.3827</v>
      </c>
    </row>
    <row r="522" spans="9:21" x14ac:dyDescent="0.45">
      <c r="I522" s="23">
        <v>44550</v>
      </c>
      <c r="J522" s="11">
        <v>-0.379</v>
      </c>
      <c r="K522" s="11">
        <v>-0.27800000000000002</v>
      </c>
      <c r="L522" s="11">
        <v>-9.1000000000000004E-3</v>
      </c>
      <c r="M522" s="11">
        <v>0.18425</v>
      </c>
      <c r="N522" s="11">
        <v>0.89100000000000001</v>
      </c>
      <c r="R522" s="15">
        <v>44531</v>
      </c>
      <c r="S522" s="11">
        <v>28.163499999999999</v>
      </c>
      <c r="T522" s="11">
        <v>75.294799999999995</v>
      </c>
      <c r="U522" s="11">
        <v>45.446100000000001</v>
      </c>
    </row>
    <row r="523" spans="9:21" x14ac:dyDescent="0.45">
      <c r="I523" s="23">
        <v>44551</v>
      </c>
      <c r="J523" s="11">
        <v>-0.316</v>
      </c>
      <c r="K523" s="11">
        <v>-0.23275000000000001</v>
      </c>
      <c r="L523" s="11">
        <v>5.74E-2</v>
      </c>
      <c r="M523" s="11">
        <v>0.25674999999999998</v>
      </c>
      <c r="N523" s="11">
        <v>0.97</v>
      </c>
      <c r="R523" s="15">
        <v>44531</v>
      </c>
      <c r="S523" s="11">
        <v>28.5702</v>
      </c>
      <c r="T523" s="11">
        <v>73.599599999999995</v>
      </c>
      <c r="U523" s="11">
        <v>45.1496</v>
      </c>
    </row>
    <row r="524" spans="9:21" x14ac:dyDescent="0.45">
      <c r="I524" s="23">
        <v>44552</v>
      </c>
      <c r="J524" s="11">
        <v>-0.29899999999999999</v>
      </c>
      <c r="K524" s="11">
        <v>-0.19225</v>
      </c>
      <c r="L524" s="11">
        <v>8.0600000000000005E-2</v>
      </c>
      <c r="M524" s="11">
        <v>0.27750000000000002</v>
      </c>
      <c r="N524" s="11">
        <v>1.0109999999999999</v>
      </c>
      <c r="R524" s="15">
        <v>44531</v>
      </c>
      <c r="S524" s="11">
        <v>28.5718</v>
      </c>
      <c r="T524" s="11">
        <v>74.877499999999998</v>
      </c>
      <c r="U524" s="11">
        <v>45.019399999999997</v>
      </c>
    </row>
    <row r="525" spans="9:21" x14ac:dyDescent="0.45">
      <c r="I525" s="23">
        <v>44553</v>
      </c>
      <c r="J525" s="11">
        <v>-0.253</v>
      </c>
      <c r="K525" s="11">
        <v>-0.16300000000000001</v>
      </c>
      <c r="L525" s="11">
        <v>0.1239</v>
      </c>
      <c r="M525" s="11">
        <v>0.32500000000000001</v>
      </c>
      <c r="N525" s="11">
        <v>1.0629999999999999</v>
      </c>
      <c r="R525" s="15">
        <v>44531</v>
      </c>
      <c r="S525" s="11">
        <v>28.820900000000002</v>
      </c>
      <c r="T525" s="11">
        <v>73.934100000000001</v>
      </c>
      <c r="U525" s="11">
        <v>45.010800000000003</v>
      </c>
    </row>
    <row r="526" spans="9:21" x14ac:dyDescent="0.45">
      <c r="I526" s="23">
        <v>44554</v>
      </c>
      <c r="J526" s="11">
        <v>-0.255</v>
      </c>
      <c r="K526" s="11">
        <v>-0.14824999999999999</v>
      </c>
      <c r="L526" s="11">
        <v>0.1283</v>
      </c>
      <c r="M526" s="11">
        <v>0.31900000000000001</v>
      </c>
      <c r="N526" s="11">
        <v>1.0860000000000001</v>
      </c>
      <c r="R526" s="15">
        <v>44531</v>
      </c>
      <c r="S526" s="11">
        <v>28.982399999999998</v>
      </c>
      <c r="T526" s="11">
        <v>74.051500000000004</v>
      </c>
      <c r="U526" s="11">
        <v>45.033000000000001</v>
      </c>
    </row>
    <row r="527" spans="9:21" x14ac:dyDescent="0.45">
      <c r="I527" s="23">
        <v>44557</v>
      </c>
      <c r="J527" s="11">
        <v>-0.247</v>
      </c>
      <c r="K527" s="11">
        <v>-0.15049999999999999</v>
      </c>
      <c r="L527" s="11">
        <v>0.13039999999999999</v>
      </c>
      <c r="M527" s="11">
        <v>0.32474999999999998</v>
      </c>
      <c r="N527" s="11">
        <v>1.081</v>
      </c>
      <c r="R527" s="15">
        <v>44531</v>
      </c>
      <c r="S527" s="11">
        <v>28.992599999999999</v>
      </c>
      <c r="T527" s="11">
        <v>74.558000000000007</v>
      </c>
      <c r="U527" s="11">
        <v>45.076700000000002</v>
      </c>
    </row>
    <row r="528" spans="9:21" x14ac:dyDescent="0.45">
      <c r="I528" s="23">
        <v>44558</v>
      </c>
      <c r="J528" s="11">
        <v>-0.24299999999999999</v>
      </c>
      <c r="K528" s="11">
        <v>-0.13975000000000001</v>
      </c>
      <c r="L528" s="11">
        <v>0.12989999999999999</v>
      </c>
      <c r="M528" s="11">
        <v>0.32474999999999998</v>
      </c>
      <c r="N528" s="11">
        <v>1.056</v>
      </c>
      <c r="R528" s="15">
        <v>44531</v>
      </c>
      <c r="S528" s="11">
        <v>28.997800000000002</v>
      </c>
      <c r="T528" s="11">
        <v>74.749300000000005</v>
      </c>
      <c r="U528" s="11">
        <v>45.206400000000002</v>
      </c>
    </row>
    <row r="529" spans="9:21" x14ac:dyDescent="0.45">
      <c r="I529" s="23">
        <v>44559</v>
      </c>
      <c r="J529" s="11">
        <v>-0.20399999999999999</v>
      </c>
      <c r="K529" s="11">
        <v>-9.8750000000000004E-2</v>
      </c>
      <c r="L529" s="11">
        <v>0.1827</v>
      </c>
      <c r="M529" s="11">
        <v>0.375</v>
      </c>
      <c r="N529" s="11">
        <v>1.117</v>
      </c>
      <c r="R529" s="15">
        <v>44531</v>
      </c>
      <c r="S529" s="11">
        <v>30.301600000000001</v>
      </c>
      <c r="T529" s="11">
        <v>73.369399999999999</v>
      </c>
      <c r="U529" s="11">
        <v>45.1496</v>
      </c>
    </row>
    <row r="530" spans="9:21" x14ac:dyDescent="0.45">
      <c r="I530" s="23">
        <v>44560</v>
      </c>
      <c r="J530" s="11">
        <v>-0.19</v>
      </c>
      <c r="K530" s="11">
        <v>-0.11475</v>
      </c>
      <c r="L530" s="11">
        <v>0.18920000000000001</v>
      </c>
      <c r="M530" s="11">
        <v>0.38950000000000001</v>
      </c>
      <c r="N530" s="11">
        <v>1.139</v>
      </c>
      <c r="R530" s="15">
        <v>44531</v>
      </c>
      <c r="S530" s="11">
        <v>29.3309</v>
      </c>
      <c r="T530" s="11">
        <v>74.274600000000007</v>
      </c>
      <c r="U530" s="11">
        <v>45.142899999999997</v>
      </c>
    </row>
    <row r="531" spans="9:21" x14ac:dyDescent="0.45">
      <c r="I531" s="23">
        <v>44561</v>
      </c>
      <c r="J531" s="11">
        <v>-0.187</v>
      </c>
      <c r="K531" s="11">
        <v>-0.10875</v>
      </c>
      <c r="L531" s="11">
        <v>0.1903</v>
      </c>
      <c r="M531" s="11">
        <v>0.39474999999999999</v>
      </c>
      <c r="N531" s="11">
        <v>1.1399999999999999</v>
      </c>
      <c r="R531" s="15">
        <v>44531</v>
      </c>
      <c r="S531" s="11">
        <v>29.4876</v>
      </c>
      <c r="T531" s="11">
        <v>73.938000000000002</v>
      </c>
      <c r="U531" s="11">
        <v>45.7624</v>
      </c>
    </row>
    <row r="532" spans="9:21" x14ac:dyDescent="0.45">
      <c r="I532" s="23">
        <v>44564</v>
      </c>
      <c r="J532" s="11">
        <v>-0.153</v>
      </c>
      <c r="K532" s="11">
        <v>-7.8E-2</v>
      </c>
      <c r="L532" s="11">
        <v>0.22359999999999999</v>
      </c>
      <c r="M532" s="11">
        <v>0.41825000000000001</v>
      </c>
      <c r="N532" s="11">
        <v>1.157</v>
      </c>
      <c r="R532" s="15">
        <v>44562</v>
      </c>
      <c r="S532" s="11">
        <v>29.471299999999999</v>
      </c>
      <c r="T532" s="11">
        <v>74.220399999999998</v>
      </c>
      <c r="U532" s="11">
        <v>45.207900000000002</v>
      </c>
    </row>
    <row r="533" spans="9:21" x14ac:dyDescent="0.45">
      <c r="I533" s="23">
        <v>44565</v>
      </c>
      <c r="J533" s="11">
        <v>-0.156</v>
      </c>
      <c r="K533" s="11">
        <v>-8.6999999999999994E-2</v>
      </c>
      <c r="L533" s="11">
        <v>0.22070000000000001</v>
      </c>
      <c r="M533" s="11">
        <v>0.41199999999999998</v>
      </c>
      <c r="N533" s="11">
        <v>1.18</v>
      </c>
      <c r="R533" s="15">
        <v>44562</v>
      </c>
      <c r="S533" s="11">
        <v>28.6174</v>
      </c>
      <c r="T533" s="11">
        <v>74.7821</v>
      </c>
      <c r="U533" s="11">
        <v>44.901400000000002</v>
      </c>
    </row>
    <row r="534" spans="9:21" x14ac:dyDescent="0.45">
      <c r="I534" s="23">
        <v>44566</v>
      </c>
      <c r="J534" s="11">
        <v>-0.152</v>
      </c>
      <c r="K534" s="11">
        <v>-8.9749999999999996E-2</v>
      </c>
      <c r="L534" s="11">
        <v>0.22520000000000001</v>
      </c>
      <c r="M534" s="11">
        <v>0.42075000000000001</v>
      </c>
      <c r="N534" s="11">
        <v>1.2030000000000001</v>
      </c>
      <c r="R534" s="15">
        <v>44562</v>
      </c>
      <c r="S534" s="11">
        <v>28.629100000000001</v>
      </c>
      <c r="T534" s="11">
        <v>75.134500000000003</v>
      </c>
      <c r="U534" s="11">
        <v>45.2102</v>
      </c>
    </row>
    <row r="535" spans="9:21" x14ac:dyDescent="0.45">
      <c r="I535" s="23">
        <v>44567</v>
      </c>
      <c r="J535" s="11">
        <v>-0.122</v>
      </c>
      <c r="K535" s="11">
        <v>-6.1499999999999999E-2</v>
      </c>
      <c r="L535" s="11">
        <v>0.25040000000000001</v>
      </c>
      <c r="M535" s="11">
        <v>0.45</v>
      </c>
      <c r="N535" s="11">
        <v>1.2330000000000001</v>
      </c>
      <c r="R535" s="15">
        <v>44562</v>
      </c>
      <c r="S535" s="11">
        <v>28.630299999999998</v>
      </c>
      <c r="T535" s="11">
        <v>74.973100000000002</v>
      </c>
      <c r="U535" s="11">
        <v>45.272799999999997</v>
      </c>
    </row>
    <row r="536" spans="9:21" x14ac:dyDescent="0.45">
      <c r="I536" s="23">
        <v>44568</v>
      </c>
      <c r="J536" s="11">
        <v>-9.7000000000000003E-2</v>
      </c>
      <c r="K536" s="11">
        <v>-2.7E-2</v>
      </c>
      <c r="L536" s="11">
        <v>0.28520000000000001</v>
      </c>
      <c r="M536" s="11">
        <v>0.50475000000000003</v>
      </c>
      <c r="N536" s="11">
        <v>1.278</v>
      </c>
      <c r="R536" s="15">
        <v>44562</v>
      </c>
      <c r="S536" s="11">
        <v>29.0258</v>
      </c>
      <c r="T536" s="11">
        <v>74.873699999999999</v>
      </c>
      <c r="U536" s="11">
        <v>45.415100000000002</v>
      </c>
    </row>
    <row r="537" spans="9:21" x14ac:dyDescent="0.45">
      <c r="I537" s="23">
        <v>44571</v>
      </c>
      <c r="J537" s="11">
        <v>-9.2999999999999999E-2</v>
      </c>
      <c r="K537" s="11">
        <v>-2.4500000000000001E-2</v>
      </c>
      <c r="L537" s="11">
        <v>0.28029999999999999</v>
      </c>
      <c r="M537" s="11">
        <v>0.49249999999999999</v>
      </c>
      <c r="N537" s="11">
        <v>1.242</v>
      </c>
      <c r="R537" s="15">
        <v>44562</v>
      </c>
      <c r="S537" s="11">
        <v>28.695900000000002</v>
      </c>
      <c r="T537" s="11">
        <v>76.225800000000007</v>
      </c>
      <c r="U537" s="11">
        <v>45.428899999999999</v>
      </c>
    </row>
    <row r="538" spans="9:21" x14ac:dyDescent="0.45">
      <c r="I538" s="23">
        <v>44572</v>
      </c>
      <c r="J538" s="11">
        <v>-7.9000000000000001E-2</v>
      </c>
      <c r="K538" s="11">
        <v>-1.0500000000000001E-2</v>
      </c>
      <c r="L538" s="11">
        <v>0.29509999999999997</v>
      </c>
      <c r="M538" s="11">
        <v>0.51300000000000001</v>
      </c>
      <c r="N538" s="11">
        <v>1.2669999999999999</v>
      </c>
      <c r="R538" s="15">
        <v>44562</v>
      </c>
      <c r="S538" s="11">
        <v>28.89</v>
      </c>
      <c r="T538" s="11">
        <v>77.261300000000006</v>
      </c>
      <c r="U538" s="11">
        <v>45.6004</v>
      </c>
    </row>
    <row r="539" spans="9:21" x14ac:dyDescent="0.45">
      <c r="I539" s="23">
        <v>44573</v>
      </c>
      <c r="J539" s="11">
        <v>-0.11</v>
      </c>
      <c r="K539" s="11">
        <v>-4.5249999999999999E-2</v>
      </c>
      <c r="L539" s="11">
        <v>0.26390000000000002</v>
      </c>
      <c r="M539" s="11">
        <v>0.47799999999999998</v>
      </c>
      <c r="N539" s="11">
        <v>1.22</v>
      </c>
      <c r="R539" s="15">
        <v>44562</v>
      </c>
      <c r="S539" s="11">
        <v>28.796700000000001</v>
      </c>
      <c r="T539" s="11">
        <v>76.906199999999998</v>
      </c>
      <c r="U539" s="11">
        <v>45.547400000000003</v>
      </c>
    </row>
    <row r="540" spans="9:21" x14ac:dyDescent="0.45">
      <c r="I540" s="23">
        <v>44574</v>
      </c>
      <c r="J540" s="11">
        <v>-0.13500000000000001</v>
      </c>
      <c r="K540" s="11">
        <v>-5.9749999999999998E-2</v>
      </c>
      <c r="L540" s="11">
        <v>0.23580000000000001</v>
      </c>
      <c r="M540" s="11">
        <v>0.44450000000000001</v>
      </c>
      <c r="N540" s="11">
        <v>1.18</v>
      </c>
      <c r="R540" s="15">
        <v>44562</v>
      </c>
      <c r="S540" s="11">
        <v>28.527899999999999</v>
      </c>
      <c r="T540" s="11">
        <v>76.952100000000002</v>
      </c>
      <c r="U540" s="11">
        <v>45.503100000000003</v>
      </c>
    </row>
    <row r="541" spans="9:21" x14ac:dyDescent="0.45">
      <c r="I541" s="23">
        <v>44575</v>
      </c>
      <c r="J541" s="11">
        <v>-0.10100000000000001</v>
      </c>
      <c r="K541" s="11">
        <v>-4.1500000000000002E-2</v>
      </c>
      <c r="L541" s="11">
        <v>0.27050000000000002</v>
      </c>
      <c r="M541" s="11">
        <v>0.47349999999999998</v>
      </c>
      <c r="N541" s="11">
        <v>1.23</v>
      </c>
      <c r="R541" s="15">
        <v>44562</v>
      </c>
      <c r="S541" s="11">
        <v>28.7941</v>
      </c>
      <c r="T541" s="11">
        <v>77.294899999999998</v>
      </c>
      <c r="U541" s="11">
        <v>45.457000000000001</v>
      </c>
    </row>
    <row r="542" spans="9:21" x14ac:dyDescent="0.45">
      <c r="I542" s="23">
        <v>44578</v>
      </c>
      <c r="J542" s="11">
        <v>-7.1999999999999995E-2</v>
      </c>
      <c r="K542" s="11">
        <v>-1.4250000000000001E-2</v>
      </c>
      <c r="L542" s="11">
        <v>0.2959</v>
      </c>
      <c r="M542" s="11">
        <v>0.496</v>
      </c>
      <c r="N542" s="11">
        <v>1.2549999999999999</v>
      </c>
      <c r="R542" s="15">
        <v>44562</v>
      </c>
      <c r="S542" s="11">
        <v>28.566800000000001</v>
      </c>
      <c r="T542" s="11">
        <v>77.5458</v>
      </c>
      <c r="U542" s="11">
        <v>45.526400000000002</v>
      </c>
    </row>
    <row r="543" spans="9:21" x14ac:dyDescent="0.45">
      <c r="I543" s="23">
        <v>44579</v>
      </c>
      <c r="J543" s="11">
        <v>-6.6000000000000003E-2</v>
      </c>
      <c r="K543" s="11">
        <v>-1.15E-2</v>
      </c>
      <c r="L543" s="11">
        <v>0.30690000000000001</v>
      </c>
      <c r="M543" s="11">
        <v>0.51275000000000004</v>
      </c>
      <c r="N543" s="11">
        <v>1.2789999999999999</v>
      </c>
      <c r="R543" s="15">
        <v>44562</v>
      </c>
      <c r="S543" s="11">
        <v>28.721499999999999</v>
      </c>
      <c r="T543" s="11">
        <v>77.253299999999996</v>
      </c>
      <c r="U543" s="11">
        <v>45.940600000000003</v>
      </c>
    </row>
    <row r="544" spans="9:21" x14ac:dyDescent="0.45">
      <c r="I544" s="23">
        <v>44580</v>
      </c>
      <c r="J544" s="11">
        <v>-4.8000000000000001E-2</v>
      </c>
      <c r="K544" s="11">
        <v>-1.5E-3</v>
      </c>
      <c r="L544" s="11">
        <v>0.31769999999999998</v>
      </c>
      <c r="M544" s="11">
        <v>0.52675000000000005</v>
      </c>
      <c r="N544" s="11">
        <v>1.296</v>
      </c>
      <c r="R544" s="15">
        <v>44562</v>
      </c>
      <c r="S544" s="11">
        <v>29.182099999999998</v>
      </c>
      <c r="T544" s="11">
        <v>72.243799999999993</v>
      </c>
      <c r="U544" s="11">
        <v>45.745399999999997</v>
      </c>
    </row>
    <row r="545" spans="9:21" x14ac:dyDescent="0.45">
      <c r="I545" s="23">
        <v>44581</v>
      </c>
      <c r="J545" s="11">
        <v>-6.5000000000000002E-2</v>
      </c>
      <c r="K545" s="11">
        <v>-1.175E-2</v>
      </c>
      <c r="L545" s="11">
        <v>0.30020000000000002</v>
      </c>
      <c r="M545" s="11">
        <v>0.50749999999999995</v>
      </c>
      <c r="N545" s="11">
        <v>1.2609999999999999</v>
      </c>
      <c r="R545" s="15">
        <v>44562</v>
      </c>
      <c r="S545" s="11">
        <v>29.344000000000001</v>
      </c>
      <c r="T545" s="11">
        <v>69.629199999999997</v>
      </c>
      <c r="U545" s="11">
        <v>46.551299999999998</v>
      </c>
    </row>
    <row r="546" spans="9:21" x14ac:dyDescent="0.45">
      <c r="I546" s="23">
        <v>44582</v>
      </c>
      <c r="J546" s="11">
        <v>-0.10100000000000001</v>
      </c>
      <c r="K546" s="11">
        <v>-3.7249999999999998E-2</v>
      </c>
      <c r="L546" s="11">
        <v>0.2697</v>
      </c>
      <c r="M546" s="11">
        <v>0.47549999999999998</v>
      </c>
      <c r="N546" s="11">
        <v>1.2450000000000001</v>
      </c>
      <c r="R546" s="15">
        <v>44562</v>
      </c>
      <c r="S546" s="11">
        <v>30.0562</v>
      </c>
      <c r="T546" s="11">
        <v>70.6935</v>
      </c>
      <c r="U546" s="11">
        <v>46.577199999999998</v>
      </c>
    </row>
    <row r="547" spans="9:21" x14ac:dyDescent="0.45">
      <c r="I547" s="23">
        <v>44585</v>
      </c>
      <c r="J547" s="11">
        <v>-0.13800000000000001</v>
      </c>
      <c r="K547" s="11">
        <v>-6.4500000000000002E-2</v>
      </c>
      <c r="L547" s="11">
        <v>0.24360000000000001</v>
      </c>
      <c r="M547" s="11">
        <v>0.46174999999999999</v>
      </c>
      <c r="N547" s="11">
        <v>1.204</v>
      </c>
      <c r="R547" s="15">
        <v>44562</v>
      </c>
      <c r="S547" s="11">
        <v>30.4282</v>
      </c>
      <c r="T547" s="11">
        <v>71.849000000000004</v>
      </c>
      <c r="U547" s="11">
        <v>46.799599999999998</v>
      </c>
    </row>
    <row r="548" spans="9:21" x14ac:dyDescent="0.45">
      <c r="I548" s="23">
        <v>44586</v>
      </c>
      <c r="J548" s="11">
        <v>-0.121</v>
      </c>
      <c r="K548" s="11">
        <v>-4.65E-2</v>
      </c>
      <c r="L548" s="11">
        <v>0.26590000000000003</v>
      </c>
      <c r="M548" s="11">
        <v>0.48249999999999998</v>
      </c>
      <c r="N548" s="11">
        <v>1.25</v>
      </c>
      <c r="R548" s="15">
        <v>44562</v>
      </c>
      <c r="S548" s="11">
        <v>30.588100000000001</v>
      </c>
      <c r="T548" s="11">
        <v>69.823899999999995</v>
      </c>
      <c r="U548" s="11">
        <v>46.768799999999999</v>
      </c>
    </row>
    <row r="549" spans="9:21" x14ac:dyDescent="0.45">
      <c r="I549" s="23">
        <v>44587</v>
      </c>
      <c r="J549" s="11">
        <v>-0.109</v>
      </c>
      <c r="K549" s="11">
        <v>-3.1E-2</v>
      </c>
      <c r="L549" s="11">
        <v>0.28620000000000001</v>
      </c>
      <c r="M549" s="11">
        <v>0.50824999999999998</v>
      </c>
      <c r="N549" s="11">
        <v>1.2949999999999999</v>
      </c>
      <c r="R549" s="15">
        <v>44562</v>
      </c>
      <c r="S549" s="11">
        <v>31.071100000000001</v>
      </c>
      <c r="T549" s="11">
        <v>71.063400000000001</v>
      </c>
      <c r="U549" s="11">
        <v>46.782299999999999</v>
      </c>
    </row>
    <row r="550" spans="9:21" x14ac:dyDescent="0.45">
      <c r="I550" s="23">
        <v>44588</v>
      </c>
      <c r="J550" s="11">
        <v>-9.6000000000000002E-2</v>
      </c>
      <c r="K550" s="11">
        <v>-4.0000000000000001E-3</v>
      </c>
      <c r="L550" s="11">
        <v>0.28960000000000002</v>
      </c>
      <c r="M550" s="11">
        <v>0.50549999999999995</v>
      </c>
      <c r="N550" s="11">
        <v>1.248</v>
      </c>
      <c r="R550" s="15">
        <v>44562</v>
      </c>
      <c r="S550" s="11">
        <v>29.575700000000001</v>
      </c>
      <c r="T550" s="11">
        <v>71.736800000000002</v>
      </c>
      <c r="U550" s="11">
        <v>46.771900000000002</v>
      </c>
    </row>
    <row r="551" spans="9:21" x14ac:dyDescent="0.45">
      <c r="I551" s="23">
        <v>44589</v>
      </c>
      <c r="J551" s="11">
        <v>-8.3000000000000004E-2</v>
      </c>
      <c r="K551" s="11">
        <v>7.2500000000000004E-3</v>
      </c>
      <c r="L551" s="11">
        <v>0.30609999999999998</v>
      </c>
      <c r="M551" s="11">
        <v>0.52524999999999999</v>
      </c>
      <c r="N551" s="11">
        <v>1.2450000000000001</v>
      </c>
      <c r="R551" s="15">
        <v>44562</v>
      </c>
      <c r="S551" s="11">
        <v>30.130199999999999</v>
      </c>
      <c r="T551" s="11">
        <v>72.326800000000006</v>
      </c>
      <c r="U551" s="11">
        <v>46.888500000000001</v>
      </c>
    </row>
    <row r="552" spans="9:21" x14ac:dyDescent="0.45">
      <c r="I552" s="23">
        <v>44592</v>
      </c>
      <c r="J552" s="11">
        <v>-2.5000000000000001E-2</v>
      </c>
      <c r="K552" s="11">
        <v>6.3750000000000001E-2</v>
      </c>
      <c r="L552" s="11">
        <v>0.35599999999999998</v>
      </c>
      <c r="M552" s="11">
        <v>0.57474999999999998</v>
      </c>
      <c r="N552" s="11">
        <v>1.2649999999999999</v>
      </c>
      <c r="R552" s="15">
        <v>44562</v>
      </c>
      <c r="S552" s="11">
        <v>27.668199999999999</v>
      </c>
      <c r="T552" s="11">
        <v>74.014099999999999</v>
      </c>
      <c r="U552" s="11">
        <v>46.566099999999999</v>
      </c>
    </row>
    <row r="553" spans="9:21" x14ac:dyDescent="0.45">
      <c r="I553" s="23">
        <v>44593</v>
      </c>
      <c r="J553" s="11">
        <v>-1E-3</v>
      </c>
      <c r="K553" s="11">
        <v>8.5000000000000006E-2</v>
      </c>
      <c r="L553" s="11">
        <v>0.38590000000000002</v>
      </c>
      <c r="M553" s="11">
        <v>0.60599999999999998</v>
      </c>
      <c r="N553" s="11">
        <v>1.3089999999999999</v>
      </c>
      <c r="R553" s="15">
        <v>44593</v>
      </c>
      <c r="S553" s="11">
        <v>27.7315</v>
      </c>
      <c r="T553" s="11">
        <v>72.430700000000002</v>
      </c>
      <c r="U553" s="11">
        <v>46.403500000000001</v>
      </c>
    </row>
    <row r="554" spans="9:21" x14ac:dyDescent="0.45">
      <c r="I554" s="23">
        <v>44594</v>
      </c>
      <c r="J554" s="11">
        <v>-2E-3</v>
      </c>
      <c r="K554" s="11">
        <v>9.8750000000000004E-2</v>
      </c>
      <c r="L554" s="11">
        <v>0.3916</v>
      </c>
      <c r="M554" s="11">
        <v>0.61724999999999997</v>
      </c>
      <c r="N554" s="11">
        <v>1.319</v>
      </c>
      <c r="R554" s="15">
        <v>44593</v>
      </c>
      <c r="S554" s="11">
        <v>28.0014</v>
      </c>
      <c r="T554" s="11">
        <v>73.781099999999995</v>
      </c>
      <c r="U554" s="11">
        <v>46.673299999999998</v>
      </c>
    </row>
    <row r="555" spans="9:21" x14ac:dyDescent="0.45">
      <c r="I555" s="23">
        <v>44595</v>
      </c>
      <c r="J555" s="11">
        <v>0.11700000000000001</v>
      </c>
      <c r="K555" s="11">
        <v>0.23300000000000001</v>
      </c>
      <c r="L555" s="11">
        <v>0.54159999999999997</v>
      </c>
      <c r="M555" s="11">
        <v>0.78300000000000003</v>
      </c>
      <c r="N555" s="11">
        <v>1.5449999999999999</v>
      </c>
      <c r="R555" s="15">
        <v>44593</v>
      </c>
      <c r="S555" s="11">
        <v>29.404299999999999</v>
      </c>
      <c r="T555" s="11">
        <v>77.0886</v>
      </c>
      <c r="U555" s="11">
        <v>47.295499999999997</v>
      </c>
    </row>
    <row r="556" spans="9:21" x14ac:dyDescent="0.45">
      <c r="I556" s="23">
        <v>44596</v>
      </c>
      <c r="J556" s="11">
        <v>0.16700000000000001</v>
      </c>
      <c r="K556" s="11">
        <v>0.33825</v>
      </c>
      <c r="L556" s="11">
        <v>0.624</v>
      </c>
      <c r="M556" s="11">
        <v>0.86350000000000005</v>
      </c>
      <c r="N556" s="11">
        <v>1.6559999999999999</v>
      </c>
      <c r="R556" s="15">
        <v>44593</v>
      </c>
      <c r="S556" s="11">
        <v>31.916499999999999</v>
      </c>
      <c r="T556" s="11">
        <v>82.695700000000002</v>
      </c>
      <c r="U556" s="11">
        <v>47.6783</v>
      </c>
    </row>
    <row r="557" spans="9:21" x14ac:dyDescent="0.45">
      <c r="I557" s="23">
        <v>44599</v>
      </c>
      <c r="J557" s="11">
        <v>0.19</v>
      </c>
      <c r="K557" s="11">
        <v>0.35</v>
      </c>
      <c r="L557" s="11">
        <v>0.65690000000000004</v>
      </c>
      <c r="M557" s="11">
        <v>0.90600000000000003</v>
      </c>
      <c r="N557" s="11">
        <v>1.712</v>
      </c>
      <c r="R557" s="15">
        <v>44593</v>
      </c>
      <c r="S557" s="11">
        <v>34.433599999999998</v>
      </c>
      <c r="T557" s="11">
        <v>83.862399999999994</v>
      </c>
      <c r="U557" s="11">
        <v>50.606900000000003</v>
      </c>
    </row>
    <row r="558" spans="9:21" x14ac:dyDescent="0.45">
      <c r="I558" s="23">
        <v>44600</v>
      </c>
      <c r="J558" s="11">
        <v>0.23300000000000001</v>
      </c>
      <c r="K558" s="11">
        <v>0.39950000000000002</v>
      </c>
      <c r="L558" s="11">
        <v>0.69769999999999999</v>
      </c>
      <c r="M558" s="11">
        <v>0.94774999999999998</v>
      </c>
      <c r="N558" s="11">
        <v>1.756</v>
      </c>
      <c r="R558" s="15">
        <v>44593</v>
      </c>
      <c r="S558" s="11">
        <v>32.990900000000003</v>
      </c>
      <c r="T558" s="11">
        <v>82.18</v>
      </c>
      <c r="U558" s="11">
        <v>48.988199999999999</v>
      </c>
    </row>
    <row r="559" spans="9:21" x14ac:dyDescent="0.45">
      <c r="I559" s="23">
        <v>44601</v>
      </c>
      <c r="J559" s="11">
        <v>0.191</v>
      </c>
      <c r="K559" s="11">
        <v>0.32974999999999999</v>
      </c>
      <c r="L559" s="11">
        <v>0.6431</v>
      </c>
      <c r="M559" s="11">
        <v>0.90749999999999997</v>
      </c>
      <c r="N559" s="11">
        <v>1.669</v>
      </c>
      <c r="R559" s="15">
        <v>44593</v>
      </c>
      <c r="S559" s="11">
        <v>32.003399999999999</v>
      </c>
      <c r="T559" s="11">
        <v>79.2</v>
      </c>
      <c r="U559" s="11">
        <v>49.102800000000002</v>
      </c>
    </row>
    <row r="560" spans="9:21" x14ac:dyDescent="0.45">
      <c r="I560" s="23">
        <v>44602</v>
      </c>
      <c r="J560" s="11">
        <v>0.26400000000000001</v>
      </c>
      <c r="K560" s="11">
        <v>0.41175</v>
      </c>
      <c r="L560" s="11">
        <v>0.73070000000000002</v>
      </c>
      <c r="M560" s="11">
        <v>1.0062500000000001</v>
      </c>
      <c r="N560" s="11">
        <v>1.8</v>
      </c>
      <c r="R560" s="15">
        <v>44593</v>
      </c>
      <c r="S560" s="11">
        <v>33.161000000000001</v>
      </c>
      <c r="T560" s="11">
        <v>79.557500000000005</v>
      </c>
      <c r="U560" s="11">
        <v>49.759799999999998</v>
      </c>
    </row>
    <row r="561" spans="9:21" x14ac:dyDescent="0.45">
      <c r="I561" s="23">
        <v>44603</v>
      </c>
      <c r="J561" s="11">
        <v>0.26400000000000001</v>
      </c>
      <c r="K561" s="11">
        <v>0.41425000000000001</v>
      </c>
      <c r="L561" s="11">
        <v>0.75319999999999998</v>
      </c>
      <c r="M561" s="11">
        <v>1.0395000000000001</v>
      </c>
      <c r="N561" s="11">
        <v>1.867</v>
      </c>
      <c r="R561" s="15">
        <v>44593</v>
      </c>
      <c r="S561" s="11">
        <v>34.016199999999998</v>
      </c>
      <c r="T561" s="11">
        <v>81.763199999999998</v>
      </c>
      <c r="U561" s="11">
        <v>49.750999999999998</v>
      </c>
    </row>
    <row r="562" spans="9:21" x14ac:dyDescent="0.45">
      <c r="I562" s="23">
        <v>44606</v>
      </c>
      <c r="J562" s="11">
        <v>0.24299999999999999</v>
      </c>
      <c r="K562" s="11">
        <v>0.38650000000000001</v>
      </c>
      <c r="L562" s="11">
        <v>0.74650000000000005</v>
      </c>
      <c r="M562" s="11">
        <v>1.0415000000000001</v>
      </c>
      <c r="N562" s="11">
        <v>1.8879999999999999</v>
      </c>
      <c r="R562" s="15">
        <v>44593</v>
      </c>
      <c r="S562" s="11">
        <v>34.832599999999999</v>
      </c>
      <c r="T562" s="11">
        <v>86.041399999999996</v>
      </c>
      <c r="U562" s="11">
        <v>49.5411</v>
      </c>
    </row>
    <row r="563" spans="9:21" x14ac:dyDescent="0.45">
      <c r="I563" s="23">
        <v>44607</v>
      </c>
      <c r="J563" s="11">
        <v>0.28199999999999997</v>
      </c>
      <c r="K563" s="11">
        <v>0.40749999999999997</v>
      </c>
      <c r="L563" s="11">
        <v>0.77129999999999999</v>
      </c>
      <c r="M563" s="11">
        <v>1.0667500000000001</v>
      </c>
      <c r="N563" s="11">
        <v>1.885</v>
      </c>
      <c r="R563" s="15">
        <v>44593</v>
      </c>
      <c r="S563" s="11">
        <v>34.043300000000002</v>
      </c>
      <c r="T563" s="11">
        <v>84.119600000000005</v>
      </c>
      <c r="U563" s="11">
        <v>50.421199999999999</v>
      </c>
    </row>
    <row r="564" spans="9:21" x14ac:dyDescent="0.45">
      <c r="I564" s="23">
        <v>44608</v>
      </c>
      <c r="J564" s="11">
        <v>0.23599999999999999</v>
      </c>
      <c r="K564" s="11">
        <v>0.36149999999999999</v>
      </c>
      <c r="L564" s="11">
        <v>0.72950000000000004</v>
      </c>
      <c r="M564" s="11">
        <v>1.0302500000000001</v>
      </c>
      <c r="N564" s="11">
        <v>1.83</v>
      </c>
      <c r="R564" s="15">
        <v>44593</v>
      </c>
      <c r="S564" s="11">
        <v>32.935200000000002</v>
      </c>
      <c r="T564" s="11">
        <v>82.739900000000006</v>
      </c>
      <c r="U564" s="11">
        <v>51.646599999999999</v>
      </c>
    </row>
    <row r="565" spans="9:21" x14ac:dyDescent="0.45">
      <c r="I565" s="23">
        <v>44609</v>
      </c>
      <c r="J565" s="11">
        <v>0.19800000000000001</v>
      </c>
      <c r="K565" s="11">
        <v>0.30349999999999999</v>
      </c>
      <c r="L565" s="11">
        <v>0.67369999999999997</v>
      </c>
      <c r="M565" s="11">
        <v>0.97150000000000003</v>
      </c>
      <c r="N565" s="11">
        <v>1.756</v>
      </c>
      <c r="R565" s="15">
        <v>44593</v>
      </c>
      <c r="S565" s="11">
        <v>32.134099999999997</v>
      </c>
      <c r="T565" s="11">
        <v>82.091300000000004</v>
      </c>
      <c r="U565" s="11">
        <v>51.934600000000003</v>
      </c>
    </row>
    <row r="566" spans="9:21" x14ac:dyDescent="0.45">
      <c r="I566" s="23">
        <v>44610</v>
      </c>
      <c r="J566" s="11">
        <v>0.16900000000000001</v>
      </c>
      <c r="K566" s="11">
        <v>0.27925</v>
      </c>
      <c r="L566" s="11">
        <v>0.65600000000000003</v>
      </c>
      <c r="M566" s="11">
        <v>0.96125000000000005</v>
      </c>
      <c r="N566" s="11">
        <v>1.7609999999999999</v>
      </c>
      <c r="R566" s="15">
        <v>44593</v>
      </c>
      <c r="S566" s="11">
        <v>32.941800000000001</v>
      </c>
      <c r="T566" s="11">
        <v>83.5441</v>
      </c>
      <c r="U566" s="11">
        <v>51.7485</v>
      </c>
    </row>
    <row r="567" spans="9:21" x14ac:dyDescent="0.45">
      <c r="I567" s="23">
        <v>44613</v>
      </c>
      <c r="J567" s="11">
        <v>0.16900000000000001</v>
      </c>
      <c r="K567" s="11">
        <v>0.30325000000000002</v>
      </c>
      <c r="L567" s="11">
        <v>0.68340000000000001</v>
      </c>
      <c r="M567" s="11">
        <v>0.99124999999999996</v>
      </c>
      <c r="N567" s="11">
        <v>1.8320000000000001</v>
      </c>
      <c r="R567" s="15">
        <v>44593</v>
      </c>
      <c r="S567" s="11">
        <v>33.718899999999998</v>
      </c>
      <c r="T567" s="11">
        <v>85.751900000000006</v>
      </c>
      <c r="U567" s="11">
        <v>52.097299999999997</v>
      </c>
    </row>
    <row r="568" spans="9:21" x14ac:dyDescent="0.45">
      <c r="I568" s="23">
        <v>44614</v>
      </c>
      <c r="J568" s="11">
        <v>0.21099999999999999</v>
      </c>
      <c r="K568" s="11">
        <v>0.33250000000000002</v>
      </c>
      <c r="L568" s="11">
        <v>0.71450000000000002</v>
      </c>
      <c r="M568" s="11">
        <v>1.0155000000000001</v>
      </c>
      <c r="N568" s="11">
        <v>1.851</v>
      </c>
      <c r="R568" s="15">
        <v>44593</v>
      </c>
      <c r="S568" s="11">
        <v>32.910699999999999</v>
      </c>
      <c r="T568" s="11">
        <v>85.893000000000001</v>
      </c>
      <c r="U568" s="11">
        <v>52.541600000000003</v>
      </c>
    </row>
    <row r="569" spans="9:21" x14ac:dyDescent="0.45">
      <c r="I569" s="23">
        <v>44615</v>
      </c>
      <c r="J569" s="11">
        <v>0.19500000000000001</v>
      </c>
      <c r="K569" s="11">
        <v>0.34875</v>
      </c>
      <c r="L569" s="11">
        <v>0.70879999999999999</v>
      </c>
      <c r="M569" s="11">
        <v>1.0162500000000001</v>
      </c>
      <c r="N569" s="11">
        <v>1.849</v>
      </c>
      <c r="R569" s="15">
        <v>44593</v>
      </c>
      <c r="S569" s="11">
        <v>33.230600000000003</v>
      </c>
      <c r="T569" s="11">
        <v>83.083699999999993</v>
      </c>
      <c r="U569" s="11">
        <v>52.027000000000001</v>
      </c>
    </row>
    <row r="570" spans="9:21" x14ac:dyDescent="0.45">
      <c r="I570" s="23">
        <v>44616</v>
      </c>
      <c r="J570" s="11">
        <v>0.13700000000000001</v>
      </c>
      <c r="K570" s="11">
        <v>0.29499999999999998</v>
      </c>
      <c r="L570" s="11">
        <v>0.64319999999999999</v>
      </c>
      <c r="M570" s="11">
        <v>0.93774999999999997</v>
      </c>
      <c r="N570" s="11">
        <v>1.7230000000000001</v>
      </c>
      <c r="R570" s="15">
        <v>44593</v>
      </c>
      <c r="S570" s="11">
        <v>33.565899999999999</v>
      </c>
      <c r="T570" s="11">
        <v>86.771500000000003</v>
      </c>
      <c r="U570" s="11">
        <v>53.110799999999998</v>
      </c>
    </row>
    <row r="571" spans="9:21" x14ac:dyDescent="0.45">
      <c r="I571" s="23">
        <v>44617</v>
      </c>
      <c r="J571" s="11">
        <v>0.19400000000000001</v>
      </c>
      <c r="K571" s="11">
        <v>0.33950000000000002</v>
      </c>
      <c r="L571" s="11">
        <v>0.68410000000000004</v>
      </c>
      <c r="M571" s="11">
        <v>0.97799999999999998</v>
      </c>
      <c r="N571" s="11">
        <v>1.7569999999999999</v>
      </c>
      <c r="R571" s="15">
        <v>44593</v>
      </c>
      <c r="S571" s="11">
        <v>30.9818</v>
      </c>
      <c r="T571" s="11">
        <v>83.634399999999999</v>
      </c>
      <c r="U571" s="11">
        <v>52.578800000000001</v>
      </c>
    </row>
    <row r="572" spans="9:21" x14ac:dyDescent="0.45">
      <c r="I572" s="23">
        <v>44620</v>
      </c>
      <c r="J572" s="11">
        <v>0.12</v>
      </c>
      <c r="K572" s="11">
        <v>0.23400000000000001</v>
      </c>
      <c r="L572" s="11">
        <v>0.60389999999999999</v>
      </c>
      <c r="M572" s="11">
        <v>0.89949999999999997</v>
      </c>
      <c r="N572" s="11">
        <v>1.6559999999999999</v>
      </c>
      <c r="R572" s="15">
        <v>44593</v>
      </c>
      <c r="S572" s="11">
        <v>32.230699999999999</v>
      </c>
      <c r="T572" s="11">
        <v>86.838099999999997</v>
      </c>
      <c r="U572" s="11">
        <v>54.801200000000001</v>
      </c>
    </row>
    <row r="573" spans="9:21" x14ac:dyDescent="0.45">
      <c r="I573" s="23">
        <v>44621</v>
      </c>
      <c r="J573" s="11">
        <v>-0.11</v>
      </c>
      <c r="K573" s="11">
        <v>-3.3500000000000002E-2</v>
      </c>
      <c r="L573" s="11">
        <v>0.33150000000000002</v>
      </c>
      <c r="M573" s="11">
        <v>0.61350000000000005</v>
      </c>
      <c r="N573" s="11">
        <v>1.3</v>
      </c>
      <c r="R573" s="15">
        <v>44621</v>
      </c>
      <c r="S573" s="11">
        <v>30.763999999999999</v>
      </c>
      <c r="T573" s="11">
        <v>85.466700000000003</v>
      </c>
      <c r="U573" s="11">
        <v>56.085500000000003</v>
      </c>
    </row>
    <row r="574" spans="9:21" x14ac:dyDescent="0.45">
      <c r="I574" s="23">
        <v>44622</v>
      </c>
      <c r="J574" s="11">
        <v>-2.1999999999999999E-2</v>
      </c>
      <c r="K574" s="11">
        <v>9.0999999999999998E-2</v>
      </c>
      <c r="L574" s="11">
        <v>0.45710000000000001</v>
      </c>
      <c r="M574" s="11">
        <v>0.72650000000000003</v>
      </c>
      <c r="N574" s="11">
        <v>1.464</v>
      </c>
      <c r="R574" s="15">
        <v>44621</v>
      </c>
      <c r="S574" s="11">
        <v>30.789300000000001</v>
      </c>
      <c r="T574" s="11">
        <v>87.842299999999994</v>
      </c>
      <c r="U574" s="11">
        <v>54.328800000000001</v>
      </c>
    </row>
    <row r="575" spans="9:21" x14ac:dyDescent="0.45">
      <c r="I575" s="23">
        <v>44623</v>
      </c>
      <c r="J575" s="11">
        <v>-0.02</v>
      </c>
      <c r="K575" s="11">
        <v>0.10425</v>
      </c>
      <c r="L575" s="11">
        <v>0.47410000000000002</v>
      </c>
      <c r="M575" s="11">
        <v>0.748</v>
      </c>
      <c r="N575" s="11">
        <v>1.498</v>
      </c>
      <c r="R575" s="15">
        <v>44621</v>
      </c>
      <c r="S575" s="11">
        <v>30.844200000000001</v>
      </c>
      <c r="T575" s="11">
        <v>102.07340000000001</v>
      </c>
      <c r="U575" s="11">
        <v>53.855699999999999</v>
      </c>
    </row>
    <row r="576" spans="9:21" x14ac:dyDescent="0.45">
      <c r="I576" s="23">
        <v>44624</v>
      </c>
      <c r="J576" s="11">
        <v>-0.13700000000000001</v>
      </c>
      <c r="K576" s="11">
        <v>1.15E-2</v>
      </c>
      <c r="L576" s="11">
        <v>0.3967</v>
      </c>
      <c r="M576" s="11">
        <v>0.69474999999999998</v>
      </c>
      <c r="N576" s="11">
        <v>1.4370000000000001</v>
      </c>
      <c r="R576" s="15">
        <v>44621</v>
      </c>
      <c r="S576" s="11">
        <v>32.657600000000002</v>
      </c>
      <c r="T576" s="11">
        <v>125.27500000000001</v>
      </c>
      <c r="U576" s="11">
        <v>55.273200000000003</v>
      </c>
    </row>
    <row r="577" spans="9:21" x14ac:dyDescent="0.45">
      <c r="I577" s="23">
        <v>44627</v>
      </c>
      <c r="J577" s="11">
        <v>-5.0999999999999997E-2</v>
      </c>
      <c r="K577" s="11">
        <v>0.10324999999999999</v>
      </c>
      <c r="L577" s="11">
        <v>0.4612</v>
      </c>
      <c r="M577" s="11">
        <v>0.75675000000000003</v>
      </c>
      <c r="N577" s="11">
        <v>1.504</v>
      </c>
      <c r="R577" s="15">
        <v>44621</v>
      </c>
      <c r="S577" s="11">
        <v>34.0411</v>
      </c>
      <c r="T577" s="11">
        <v>141.51390000000001</v>
      </c>
      <c r="U577" s="11">
        <v>55.669499999999999</v>
      </c>
    </row>
    <row r="578" spans="9:21" x14ac:dyDescent="0.45">
      <c r="I578" s="23">
        <v>44628</v>
      </c>
      <c r="J578" s="11">
        <v>6.6000000000000003E-2</v>
      </c>
      <c r="K578" s="11">
        <v>0.16675000000000001</v>
      </c>
      <c r="L578" s="11">
        <v>0.53439999999999999</v>
      </c>
      <c r="M578" s="11">
        <v>0.81225000000000003</v>
      </c>
      <c r="N578" s="11">
        <v>1.514</v>
      </c>
      <c r="R578" s="15">
        <v>44621</v>
      </c>
      <c r="S578" s="11">
        <v>30.176300000000001</v>
      </c>
      <c r="T578" s="11">
        <v>129.80289999999999</v>
      </c>
      <c r="U578" s="11">
        <v>55.735599999999998</v>
      </c>
    </row>
    <row r="579" spans="9:21" x14ac:dyDescent="0.45">
      <c r="I579" s="23">
        <v>44629</v>
      </c>
      <c r="J579" s="11">
        <v>0.156</v>
      </c>
      <c r="K579" s="11">
        <v>0.26024999999999998</v>
      </c>
      <c r="L579" s="11">
        <v>0.61709999999999998</v>
      </c>
      <c r="M579" s="11">
        <v>0.877</v>
      </c>
      <c r="N579" s="11">
        <v>1.585</v>
      </c>
      <c r="R579" s="15">
        <v>44621</v>
      </c>
      <c r="S579" s="11">
        <v>28.4788</v>
      </c>
      <c r="T579" s="11">
        <v>124.5014</v>
      </c>
      <c r="U579" s="11">
        <v>54.6051</v>
      </c>
    </row>
    <row r="580" spans="9:21" x14ac:dyDescent="0.45">
      <c r="I580" s="23">
        <v>44630</v>
      </c>
      <c r="J580" s="11">
        <v>0.23200000000000001</v>
      </c>
      <c r="K580" s="11">
        <v>0.3775</v>
      </c>
      <c r="L580" s="11">
        <v>0.73540000000000005</v>
      </c>
      <c r="M580" s="11">
        <v>1.01725</v>
      </c>
      <c r="N580" s="11">
        <v>1.8280000000000001</v>
      </c>
      <c r="R580" s="15">
        <v>44621</v>
      </c>
      <c r="S580" s="11">
        <v>31.681000000000001</v>
      </c>
      <c r="T580" s="11">
        <v>131.16</v>
      </c>
      <c r="U580" s="11">
        <v>54.517899999999997</v>
      </c>
    </row>
    <row r="581" spans="9:21" x14ac:dyDescent="0.45">
      <c r="I581" s="23">
        <v>44631</v>
      </c>
      <c r="J581" s="11">
        <v>0.23300000000000001</v>
      </c>
      <c r="K581" s="11">
        <v>0.38424999999999998</v>
      </c>
      <c r="L581" s="11">
        <v>0.73509999999999998</v>
      </c>
      <c r="M581" s="11">
        <v>1.0077499999999999</v>
      </c>
      <c r="N581" s="11">
        <v>1.7869999999999999</v>
      </c>
      <c r="R581" s="15">
        <v>44621</v>
      </c>
      <c r="S581" s="11">
        <v>30.5684</v>
      </c>
      <c r="T581" s="11">
        <v>131.12020000000001</v>
      </c>
      <c r="U581" s="11">
        <v>54.302500000000002</v>
      </c>
    </row>
    <row r="582" spans="9:21" x14ac:dyDescent="0.45">
      <c r="I582" s="23">
        <v>44634</v>
      </c>
      <c r="J582" s="11">
        <v>0.33700000000000002</v>
      </c>
      <c r="K582" s="11">
        <v>0.47749999999999998</v>
      </c>
      <c r="L582" s="11">
        <v>0.82889999999999997</v>
      </c>
      <c r="M582" s="11">
        <v>1.10225</v>
      </c>
      <c r="N582" s="11">
        <v>1.891</v>
      </c>
      <c r="R582" s="15">
        <v>44621</v>
      </c>
      <c r="S582" s="11">
        <v>30.627300000000002</v>
      </c>
      <c r="T582" s="11">
        <v>130.33850000000001</v>
      </c>
      <c r="U582" s="11">
        <v>54.528700000000001</v>
      </c>
    </row>
    <row r="583" spans="9:21" x14ac:dyDescent="0.45">
      <c r="I583" s="23">
        <v>44635</v>
      </c>
      <c r="J583" s="11">
        <v>0.28799999999999998</v>
      </c>
      <c r="K583" s="11">
        <v>0.42675000000000002</v>
      </c>
      <c r="L583" s="11">
        <v>0.77769999999999995</v>
      </c>
      <c r="M583" s="11">
        <v>1.0535000000000001</v>
      </c>
      <c r="N583" s="11">
        <v>1.8260000000000001</v>
      </c>
      <c r="R583" s="15">
        <v>44621</v>
      </c>
      <c r="S583" s="11">
        <v>29.996600000000001</v>
      </c>
      <c r="T583" s="11">
        <v>132.49529999999999</v>
      </c>
      <c r="U583" s="11">
        <v>54.8157</v>
      </c>
    </row>
    <row r="584" spans="9:21" x14ac:dyDescent="0.45">
      <c r="I584" s="23">
        <v>44636</v>
      </c>
      <c r="J584" s="11">
        <v>0.35899999999999999</v>
      </c>
      <c r="K584" s="11">
        <v>0.48275000000000001</v>
      </c>
      <c r="L584" s="11">
        <v>0.81599999999999995</v>
      </c>
      <c r="M584" s="11">
        <v>1.0887500000000001</v>
      </c>
      <c r="N584" s="11">
        <v>1.8220000000000001</v>
      </c>
      <c r="R584" s="15">
        <v>44621</v>
      </c>
      <c r="S584" s="11">
        <v>27.8261</v>
      </c>
      <c r="T584" s="11">
        <v>128.37540000000001</v>
      </c>
      <c r="U584" s="11">
        <v>54.895699999999998</v>
      </c>
    </row>
    <row r="585" spans="9:21" x14ac:dyDescent="0.45">
      <c r="I585" s="23">
        <v>44637</v>
      </c>
      <c r="J585" s="11">
        <v>0.34799999999999998</v>
      </c>
      <c r="K585" s="11">
        <v>0.49</v>
      </c>
      <c r="L585" s="11">
        <v>0.81740000000000002</v>
      </c>
      <c r="M585" s="11">
        <v>1.0967499999999999</v>
      </c>
      <c r="N585" s="11">
        <v>1.83</v>
      </c>
      <c r="R585" s="15">
        <v>44621</v>
      </c>
      <c r="S585" s="11">
        <v>27.683599999999998</v>
      </c>
      <c r="T585" s="11">
        <v>123.4659</v>
      </c>
      <c r="U585" s="11">
        <v>54.249200000000002</v>
      </c>
    </row>
    <row r="586" spans="9:21" x14ac:dyDescent="0.45">
      <c r="I586" s="23">
        <v>44638</v>
      </c>
      <c r="J586" s="11">
        <v>0.32800000000000001</v>
      </c>
      <c r="K586" s="11">
        <v>0.47499999999999998</v>
      </c>
      <c r="L586" s="11">
        <v>0.79659999999999997</v>
      </c>
      <c r="M586" s="11">
        <v>1.0645</v>
      </c>
      <c r="N586" s="11">
        <v>1.8140000000000001</v>
      </c>
      <c r="R586" s="15">
        <v>44621</v>
      </c>
      <c r="S586" s="11">
        <v>27.4741</v>
      </c>
      <c r="T586" s="11">
        <v>124.9353</v>
      </c>
      <c r="U586" s="11">
        <v>54.2211</v>
      </c>
    </row>
    <row r="587" spans="9:21" x14ac:dyDescent="0.45">
      <c r="I587" s="23">
        <v>44641</v>
      </c>
      <c r="J587" s="11">
        <v>0.41399999999999998</v>
      </c>
      <c r="K587" s="11">
        <v>0.56399999999999995</v>
      </c>
      <c r="L587" s="11">
        <v>0.88329999999999997</v>
      </c>
      <c r="M587" s="11">
        <v>1.14825</v>
      </c>
      <c r="N587" s="11">
        <v>1.917</v>
      </c>
      <c r="R587" s="15">
        <v>44621</v>
      </c>
      <c r="S587" s="11">
        <v>29.776</v>
      </c>
      <c r="T587" s="11">
        <v>130.30520000000001</v>
      </c>
      <c r="U587" s="11">
        <v>53.9754</v>
      </c>
    </row>
    <row r="588" spans="9:21" x14ac:dyDescent="0.45">
      <c r="I588" s="23">
        <v>44642</v>
      </c>
      <c r="J588" s="11">
        <v>0.46100000000000002</v>
      </c>
      <c r="K588" s="11">
        <v>0.62150000000000005</v>
      </c>
      <c r="L588" s="11">
        <v>0.92700000000000005</v>
      </c>
      <c r="M588" s="11">
        <v>1.1819999999999999</v>
      </c>
      <c r="N588" s="11">
        <v>1.9530000000000001</v>
      </c>
      <c r="R588" s="15">
        <v>44621</v>
      </c>
      <c r="S588" s="11">
        <v>29.842300000000002</v>
      </c>
      <c r="T588" s="11">
        <v>129.0772</v>
      </c>
      <c r="U588" s="11">
        <v>54.653399999999998</v>
      </c>
    </row>
    <row r="589" spans="9:21" x14ac:dyDescent="0.45">
      <c r="I589" s="23">
        <v>44643</v>
      </c>
      <c r="J589" s="11">
        <v>0.435</v>
      </c>
      <c r="K589" s="11">
        <v>0.60899999999999999</v>
      </c>
      <c r="L589" s="11">
        <v>0.90259999999999996</v>
      </c>
      <c r="M589" s="11">
        <v>1.1532500000000001</v>
      </c>
      <c r="N589" s="11">
        <v>1.917</v>
      </c>
      <c r="R589" s="15">
        <v>44621</v>
      </c>
      <c r="S589" s="11">
        <v>29.721800000000002</v>
      </c>
      <c r="T589" s="11">
        <v>128.72040000000001</v>
      </c>
      <c r="U589" s="11">
        <v>59.751399999999997</v>
      </c>
    </row>
    <row r="590" spans="9:21" x14ac:dyDescent="0.45">
      <c r="I590" s="23">
        <v>44644</v>
      </c>
      <c r="J590" s="11">
        <v>0.48099999999999998</v>
      </c>
      <c r="K590" s="11">
        <v>0.65525</v>
      </c>
      <c r="L590" s="11">
        <v>0.94179999999999997</v>
      </c>
      <c r="M590" s="11">
        <v>1.1892499999999999</v>
      </c>
      <c r="N590" s="11">
        <v>1.982</v>
      </c>
      <c r="R590" s="15">
        <v>44621</v>
      </c>
      <c r="S590" s="11">
        <v>29.316299999999998</v>
      </c>
      <c r="T590" s="11">
        <v>129.6849</v>
      </c>
      <c r="U590" s="11">
        <v>62.841900000000003</v>
      </c>
    </row>
    <row r="591" spans="9:21" x14ac:dyDescent="0.45">
      <c r="I591" s="23">
        <v>44645</v>
      </c>
      <c r="J591" s="11">
        <v>0.52700000000000002</v>
      </c>
      <c r="K591" s="11">
        <v>0.70450000000000002</v>
      </c>
      <c r="L591" s="11">
        <v>0.97799999999999998</v>
      </c>
      <c r="M591" s="11">
        <v>1.2130000000000001</v>
      </c>
      <c r="N591" s="11">
        <v>2.0049999999999999</v>
      </c>
      <c r="R591" s="15">
        <v>44621</v>
      </c>
      <c r="S591" s="11">
        <v>28.464200000000002</v>
      </c>
      <c r="T591" s="11">
        <v>121.3905</v>
      </c>
      <c r="U591" s="11">
        <v>59.478099999999998</v>
      </c>
    </row>
    <row r="592" spans="9:21" x14ac:dyDescent="0.45">
      <c r="I592" s="23">
        <v>44648</v>
      </c>
      <c r="J592" s="11">
        <v>0.54200000000000004</v>
      </c>
      <c r="K592" s="11">
        <v>0.71025000000000005</v>
      </c>
      <c r="L592" s="11">
        <v>0.98850000000000005</v>
      </c>
      <c r="M592" s="11">
        <v>1.2324999999999999</v>
      </c>
      <c r="N592" s="11">
        <v>2.0339999999999998</v>
      </c>
      <c r="R592" s="15">
        <v>44621</v>
      </c>
      <c r="S592" s="11">
        <v>28.8691</v>
      </c>
      <c r="T592" s="11">
        <v>114.8357</v>
      </c>
      <c r="U592" s="11">
        <v>58.999899999999997</v>
      </c>
    </row>
    <row r="593" spans="9:21" x14ac:dyDescent="0.45">
      <c r="I593" s="23">
        <v>44649</v>
      </c>
      <c r="J593" s="11">
        <v>0.61099999999999999</v>
      </c>
      <c r="K593" s="11">
        <v>0.81374999999999997</v>
      </c>
      <c r="L593" s="11">
        <v>1.0659000000000001</v>
      </c>
      <c r="M593" s="11">
        <v>1.2995000000000001</v>
      </c>
      <c r="N593" s="11">
        <v>2.0640000000000001</v>
      </c>
      <c r="R593" s="15">
        <v>44621</v>
      </c>
      <c r="S593" s="11">
        <v>27.8231</v>
      </c>
      <c r="T593" s="11">
        <v>108.0874</v>
      </c>
      <c r="U593" s="11">
        <v>57.872300000000003</v>
      </c>
    </row>
    <row r="594" spans="9:21" x14ac:dyDescent="0.45">
      <c r="I594" s="23">
        <v>44650</v>
      </c>
      <c r="J594" s="11">
        <v>0.627</v>
      </c>
      <c r="K594" s="11">
        <v>0.84025000000000005</v>
      </c>
      <c r="L594" s="11">
        <v>1.0907</v>
      </c>
      <c r="M594" s="11">
        <v>1.33775</v>
      </c>
      <c r="N594" s="11">
        <v>2.0670000000000002</v>
      </c>
      <c r="R594" s="15">
        <v>44621</v>
      </c>
      <c r="S594" s="11">
        <v>27.906400000000001</v>
      </c>
      <c r="T594" s="11">
        <v>106.7209</v>
      </c>
      <c r="U594" s="11">
        <v>55.697299999999998</v>
      </c>
    </row>
    <row r="595" spans="9:21" x14ac:dyDescent="0.45">
      <c r="I595" s="23">
        <v>44651</v>
      </c>
      <c r="J595" s="11">
        <v>0.51400000000000001</v>
      </c>
      <c r="K595" s="11">
        <v>0.72324999999999995</v>
      </c>
      <c r="L595" s="11">
        <v>0.97860000000000003</v>
      </c>
      <c r="M595" s="11">
        <v>1.2444999999999999</v>
      </c>
      <c r="N595" s="11">
        <v>1.974</v>
      </c>
      <c r="R595" s="15">
        <v>44621</v>
      </c>
      <c r="S595" s="11">
        <v>28.257400000000001</v>
      </c>
      <c r="T595" s="11">
        <v>105.0979</v>
      </c>
      <c r="U595" s="11">
        <v>54.087800000000001</v>
      </c>
    </row>
    <row r="596" spans="9:21" x14ac:dyDescent="0.45">
      <c r="I596" s="23">
        <v>44652</v>
      </c>
      <c r="J596" s="11">
        <v>0.53700000000000003</v>
      </c>
      <c r="K596" s="11">
        <v>0.75324999999999998</v>
      </c>
      <c r="L596" s="11">
        <v>1.0223</v>
      </c>
      <c r="M596" s="11">
        <v>1.2817499999999999</v>
      </c>
      <c r="N596" s="11">
        <v>2.028</v>
      </c>
      <c r="R596" s="15">
        <v>44652</v>
      </c>
      <c r="S596" s="11">
        <v>29.262899999999998</v>
      </c>
      <c r="T596" s="11">
        <v>107.8706</v>
      </c>
      <c r="U596" s="11">
        <v>53.822899999999997</v>
      </c>
    </row>
    <row r="597" spans="9:21" x14ac:dyDescent="0.45">
      <c r="I597" s="23">
        <v>44655</v>
      </c>
      <c r="J597" s="11">
        <v>0.48599999999999999</v>
      </c>
      <c r="K597" s="11">
        <v>0.75975000000000004</v>
      </c>
      <c r="L597" s="11">
        <v>0.99390000000000001</v>
      </c>
      <c r="M597" s="11">
        <v>1.2457499999999999</v>
      </c>
      <c r="N597" s="11">
        <v>2.0089999999999999</v>
      </c>
      <c r="R597" s="15">
        <v>44652</v>
      </c>
      <c r="S597" s="11">
        <v>29.992999999999999</v>
      </c>
      <c r="T597" s="11">
        <v>104.6307</v>
      </c>
      <c r="U597" s="11">
        <v>53.890999999999998</v>
      </c>
    </row>
    <row r="598" spans="9:21" x14ac:dyDescent="0.45">
      <c r="I598" s="23">
        <v>44656</v>
      </c>
      <c r="J598" s="11">
        <v>0.57499999999999996</v>
      </c>
      <c r="K598" s="11">
        <v>0.88100000000000001</v>
      </c>
      <c r="L598" s="11">
        <v>1.127</v>
      </c>
      <c r="M598" s="11">
        <v>1.3845000000000001</v>
      </c>
      <c r="N598" s="11">
        <v>2.1819999999999999</v>
      </c>
      <c r="R598" s="15">
        <v>44652</v>
      </c>
      <c r="S598" s="11">
        <v>31.762599999999999</v>
      </c>
      <c r="T598" s="11">
        <v>104.5891</v>
      </c>
      <c r="U598" s="11">
        <v>53.8264</v>
      </c>
    </row>
    <row r="599" spans="9:21" x14ac:dyDescent="0.45">
      <c r="I599" s="23">
        <v>44657</v>
      </c>
      <c r="J599" s="11">
        <v>0.61899999999999999</v>
      </c>
      <c r="K599" s="11">
        <v>0.88675000000000004</v>
      </c>
      <c r="L599" s="11">
        <v>1.1628000000000001</v>
      </c>
      <c r="M599" s="11">
        <v>1.4437500000000001</v>
      </c>
      <c r="N599" s="11">
        <v>2.2370000000000001</v>
      </c>
      <c r="R599" s="15">
        <v>44652</v>
      </c>
      <c r="S599" s="11">
        <v>32.3977</v>
      </c>
      <c r="T599" s="11">
        <v>109.1075</v>
      </c>
      <c r="U599" s="11">
        <v>53.902000000000001</v>
      </c>
    </row>
    <row r="600" spans="9:21" x14ac:dyDescent="0.45">
      <c r="I600" s="23">
        <v>44658</v>
      </c>
      <c r="J600" s="11">
        <v>0.64200000000000002</v>
      </c>
      <c r="K600" s="11">
        <v>0.90874999999999995</v>
      </c>
      <c r="L600" s="11">
        <v>1.1910000000000001</v>
      </c>
      <c r="M600" s="11">
        <v>1.4735</v>
      </c>
      <c r="N600" s="11">
        <v>2.2669999999999999</v>
      </c>
      <c r="R600" s="15">
        <v>44652</v>
      </c>
      <c r="S600" s="11">
        <v>32.4572</v>
      </c>
      <c r="T600" s="11">
        <v>107.6443</v>
      </c>
      <c r="U600" s="11">
        <v>54.403799999999997</v>
      </c>
    </row>
    <row r="601" spans="9:21" x14ac:dyDescent="0.45">
      <c r="I601" s="23">
        <v>44659</v>
      </c>
      <c r="J601" s="11">
        <v>0.68200000000000005</v>
      </c>
      <c r="K601" s="11">
        <v>0.96675</v>
      </c>
      <c r="L601" s="11">
        <v>1.2306999999999999</v>
      </c>
      <c r="M601" s="11">
        <v>1.508</v>
      </c>
      <c r="N601" s="11">
        <v>2.3140000000000001</v>
      </c>
      <c r="R601" s="15">
        <v>44652</v>
      </c>
      <c r="S601" s="11">
        <v>33.510399999999997</v>
      </c>
      <c r="T601" s="11">
        <v>111.2801</v>
      </c>
      <c r="U601" s="11">
        <v>54.366199999999999</v>
      </c>
    </row>
    <row r="602" spans="9:21" x14ac:dyDescent="0.45">
      <c r="I602" s="23">
        <v>44662</v>
      </c>
      <c r="J602" s="11">
        <v>0.78200000000000003</v>
      </c>
      <c r="K602" s="11">
        <v>1.02</v>
      </c>
      <c r="L602" s="11">
        <v>1.3019000000000001</v>
      </c>
      <c r="M602" s="11">
        <v>1.5665</v>
      </c>
      <c r="N602" s="11">
        <v>2.4009999999999998</v>
      </c>
      <c r="R602" s="15">
        <v>44652</v>
      </c>
      <c r="S602" s="11">
        <v>31.0931</v>
      </c>
      <c r="T602" s="11">
        <v>108.8438</v>
      </c>
      <c r="U602" s="11">
        <v>55.248800000000003</v>
      </c>
    </row>
    <row r="603" spans="9:21" x14ac:dyDescent="0.45">
      <c r="I603" s="23">
        <v>44663</v>
      </c>
      <c r="J603" s="11">
        <v>0.753</v>
      </c>
      <c r="K603" s="11">
        <v>0.97675000000000001</v>
      </c>
      <c r="L603" s="11">
        <v>1.2704</v>
      </c>
      <c r="M603" s="11">
        <v>1.534</v>
      </c>
      <c r="N603" s="11">
        <v>2.3490000000000002</v>
      </c>
      <c r="R603" s="15">
        <v>44652</v>
      </c>
      <c r="S603" s="11">
        <v>30.8461</v>
      </c>
      <c r="T603" s="11">
        <v>111.32559999999999</v>
      </c>
      <c r="U603" s="11">
        <v>55.990900000000003</v>
      </c>
    </row>
    <row r="604" spans="9:21" x14ac:dyDescent="0.45">
      <c r="I604" s="23">
        <v>44664</v>
      </c>
      <c r="J604" s="11">
        <v>0.745</v>
      </c>
      <c r="K604" s="11">
        <v>0.96299999999999997</v>
      </c>
      <c r="L604" s="11">
        <v>1.25</v>
      </c>
      <c r="M604" s="11">
        <v>1.5155000000000001</v>
      </c>
      <c r="N604" s="11">
        <v>2.3149999999999999</v>
      </c>
      <c r="R604" s="15">
        <v>44652</v>
      </c>
      <c r="S604" s="11">
        <v>31.031600000000001</v>
      </c>
      <c r="T604" s="11">
        <v>111.2578</v>
      </c>
      <c r="U604" s="11">
        <v>55.869900000000001</v>
      </c>
    </row>
    <row r="605" spans="9:21" x14ac:dyDescent="0.45">
      <c r="I605" s="23">
        <v>44665</v>
      </c>
      <c r="J605" s="11">
        <v>0.81100000000000005</v>
      </c>
      <c r="K605" s="11">
        <v>0.98375000000000001</v>
      </c>
      <c r="L605" s="11">
        <v>1.3141</v>
      </c>
      <c r="M605" s="11">
        <v>1.5922499999999999</v>
      </c>
      <c r="N605" s="11">
        <v>2.4340000000000002</v>
      </c>
      <c r="R605" s="15">
        <v>44652</v>
      </c>
      <c r="S605" s="11">
        <v>31.4268</v>
      </c>
      <c r="T605" s="11">
        <v>108.32299999999999</v>
      </c>
      <c r="U605" s="11">
        <v>55.859000000000002</v>
      </c>
    </row>
    <row r="606" spans="9:21" x14ac:dyDescent="0.45">
      <c r="I606" s="23">
        <v>44666</v>
      </c>
      <c r="J606" s="11">
        <v>0.81200000000000006</v>
      </c>
      <c r="K606" s="11">
        <v>0.98375000000000001</v>
      </c>
      <c r="L606" s="11">
        <v>1.3144</v>
      </c>
      <c r="M606" s="11">
        <v>1.593</v>
      </c>
      <c r="N606" s="11">
        <v>2.4340000000000002</v>
      </c>
      <c r="R606" s="15">
        <v>44652</v>
      </c>
      <c r="S606" s="11">
        <v>31.5929</v>
      </c>
      <c r="T606" s="11">
        <v>108.5127</v>
      </c>
      <c r="U606" s="11">
        <v>56.197600000000001</v>
      </c>
    </row>
    <row r="607" spans="9:21" x14ac:dyDescent="0.45">
      <c r="I607" s="23">
        <v>44669</v>
      </c>
      <c r="J607" s="11">
        <v>0.81200000000000006</v>
      </c>
      <c r="K607" s="11">
        <v>0.98399999999999999</v>
      </c>
      <c r="L607" s="11">
        <v>1.3145</v>
      </c>
      <c r="M607" s="11">
        <v>1.593</v>
      </c>
      <c r="N607" s="11">
        <v>2.4350000000000001</v>
      </c>
      <c r="R607" s="15">
        <v>44652</v>
      </c>
      <c r="S607" s="11">
        <v>31.566199999999998</v>
      </c>
      <c r="T607" s="11">
        <v>108.1302</v>
      </c>
      <c r="U607" s="11">
        <v>56.0901</v>
      </c>
    </row>
    <row r="608" spans="9:21" x14ac:dyDescent="0.45">
      <c r="I608" s="23">
        <v>44670</v>
      </c>
      <c r="J608" s="11">
        <v>0.876</v>
      </c>
      <c r="K608" s="11">
        <v>1.0262500000000001</v>
      </c>
      <c r="L608" s="11">
        <v>1.3705000000000001</v>
      </c>
      <c r="M608" s="11">
        <v>1.6427499999999999</v>
      </c>
      <c r="N608" s="11">
        <v>2.4940000000000002</v>
      </c>
      <c r="R608" s="15">
        <v>44652</v>
      </c>
      <c r="S608" s="11">
        <v>31.4892</v>
      </c>
      <c r="T608" s="11">
        <v>111.1317</v>
      </c>
      <c r="U608" s="11">
        <v>57.944499999999998</v>
      </c>
    </row>
    <row r="609" spans="9:21" x14ac:dyDescent="0.45">
      <c r="I609" s="23">
        <v>44671</v>
      </c>
      <c r="J609" s="11">
        <v>0.82499999999999996</v>
      </c>
      <c r="K609" s="11">
        <v>0.97724999999999995</v>
      </c>
      <c r="L609" s="11">
        <v>1.3198000000000001</v>
      </c>
      <c r="M609" s="11">
        <v>1.59775</v>
      </c>
      <c r="N609" s="11">
        <v>2.444</v>
      </c>
      <c r="R609" s="15">
        <v>44652</v>
      </c>
      <c r="S609" s="11">
        <v>31.963100000000001</v>
      </c>
      <c r="T609" s="11">
        <v>109.05719999999999</v>
      </c>
      <c r="U609" s="11">
        <v>58.014299999999999</v>
      </c>
    </row>
    <row r="610" spans="9:21" x14ac:dyDescent="0.45">
      <c r="I610" s="23">
        <v>44672</v>
      </c>
      <c r="J610" s="11">
        <v>0.88700000000000001</v>
      </c>
      <c r="K610" s="11">
        <v>1.0580000000000001</v>
      </c>
      <c r="L610" s="11">
        <v>1.3997999999999999</v>
      </c>
      <c r="M610" s="11">
        <v>1.6857500000000001</v>
      </c>
      <c r="N610" s="11">
        <v>2.5369999999999999</v>
      </c>
      <c r="R610" s="15">
        <v>44652</v>
      </c>
      <c r="S610" s="11">
        <v>31.840800000000002</v>
      </c>
      <c r="T610" s="11">
        <v>108.6207</v>
      </c>
      <c r="U610" s="11">
        <v>56.643500000000003</v>
      </c>
    </row>
    <row r="611" spans="9:21" x14ac:dyDescent="0.45">
      <c r="I611" s="23">
        <v>44673</v>
      </c>
      <c r="J611" s="11">
        <v>0.92200000000000004</v>
      </c>
      <c r="K611" s="11">
        <v>1.1080000000000001</v>
      </c>
      <c r="L611" s="11">
        <v>1.4391</v>
      </c>
      <c r="M611" s="11">
        <v>1.7264999999999999</v>
      </c>
      <c r="N611" s="11">
        <v>2.6190000000000002</v>
      </c>
      <c r="R611" s="15">
        <v>44652</v>
      </c>
      <c r="S611" s="11">
        <v>33.058799999999998</v>
      </c>
      <c r="T611" s="11">
        <v>110.3113</v>
      </c>
      <c r="U611" s="11">
        <v>56.963999999999999</v>
      </c>
    </row>
    <row r="612" spans="9:21" x14ac:dyDescent="0.45">
      <c r="I612" s="23">
        <v>44676</v>
      </c>
      <c r="J612" s="11">
        <v>0.80100000000000005</v>
      </c>
      <c r="K612" s="11">
        <v>0.99624999999999997</v>
      </c>
      <c r="L612" s="11">
        <v>1.3284</v>
      </c>
      <c r="M612" s="11">
        <v>1.61425</v>
      </c>
      <c r="N612" s="11">
        <v>2.5139999999999998</v>
      </c>
      <c r="R612" s="15">
        <v>44652</v>
      </c>
      <c r="S612" s="11">
        <v>33.6036</v>
      </c>
      <c r="T612" s="11">
        <v>111.17319999999999</v>
      </c>
      <c r="U612" s="11">
        <v>57.410899999999998</v>
      </c>
    </row>
    <row r="613" spans="9:21" x14ac:dyDescent="0.45">
      <c r="I613" s="23">
        <v>44677</v>
      </c>
      <c r="J613" s="11">
        <v>0.77</v>
      </c>
      <c r="K613" s="11">
        <v>0.96675</v>
      </c>
      <c r="L613" s="11">
        <v>1.3012999999999999</v>
      </c>
      <c r="M613" s="11">
        <v>1.593</v>
      </c>
      <c r="N613" s="11">
        <v>2.4809999999999999</v>
      </c>
      <c r="R613" s="15">
        <v>44652</v>
      </c>
      <c r="S613" s="11">
        <v>34.893000000000001</v>
      </c>
      <c r="T613" s="11">
        <v>113.9571</v>
      </c>
      <c r="U613" s="11">
        <v>58.113599999999998</v>
      </c>
    </row>
    <row r="614" spans="9:21" x14ac:dyDescent="0.45">
      <c r="I614" s="23">
        <v>44678</v>
      </c>
      <c r="J614" s="11">
        <v>0.76800000000000002</v>
      </c>
      <c r="K614" s="11">
        <v>0.95574999999999999</v>
      </c>
      <c r="L614" s="11">
        <v>1.2992999999999999</v>
      </c>
      <c r="M614" s="11">
        <v>1.5960000000000001</v>
      </c>
      <c r="N614" s="11">
        <v>2.5049999999999999</v>
      </c>
      <c r="R614" s="15">
        <v>44652</v>
      </c>
      <c r="S614" s="11">
        <v>35.322600000000001</v>
      </c>
      <c r="T614" s="11">
        <v>116.0608</v>
      </c>
      <c r="U614" s="11">
        <v>58.023600000000002</v>
      </c>
    </row>
    <row r="615" spans="9:21" x14ac:dyDescent="0.45">
      <c r="I615" s="23">
        <v>44679</v>
      </c>
      <c r="J615" s="11">
        <v>0.85699999999999998</v>
      </c>
      <c r="K615" s="11">
        <v>1.0525</v>
      </c>
      <c r="L615" s="11">
        <v>1.4045000000000001</v>
      </c>
      <c r="M615" s="11">
        <v>1.6970000000000001</v>
      </c>
      <c r="N615" s="11">
        <v>2.6509999999999998</v>
      </c>
      <c r="R615" s="15">
        <v>44652</v>
      </c>
      <c r="S615" s="11">
        <v>36.484000000000002</v>
      </c>
      <c r="T615" s="11">
        <v>115.4764</v>
      </c>
      <c r="U615" s="11">
        <v>58.337699999999998</v>
      </c>
    </row>
    <row r="616" spans="9:21" x14ac:dyDescent="0.45">
      <c r="I616" s="23">
        <v>44680</v>
      </c>
      <c r="J616" s="11">
        <v>0.90100000000000002</v>
      </c>
      <c r="K616" s="11">
        <v>1.097</v>
      </c>
      <c r="L616" s="11">
        <v>1.4545999999999999</v>
      </c>
      <c r="M616" s="11">
        <v>1.7662500000000001</v>
      </c>
      <c r="N616" s="11">
        <v>2.7090000000000001</v>
      </c>
      <c r="R616" s="15">
        <v>44652</v>
      </c>
      <c r="S616" s="11">
        <v>38.005299999999998</v>
      </c>
      <c r="T616" s="11">
        <v>119.9982</v>
      </c>
      <c r="U616" s="11">
        <v>59.018999999999998</v>
      </c>
    </row>
    <row r="617" spans="9:21" x14ac:dyDescent="0.45">
      <c r="I617" s="23">
        <v>44683</v>
      </c>
      <c r="J617" s="11">
        <v>0.96</v>
      </c>
      <c r="K617" s="11">
        <v>1.1145</v>
      </c>
      <c r="L617" s="11">
        <v>1.5241</v>
      </c>
      <c r="M617" s="11">
        <v>1.8534999999999999</v>
      </c>
      <c r="N617" s="11">
        <v>2.8580000000000001</v>
      </c>
      <c r="R617" s="15">
        <v>44682</v>
      </c>
      <c r="S617" s="11">
        <v>38.052399999999999</v>
      </c>
      <c r="T617" s="11">
        <v>120.8754</v>
      </c>
      <c r="U617" s="11">
        <v>59.543300000000002</v>
      </c>
    </row>
    <row r="618" spans="9:21" x14ac:dyDescent="0.45">
      <c r="I618" s="23">
        <v>44684</v>
      </c>
      <c r="J618" s="11">
        <v>0.95599999999999996</v>
      </c>
      <c r="K618" s="11">
        <v>1.13025</v>
      </c>
      <c r="L618" s="11">
        <v>1.5238</v>
      </c>
      <c r="M618" s="11">
        <v>1.8345</v>
      </c>
      <c r="N618" s="11">
        <v>2.87</v>
      </c>
      <c r="R618" s="15">
        <v>44682</v>
      </c>
      <c r="S618" s="11">
        <v>38.881999999999998</v>
      </c>
      <c r="T618" s="11">
        <v>120.33929999999999</v>
      </c>
      <c r="U618" s="11">
        <v>59.190399999999997</v>
      </c>
    </row>
    <row r="619" spans="9:21" x14ac:dyDescent="0.45">
      <c r="I619" s="23">
        <v>44685</v>
      </c>
      <c r="J619" s="11">
        <v>0.97199999999999998</v>
      </c>
      <c r="K619" s="11">
        <v>1.16625</v>
      </c>
      <c r="L619" s="11">
        <v>1.5682</v>
      </c>
      <c r="M619" s="11">
        <v>1.891</v>
      </c>
      <c r="N619" s="11">
        <v>2.9620000000000002</v>
      </c>
      <c r="R619" s="15">
        <v>44682</v>
      </c>
      <c r="S619" s="11">
        <v>40.386699999999998</v>
      </c>
      <c r="T619" s="11">
        <v>120.60380000000001</v>
      </c>
      <c r="U619" s="11">
        <v>59.984000000000002</v>
      </c>
    </row>
    <row r="620" spans="9:21" x14ac:dyDescent="0.45">
      <c r="I620" s="23">
        <v>44686</v>
      </c>
      <c r="J620" s="11">
        <v>1.0429999999999999</v>
      </c>
      <c r="K620" s="11">
        <v>1.21</v>
      </c>
      <c r="L620" s="11">
        <v>1.6202000000000001</v>
      </c>
      <c r="M620" s="11">
        <v>1.9510000000000001</v>
      </c>
      <c r="N620" s="11">
        <v>3.024</v>
      </c>
      <c r="R620" s="15">
        <v>44682</v>
      </c>
      <c r="S620" s="11">
        <v>40.497799999999998</v>
      </c>
      <c r="T620" s="11">
        <v>124.9166</v>
      </c>
      <c r="U620" s="11">
        <v>59.755000000000003</v>
      </c>
    </row>
    <row r="621" spans="9:21" x14ac:dyDescent="0.45">
      <c r="I621" s="23">
        <v>44687</v>
      </c>
      <c r="J621" s="11">
        <v>1.1379999999999999</v>
      </c>
      <c r="K621" s="11">
        <v>1.3247500000000001</v>
      </c>
      <c r="L621" s="11">
        <v>1.7311000000000001</v>
      </c>
      <c r="M621" s="11">
        <v>2.0567500000000001</v>
      </c>
      <c r="N621" s="11">
        <v>3.149</v>
      </c>
      <c r="R621" s="15">
        <v>44682</v>
      </c>
      <c r="S621" s="11">
        <v>42.2241</v>
      </c>
      <c r="T621" s="11">
        <v>133.79830000000001</v>
      </c>
      <c r="U621" s="11">
        <v>60.051600000000001</v>
      </c>
    </row>
    <row r="622" spans="9:21" x14ac:dyDescent="0.45">
      <c r="I622" s="23">
        <v>44690</v>
      </c>
      <c r="J622" s="11">
        <v>1.089</v>
      </c>
      <c r="K622" s="11">
        <v>1.2717499999999999</v>
      </c>
      <c r="L622" s="11">
        <v>1.6861999999999999</v>
      </c>
      <c r="M622" s="11">
        <v>2.0225</v>
      </c>
      <c r="N622" s="11">
        <v>3.1419999999999999</v>
      </c>
      <c r="R622" s="15">
        <v>44682</v>
      </c>
      <c r="S622" s="11">
        <v>44.049199999999999</v>
      </c>
      <c r="T622" s="11">
        <v>136.92869999999999</v>
      </c>
      <c r="U622" s="11">
        <v>61.244599999999998</v>
      </c>
    </row>
    <row r="623" spans="9:21" x14ac:dyDescent="0.45">
      <c r="I623" s="23">
        <v>44691</v>
      </c>
      <c r="J623" s="11">
        <v>1.0049999999999999</v>
      </c>
      <c r="K623" s="11">
        <v>1.16875</v>
      </c>
      <c r="L623" s="11">
        <v>1.593</v>
      </c>
      <c r="M623" s="11">
        <v>1.93225</v>
      </c>
      <c r="N623" s="11">
        <v>3.012</v>
      </c>
      <c r="R623" s="15">
        <v>44682</v>
      </c>
      <c r="S623" s="11">
        <v>42.659100000000002</v>
      </c>
      <c r="T623" s="11">
        <v>134.46379999999999</v>
      </c>
      <c r="U623" s="11">
        <v>60.576900000000002</v>
      </c>
    </row>
    <row r="624" spans="9:21" x14ac:dyDescent="0.45">
      <c r="I624" s="23">
        <v>44692</v>
      </c>
      <c r="J624" s="11">
        <v>0.997</v>
      </c>
      <c r="K624" s="11">
        <v>1.14825</v>
      </c>
      <c r="L624" s="11">
        <v>1.5515000000000001</v>
      </c>
      <c r="M624" s="11">
        <v>1.8720000000000001</v>
      </c>
      <c r="N624" s="11">
        <v>2.891</v>
      </c>
      <c r="R624" s="15">
        <v>44682</v>
      </c>
      <c r="S624" s="11">
        <v>41.4467</v>
      </c>
      <c r="T624" s="11">
        <v>132.40530000000001</v>
      </c>
      <c r="U624" s="11">
        <v>60.351199999999999</v>
      </c>
    </row>
    <row r="625" spans="9:21" x14ac:dyDescent="0.45">
      <c r="I625" s="23">
        <v>44693</v>
      </c>
      <c r="J625" s="11">
        <v>0.87</v>
      </c>
      <c r="K625" s="11">
        <v>1.0037499999999999</v>
      </c>
      <c r="L625" s="11">
        <v>1.4158999999999999</v>
      </c>
      <c r="M625" s="11">
        <v>1.72925</v>
      </c>
      <c r="N625" s="11">
        <v>2.7210000000000001</v>
      </c>
      <c r="R625" s="15">
        <v>44682</v>
      </c>
      <c r="S625" s="11">
        <v>40.511899999999997</v>
      </c>
      <c r="T625" s="11">
        <v>132.77260000000001</v>
      </c>
      <c r="U625" s="11">
        <v>60.627000000000002</v>
      </c>
    </row>
    <row r="626" spans="9:21" x14ac:dyDescent="0.45">
      <c r="I626" s="23">
        <v>44694</v>
      </c>
      <c r="J626" s="11">
        <v>0.95</v>
      </c>
      <c r="K626" s="11">
        <v>1.0760000000000001</v>
      </c>
      <c r="L626" s="11">
        <v>1.4995000000000001</v>
      </c>
      <c r="M626" s="11">
        <v>1.821</v>
      </c>
      <c r="N626" s="11">
        <v>2.8460000000000001</v>
      </c>
      <c r="R626" s="15">
        <v>44682</v>
      </c>
      <c r="S626" s="11">
        <v>41.040399999999998</v>
      </c>
      <c r="T626" s="11">
        <v>130.58760000000001</v>
      </c>
      <c r="U626" s="11">
        <v>60.365900000000003</v>
      </c>
    </row>
    <row r="627" spans="9:21" x14ac:dyDescent="0.45">
      <c r="I627" s="23">
        <v>44697</v>
      </c>
      <c r="J627" s="11">
        <v>0.93400000000000005</v>
      </c>
      <c r="K627" s="11">
        <v>1.05975</v>
      </c>
      <c r="L627" s="11">
        <v>1.4934000000000001</v>
      </c>
      <c r="M627" s="11">
        <v>1.8205</v>
      </c>
      <c r="N627" s="11">
        <v>2.839</v>
      </c>
      <c r="R627" s="15">
        <v>44682</v>
      </c>
      <c r="S627" s="11">
        <v>40.845300000000002</v>
      </c>
      <c r="T627" s="11">
        <v>129.48159999999999</v>
      </c>
      <c r="U627" s="11">
        <v>60.401899999999998</v>
      </c>
    </row>
    <row r="628" spans="9:21" x14ac:dyDescent="0.45">
      <c r="I628" s="23">
        <v>44698</v>
      </c>
      <c r="J628" s="11">
        <v>1.0489999999999999</v>
      </c>
      <c r="K628" s="11">
        <v>1.177</v>
      </c>
      <c r="L628" s="11">
        <v>1.6065</v>
      </c>
      <c r="M628" s="11">
        <v>1.9365000000000001</v>
      </c>
      <c r="N628" s="11">
        <v>2.9670000000000001</v>
      </c>
      <c r="R628" s="15">
        <v>44682</v>
      </c>
      <c r="S628" s="11">
        <v>40.503799999999998</v>
      </c>
      <c r="T628" s="11">
        <v>126.0676</v>
      </c>
      <c r="U628" s="11">
        <v>59.664299999999997</v>
      </c>
    </row>
    <row r="629" spans="9:21" x14ac:dyDescent="0.45">
      <c r="I629" s="23">
        <v>44699</v>
      </c>
      <c r="J629" s="11">
        <v>1.012</v>
      </c>
      <c r="K629" s="11">
        <v>1.1552500000000001</v>
      </c>
      <c r="L629" s="11">
        <v>1.5860000000000001</v>
      </c>
      <c r="M629" s="11">
        <v>1.907</v>
      </c>
      <c r="N629" s="11">
        <v>2.9550000000000001</v>
      </c>
      <c r="R629" s="15">
        <v>44682</v>
      </c>
      <c r="S629" s="11">
        <v>41.133099999999999</v>
      </c>
      <c r="T629" s="11">
        <v>126.1112</v>
      </c>
      <c r="U629" s="11">
        <v>59.683700000000002</v>
      </c>
    </row>
    <row r="630" spans="9:21" x14ac:dyDescent="0.45">
      <c r="I630" s="23">
        <v>44700</v>
      </c>
      <c r="J630" s="11">
        <v>0.94499999999999995</v>
      </c>
      <c r="K630" s="11">
        <v>1.11425</v>
      </c>
      <c r="L630" s="11">
        <v>1.5308999999999999</v>
      </c>
      <c r="M630" s="11">
        <v>1.85375</v>
      </c>
      <c r="N630" s="11">
        <v>2.9049999999999998</v>
      </c>
      <c r="R630" s="15">
        <v>44682</v>
      </c>
      <c r="S630" s="11">
        <v>42.668999999999997</v>
      </c>
      <c r="T630" s="11">
        <v>132.26230000000001</v>
      </c>
      <c r="U630" s="11">
        <v>60.090600000000002</v>
      </c>
    </row>
    <row r="631" spans="9:21" x14ac:dyDescent="0.45">
      <c r="I631" s="23">
        <v>44701</v>
      </c>
      <c r="J631" s="11">
        <v>0.94099999999999995</v>
      </c>
      <c r="K631" s="11">
        <v>1.0727500000000001</v>
      </c>
      <c r="L631" s="11">
        <v>1.5409999999999999</v>
      </c>
      <c r="M631" s="11">
        <v>1.8872500000000001</v>
      </c>
      <c r="N631" s="11">
        <v>2.9860000000000002</v>
      </c>
      <c r="R631" s="15">
        <v>44682</v>
      </c>
      <c r="S631" s="11">
        <v>44.316299999999998</v>
      </c>
      <c r="T631" s="11">
        <v>131.91659999999999</v>
      </c>
      <c r="U631" s="11">
        <v>60.893099999999997</v>
      </c>
    </row>
    <row r="632" spans="9:21" x14ac:dyDescent="0.45">
      <c r="I632" s="23">
        <v>44704</v>
      </c>
      <c r="J632" s="11">
        <v>1.026</v>
      </c>
      <c r="K632" s="11">
        <v>1.1719999999999999</v>
      </c>
      <c r="L632" s="11">
        <v>1.6105</v>
      </c>
      <c r="M632" s="11">
        <v>1.9424999999999999</v>
      </c>
      <c r="N632" s="11">
        <v>3.03</v>
      </c>
      <c r="R632" s="15">
        <v>44682</v>
      </c>
      <c r="S632" s="11">
        <v>43.601599999999998</v>
      </c>
      <c r="T632" s="11">
        <v>128.49969999999999</v>
      </c>
      <c r="U632" s="11">
        <v>60.875700000000002</v>
      </c>
    </row>
    <row r="633" spans="9:21" x14ac:dyDescent="0.45">
      <c r="I633" s="23">
        <v>44705</v>
      </c>
      <c r="J633" s="11">
        <v>0.95499999999999996</v>
      </c>
      <c r="K633" s="11">
        <v>1.12025</v>
      </c>
      <c r="L633" s="11">
        <v>1.5577000000000001</v>
      </c>
      <c r="M633" s="11">
        <v>1.8847499999999999</v>
      </c>
      <c r="N633" s="11">
        <v>2.9660000000000002</v>
      </c>
      <c r="R633" s="15">
        <v>44682</v>
      </c>
      <c r="S633" s="11">
        <v>44.1327</v>
      </c>
      <c r="T633" s="11">
        <v>130.4365</v>
      </c>
      <c r="U633" s="11">
        <v>61.019599999999997</v>
      </c>
    </row>
    <row r="634" spans="9:21" x14ac:dyDescent="0.45">
      <c r="I634" s="23">
        <v>44706</v>
      </c>
      <c r="J634" s="11">
        <v>0.95599999999999996</v>
      </c>
      <c r="K634" s="11">
        <v>1.1014999999999999</v>
      </c>
      <c r="L634" s="11">
        <v>1.5423</v>
      </c>
      <c r="M634" s="11">
        <v>1.86775</v>
      </c>
      <c r="N634" s="11">
        <v>2.9470000000000001</v>
      </c>
      <c r="R634" s="15">
        <v>44682</v>
      </c>
      <c r="S634" s="11">
        <v>43.722200000000001</v>
      </c>
      <c r="T634" s="11">
        <v>129.5925</v>
      </c>
      <c r="U634" s="11">
        <v>61.162700000000001</v>
      </c>
    </row>
    <row r="635" spans="9:21" x14ac:dyDescent="0.45">
      <c r="I635" s="23">
        <v>44707</v>
      </c>
      <c r="J635" s="11">
        <v>0.99</v>
      </c>
      <c r="K635" s="11">
        <v>1.1194999999999999</v>
      </c>
      <c r="L635" s="11">
        <v>1.5575000000000001</v>
      </c>
      <c r="M635" s="11">
        <v>1.8812500000000001</v>
      </c>
      <c r="N635" s="11">
        <v>2.9009999999999998</v>
      </c>
      <c r="R635" s="15">
        <v>44682</v>
      </c>
      <c r="S635" s="11">
        <v>41.621099999999998</v>
      </c>
      <c r="T635" s="11">
        <v>125.0226</v>
      </c>
      <c r="U635" s="11">
        <v>60.726799999999997</v>
      </c>
    </row>
    <row r="636" spans="9:21" x14ac:dyDescent="0.45">
      <c r="I636" s="23">
        <v>44708</v>
      </c>
      <c r="J636" s="11">
        <v>0.96</v>
      </c>
      <c r="K636" s="11">
        <v>1.0972500000000001</v>
      </c>
      <c r="L636" s="11">
        <v>1.5318000000000001</v>
      </c>
      <c r="M636" s="11">
        <v>1.8492500000000001</v>
      </c>
      <c r="N636" s="11">
        <v>2.8919999999999999</v>
      </c>
      <c r="R636" s="15">
        <v>44682</v>
      </c>
      <c r="S636" s="11">
        <v>41.2759</v>
      </c>
      <c r="T636" s="11">
        <v>115.20489999999999</v>
      </c>
      <c r="U636" s="11">
        <v>59.509799999999998</v>
      </c>
    </row>
    <row r="637" spans="9:21" x14ac:dyDescent="0.45">
      <c r="I637" s="23">
        <v>44711</v>
      </c>
      <c r="J637" s="11">
        <v>1.046</v>
      </c>
      <c r="K637" s="11">
        <v>1.1845000000000001</v>
      </c>
      <c r="L637" s="11">
        <v>1.6218999999999999</v>
      </c>
      <c r="M637" s="11">
        <v>1.9375</v>
      </c>
      <c r="N637" s="11">
        <v>2.99</v>
      </c>
      <c r="R637" s="15">
        <v>44682</v>
      </c>
      <c r="S637" s="11">
        <v>41.235500000000002</v>
      </c>
      <c r="T637" s="11">
        <v>114.7415</v>
      </c>
      <c r="U637" s="11">
        <v>59.756700000000002</v>
      </c>
    </row>
    <row r="638" spans="9:21" x14ac:dyDescent="0.45">
      <c r="I638" s="23">
        <v>44712</v>
      </c>
      <c r="J638" s="11">
        <v>1.1259999999999999</v>
      </c>
      <c r="K638" s="11">
        <v>1.2477499999999999</v>
      </c>
      <c r="L638" s="11">
        <v>1.7111000000000001</v>
      </c>
      <c r="M638" s="11">
        <v>2.0362499999999999</v>
      </c>
      <c r="N638" s="11">
        <v>3.125</v>
      </c>
      <c r="R638" s="15">
        <v>44682</v>
      </c>
      <c r="S638" s="11">
        <v>42.940899999999999</v>
      </c>
      <c r="T638" s="11">
        <v>102.5085</v>
      </c>
      <c r="U638" s="11">
        <v>59.314500000000002</v>
      </c>
    </row>
    <row r="639" spans="9:21" x14ac:dyDescent="0.45">
      <c r="I639" s="23">
        <v>44713</v>
      </c>
      <c r="J639" s="11">
        <v>1.1819999999999999</v>
      </c>
      <c r="K639" s="11">
        <v>1.4730000000000001</v>
      </c>
      <c r="L639" s="11">
        <v>1.8222</v>
      </c>
      <c r="M639" s="11">
        <v>2.0982500000000002</v>
      </c>
      <c r="N639" s="11">
        <v>3.1920000000000002</v>
      </c>
      <c r="R639" s="15">
        <v>44713</v>
      </c>
      <c r="S639" s="11">
        <v>42.411299999999997</v>
      </c>
      <c r="T639" s="11">
        <v>96.477000000000004</v>
      </c>
      <c r="U639" s="11">
        <v>58.940899999999999</v>
      </c>
    </row>
    <row r="640" spans="9:21" x14ac:dyDescent="0.45">
      <c r="I640" s="23">
        <v>44714</v>
      </c>
      <c r="J640" s="11">
        <v>1.236</v>
      </c>
      <c r="K640" s="11">
        <v>1.5422499999999999</v>
      </c>
      <c r="L640" s="11">
        <v>1.8908</v>
      </c>
      <c r="M640" s="11">
        <v>2.1777500000000001</v>
      </c>
      <c r="N640" s="11">
        <v>3.3</v>
      </c>
      <c r="R640" s="15">
        <v>44713</v>
      </c>
      <c r="S640" s="11">
        <v>42.443899999999999</v>
      </c>
      <c r="T640" s="11">
        <v>96.918199999999999</v>
      </c>
      <c r="U640" s="11">
        <v>58.976399999999998</v>
      </c>
    </row>
    <row r="641" spans="9:21" x14ac:dyDescent="0.45">
      <c r="I641" s="23">
        <v>44715</v>
      </c>
      <c r="J641" s="11">
        <v>1.2629999999999999</v>
      </c>
      <c r="K641" s="11">
        <v>1.5927500000000001</v>
      </c>
      <c r="L641" s="11">
        <v>1.9394</v>
      </c>
      <c r="M641" s="11">
        <v>2.2330000000000001</v>
      </c>
      <c r="N641" s="11">
        <v>3.4020000000000001</v>
      </c>
      <c r="R641" s="15">
        <v>44713</v>
      </c>
      <c r="S641" s="11">
        <v>42.158499999999997</v>
      </c>
      <c r="T641" s="11">
        <v>95.870599999999996</v>
      </c>
      <c r="U641" s="11">
        <v>58.969499999999996</v>
      </c>
    </row>
    <row r="642" spans="9:21" x14ac:dyDescent="0.45">
      <c r="I642" s="23">
        <v>44718</v>
      </c>
      <c r="J642" s="11">
        <v>1.325</v>
      </c>
      <c r="K642" s="11">
        <v>1.62775</v>
      </c>
      <c r="L642" s="11">
        <v>1.9784999999999999</v>
      </c>
      <c r="M642" s="11">
        <v>2.2787500000000001</v>
      </c>
      <c r="N642" s="11">
        <v>3.4060000000000001</v>
      </c>
      <c r="R642" s="15">
        <v>44713</v>
      </c>
      <c r="S642" s="11">
        <v>42.647100000000002</v>
      </c>
      <c r="T642" s="11">
        <v>100.682</v>
      </c>
      <c r="U642" s="11">
        <v>59.146599999999999</v>
      </c>
    </row>
    <row r="643" spans="9:21" x14ac:dyDescent="0.45">
      <c r="I643" s="23">
        <v>44719</v>
      </c>
      <c r="J643" s="11">
        <v>1.2869999999999999</v>
      </c>
      <c r="K643" s="11">
        <v>1.59575</v>
      </c>
      <c r="L643" s="11">
        <v>1.9370000000000001</v>
      </c>
      <c r="M643" s="11">
        <v>2.2160000000000002</v>
      </c>
      <c r="N643" s="11">
        <v>3.3010000000000002</v>
      </c>
      <c r="R643" s="15">
        <v>44713</v>
      </c>
      <c r="S643" s="11">
        <v>42.681399999999996</v>
      </c>
      <c r="T643" s="11">
        <v>100.5164</v>
      </c>
      <c r="U643" s="11">
        <v>59.286900000000003</v>
      </c>
    </row>
    <row r="644" spans="9:21" x14ac:dyDescent="0.45">
      <c r="I644" s="23">
        <v>44720</v>
      </c>
      <c r="J644" s="11">
        <v>1.355</v>
      </c>
      <c r="K644" s="11">
        <v>1.6595</v>
      </c>
      <c r="L644" s="11">
        <v>1.9967999999999999</v>
      </c>
      <c r="M644" s="11">
        <v>2.2715000000000001</v>
      </c>
      <c r="N644" s="11">
        <v>3.3690000000000002</v>
      </c>
      <c r="R644" s="15">
        <v>44713</v>
      </c>
      <c r="S644" s="11">
        <v>43.369399999999999</v>
      </c>
      <c r="T644" s="11">
        <v>95.878500000000003</v>
      </c>
      <c r="U644" s="11">
        <v>58.770800000000001</v>
      </c>
    </row>
    <row r="645" spans="9:21" x14ac:dyDescent="0.45">
      <c r="I645" s="23">
        <v>44721</v>
      </c>
      <c r="J645" s="11">
        <v>1.4350000000000001</v>
      </c>
      <c r="K645" s="11">
        <v>1.7565</v>
      </c>
      <c r="L645" s="11">
        <v>2.1183999999999998</v>
      </c>
      <c r="M645" s="11">
        <v>2.4060000000000001</v>
      </c>
      <c r="N645" s="11">
        <v>3.5950000000000002</v>
      </c>
      <c r="R645" s="15">
        <v>44713</v>
      </c>
      <c r="S645" s="11">
        <v>45.622399999999999</v>
      </c>
      <c r="T645" s="11">
        <v>99.769800000000004</v>
      </c>
      <c r="U645" s="11">
        <v>59.090899999999998</v>
      </c>
    </row>
    <row r="646" spans="9:21" x14ac:dyDescent="0.45">
      <c r="I646" s="23">
        <v>44722</v>
      </c>
      <c r="J646" s="11">
        <v>1.5009999999999999</v>
      </c>
      <c r="K646" s="11">
        <v>1.8265</v>
      </c>
      <c r="L646" s="11">
        <v>2.2303000000000002</v>
      </c>
      <c r="M646" s="11">
        <v>2.5345</v>
      </c>
      <c r="N646" s="11">
        <v>3.7509999999999999</v>
      </c>
      <c r="R646" s="15">
        <v>44713</v>
      </c>
      <c r="S646" s="11">
        <v>48.1021</v>
      </c>
      <c r="T646" s="11">
        <v>112.7597</v>
      </c>
      <c r="U646" s="11">
        <v>58.967700000000001</v>
      </c>
    </row>
    <row r="647" spans="9:21" x14ac:dyDescent="0.45">
      <c r="I647" s="23">
        <v>44725</v>
      </c>
      <c r="J647" s="11">
        <v>1.6240000000000001</v>
      </c>
      <c r="K647" s="11">
        <v>2.0057499999999999</v>
      </c>
      <c r="L647" s="11">
        <v>2.4154</v>
      </c>
      <c r="M647" s="11">
        <v>2.7349999999999999</v>
      </c>
      <c r="N647" s="11">
        <v>4.0110000000000001</v>
      </c>
      <c r="R647" s="15">
        <v>44713</v>
      </c>
      <c r="S647" s="11">
        <v>50.351500000000001</v>
      </c>
      <c r="T647" s="11">
        <v>128.97120000000001</v>
      </c>
      <c r="U647" s="11">
        <v>60.452300000000001</v>
      </c>
    </row>
    <row r="648" spans="9:21" x14ac:dyDescent="0.45">
      <c r="I648" s="23">
        <v>44726</v>
      </c>
      <c r="J648" s="11">
        <v>1.7370000000000001</v>
      </c>
      <c r="K648" s="11">
        <v>2.0910000000000002</v>
      </c>
      <c r="L648" s="11">
        <v>2.5369000000000002</v>
      </c>
      <c r="M648" s="11">
        <v>2.8522500000000002</v>
      </c>
      <c r="N648" s="11">
        <v>4.1630000000000003</v>
      </c>
      <c r="R648" s="15">
        <v>44713</v>
      </c>
      <c r="S648" s="11">
        <v>56.005899999999997</v>
      </c>
      <c r="T648" s="11">
        <v>137.30760000000001</v>
      </c>
      <c r="U648" s="11">
        <v>62.450200000000002</v>
      </c>
    </row>
    <row r="649" spans="9:21" x14ac:dyDescent="0.45">
      <c r="I649" s="23">
        <v>44727</v>
      </c>
      <c r="J649" s="11">
        <v>1.6519999999999999</v>
      </c>
      <c r="K649" s="11">
        <v>1.9962500000000001</v>
      </c>
      <c r="L649" s="11">
        <v>2.3632</v>
      </c>
      <c r="M649" s="11">
        <v>2.6364999999999998</v>
      </c>
      <c r="N649" s="11">
        <v>3.8119999999999998</v>
      </c>
      <c r="R649" s="15">
        <v>44713</v>
      </c>
      <c r="S649" s="11">
        <v>50.871699999999997</v>
      </c>
      <c r="T649" s="11">
        <v>134.47839999999999</v>
      </c>
      <c r="U649" s="11">
        <v>61.853400000000001</v>
      </c>
    </row>
    <row r="650" spans="9:21" x14ac:dyDescent="0.45">
      <c r="I650" s="23">
        <v>44728</v>
      </c>
      <c r="J650" s="11">
        <v>1.7110000000000001</v>
      </c>
      <c r="K650" s="11">
        <v>2.0677500000000002</v>
      </c>
      <c r="L650" s="11">
        <v>2.3955000000000002</v>
      </c>
      <c r="M650" s="11">
        <v>2.6272500000000001</v>
      </c>
      <c r="N650" s="11">
        <v>3.7469999999999999</v>
      </c>
      <c r="R650" s="15">
        <v>44713</v>
      </c>
      <c r="S650" s="11">
        <v>46.238700000000001</v>
      </c>
      <c r="T650" s="11">
        <v>140.6756</v>
      </c>
      <c r="U650" s="11">
        <v>63.631100000000004</v>
      </c>
    </row>
    <row r="651" spans="9:21" x14ac:dyDescent="0.45">
      <c r="I651" s="23">
        <v>44729</v>
      </c>
      <c r="J651" s="11">
        <v>1.6619999999999999</v>
      </c>
      <c r="K651" s="11">
        <v>2.0085000000000002</v>
      </c>
      <c r="L651" s="11">
        <v>2.3113000000000001</v>
      </c>
      <c r="M651" s="11">
        <v>2.516</v>
      </c>
      <c r="N651" s="11">
        <v>3.5680000000000001</v>
      </c>
      <c r="R651" s="15">
        <v>44713</v>
      </c>
      <c r="S651" s="11">
        <v>43.302900000000001</v>
      </c>
      <c r="T651" s="11">
        <v>134.3981</v>
      </c>
      <c r="U651" s="11">
        <v>64.101299999999995</v>
      </c>
    </row>
    <row r="652" spans="9:21" x14ac:dyDescent="0.45">
      <c r="I652" s="23">
        <v>44732</v>
      </c>
      <c r="J652" s="11">
        <v>1.7430000000000001</v>
      </c>
      <c r="K652" s="11">
        <v>2.0772499999999998</v>
      </c>
      <c r="L652" s="11">
        <v>2.3956</v>
      </c>
      <c r="M652" s="11">
        <v>2.60425</v>
      </c>
      <c r="N652" s="11">
        <v>3.6789999999999998</v>
      </c>
      <c r="R652" s="15">
        <v>44713</v>
      </c>
      <c r="S652" s="11">
        <v>41.549900000000001</v>
      </c>
      <c r="T652" s="11">
        <v>135.5659</v>
      </c>
      <c r="U652" s="11">
        <v>64.154399999999995</v>
      </c>
    </row>
    <row r="653" spans="9:21" x14ac:dyDescent="0.45">
      <c r="I653" s="23">
        <v>44733</v>
      </c>
      <c r="J653" s="11">
        <v>1.7609999999999999</v>
      </c>
      <c r="K653" s="11">
        <v>2.1059999999999999</v>
      </c>
      <c r="L653" s="11">
        <v>2.4125999999999999</v>
      </c>
      <c r="M653" s="11">
        <v>2.6124999999999998</v>
      </c>
      <c r="N653" s="11">
        <v>3.6819999999999999</v>
      </c>
      <c r="R653" s="15">
        <v>44713</v>
      </c>
      <c r="S653" s="11">
        <v>40.024700000000003</v>
      </c>
      <c r="T653" s="11">
        <v>123.1957</v>
      </c>
      <c r="U653" s="11">
        <v>65.228399999999993</v>
      </c>
    </row>
    <row r="654" spans="9:21" x14ac:dyDescent="0.45">
      <c r="I654" s="23">
        <v>44734</v>
      </c>
      <c r="J654" s="11">
        <v>1.6220000000000001</v>
      </c>
      <c r="K654" s="11">
        <v>1.95825</v>
      </c>
      <c r="L654" s="11">
        <v>2.2633000000000001</v>
      </c>
      <c r="M654" s="11">
        <v>2.4655</v>
      </c>
      <c r="N654" s="11">
        <v>3.53</v>
      </c>
      <c r="R654" s="15">
        <v>44713</v>
      </c>
      <c r="S654" s="11">
        <v>40.3947</v>
      </c>
      <c r="T654" s="11">
        <v>123.67789999999999</v>
      </c>
      <c r="U654" s="11">
        <v>63.947899999999997</v>
      </c>
    </row>
    <row r="655" spans="9:21" x14ac:dyDescent="0.45">
      <c r="I655" s="23">
        <v>44735</v>
      </c>
      <c r="J655" s="11">
        <v>1.4350000000000001</v>
      </c>
      <c r="K655" s="11">
        <v>1.764</v>
      </c>
      <c r="L655" s="11">
        <v>2.0777000000000001</v>
      </c>
      <c r="M655" s="11">
        <v>2.2905000000000002</v>
      </c>
      <c r="N655" s="11">
        <v>3.37</v>
      </c>
      <c r="R655" s="15">
        <v>44713</v>
      </c>
      <c r="S655" s="11">
        <v>42.997599999999998</v>
      </c>
      <c r="T655" s="11">
        <v>125.47539999999999</v>
      </c>
      <c r="U655" s="11">
        <v>64.661299999999997</v>
      </c>
    </row>
    <row r="656" spans="9:21" x14ac:dyDescent="0.45">
      <c r="I656" s="23">
        <v>44736</v>
      </c>
      <c r="J656" s="11">
        <v>1.4350000000000001</v>
      </c>
      <c r="K656" s="11">
        <v>1.7617499999999999</v>
      </c>
      <c r="L656" s="11">
        <v>2.0878999999999999</v>
      </c>
      <c r="M656" s="11">
        <v>2.3155000000000001</v>
      </c>
      <c r="N656" s="11">
        <v>3.448</v>
      </c>
      <c r="R656" s="15">
        <v>44713</v>
      </c>
      <c r="S656" s="11">
        <v>44.304000000000002</v>
      </c>
      <c r="T656" s="11">
        <v>126.9546</v>
      </c>
      <c r="U656" s="11">
        <v>64.031300000000002</v>
      </c>
    </row>
    <row r="657" spans="9:21" x14ac:dyDescent="0.45">
      <c r="I657" s="23">
        <v>44739</v>
      </c>
      <c r="J657" s="11">
        <v>1.5449999999999999</v>
      </c>
      <c r="K657" s="11">
        <v>1.8752500000000001</v>
      </c>
      <c r="L657" s="11">
        <v>2.1903999999999999</v>
      </c>
      <c r="M657" s="11">
        <v>2.4227500000000002</v>
      </c>
      <c r="N657" s="11">
        <v>3.5230000000000001</v>
      </c>
      <c r="R657" s="15">
        <v>44713</v>
      </c>
      <c r="S657" s="11">
        <v>44.198700000000002</v>
      </c>
      <c r="T657" s="11">
        <v>125.0984</v>
      </c>
      <c r="U657" s="11">
        <v>63.316600000000001</v>
      </c>
    </row>
    <row r="658" spans="9:21" x14ac:dyDescent="0.45">
      <c r="I658" s="23">
        <v>44740</v>
      </c>
      <c r="J658" s="11">
        <v>1.635</v>
      </c>
      <c r="K658" s="11">
        <v>1.9770000000000001</v>
      </c>
      <c r="L658" s="11">
        <v>2.2761</v>
      </c>
      <c r="M658" s="11">
        <v>2.50725</v>
      </c>
      <c r="N658" s="11">
        <v>3.5529999999999999</v>
      </c>
      <c r="R658" s="15">
        <v>44713</v>
      </c>
      <c r="S658" s="11">
        <v>42.185400000000001</v>
      </c>
      <c r="T658" s="11">
        <v>122.10550000000001</v>
      </c>
      <c r="U658" s="11">
        <v>63.360599999999998</v>
      </c>
    </row>
    <row r="659" spans="9:21" x14ac:dyDescent="0.45">
      <c r="I659" s="23">
        <v>44741</v>
      </c>
      <c r="J659" s="11">
        <v>1.51</v>
      </c>
      <c r="K659" s="11">
        <v>1.86775</v>
      </c>
      <c r="L659" s="11">
        <v>2.1476999999999999</v>
      </c>
      <c r="M659" s="11">
        <v>2.3652500000000001</v>
      </c>
      <c r="N659" s="11">
        <v>3.3889999999999998</v>
      </c>
      <c r="R659" s="15">
        <v>44713</v>
      </c>
      <c r="S659" s="11">
        <v>41.635199999999998</v>
      </c>
      <c r="T659" s="11">
        <v>121.6799</v>
      </c>
      <c r="U659" s="11">
        <v>63.3964</v>
      </c>
    </row>
    <row r="660" spans="9:21" x14ac:dyDescent="0.45">
      <c r="I660" s="23">
        <v>44742</v>
      </c>
      <c r="J660" s="11">
        <v>1.371</v>
      </c>
      <c r="K660" s="11">
        <v>1.7444999999999999</v>
      </c>
      <c r="L660" s="11">
        <v>2.024</v>
      </c>
      <c r="M660" s="11">
        <v>2.2555000000000001</v>
      </c>
      <c r="N660" s="11">
        <v>3.2890000000000001</v>
      </c>
      <c r="R660" s="15">
        <v>44713</v>
      </c>
      <c r="S660" s="11">
        <v>43.4495</v>
      </c>
      <c r="T660" s="11">
        <v>124.36279999999999</v>
      </c>
      <c r="U660" s="11">
        <v>65.373199999999997</v>
      </c>
    </row>
    <row r="661" spans="9:21" x14ac:dyDescent="0.45">
      <c r="I661" s="23">
        <v>44743</v>
      </c>
      <c r="J661" s="11">
        <v>1.232</v>
      </c>
      <c r="K661" s="11">
        <v>1.5840000000000001</v>
      </c>
      <c r="L661" s="11">
        <v>1.8766</v>
      </c>
      <c r="M661" s="11">
        <v>2.0785</v>
      </c>
      <c r="N661" s="11">
        <v>3.0859999999999999</v>
      </c>
      <c r="R661" s="15">
        <v>44743</v>
      </c>
      <c r="S661" s="11">
        <v>42.725000000000001</v>
      </c>
      <c r="T661" s="11">
        <v>127.74939999999999</v>
      </c>
      <c r="U661" s="11">
        <v>65.197000000000003</v>
      </c>
    </row>
    <row r="662" spans="9:21" x14ac:dyDescent="0.45">
      <c r="I662" s="23">
        <v>44746</v>
      </c>
      <c r="J662" s="11">
        <v>1.331</v>
      </c>
      <c r="K662" s="11">
        <v>1.7077500000000001</v>
      </c>
      <c r="L662" s="11">
        <v>2.0032000000000001</v>
      </c>
      <c r="M662" s="11">
        <v>2.2097500000000001</v>
      </c>
      <c r="N662" s="11">
        <v>3.2429999999999999</v>
      </c>
      <c r="R662" s="15">
        <v>44743</v>
      </c>
      <c r="S662" s="11">
        <v>44.066600000000001</v>
      </c>
      <c r="T662" s="11">
        <v>127.82210000000001</v>
      </c>
      <c r="U662" s="11">
        <v>66.345699999999994</v>
      </c>
    </row>
    <row r="663" spans="9:21" x14ac:dyDescent="0.45">
      <c r="I663" s="23">
        <v>44747</v>
      </c>
      <c r="J663" s="11">
        <v>1.1890000000000001</v>
      </c>
      <c r="K663" s="11">
        <v>1.6160000000000001</v>
      </c>
      <c r="L663" s="11">
        <v>1.893</v>
      </c>
      <c r="M663" s="11">
        <v>2.1032500000000001</v>
      </c>
      <c r="N663" s="11">
        <v>3.1720000000000002</v>
      </c>
      <c r="R663" s="15">
        <v>44743</v>
      </c>
      <c r="S663" s="11">
        <v>46.343600000000002</v>
      </c>
      <c r="T663" s="11">
        <v>126.6698</v>
      </c>
      <c r="U663" s="11">
        <v>66.594700000000003</v>
      </c>
    </row>
    <row r="664" spans="9:21" x14ac:dyDescent="0.45">
      <c r="I664" s="23">
        <v>44748</v>
      </c>
      <c r="J664" s="11">
        <v>1.1539999999999999</v>
      </c>
      <c r="K664" s="11">
        <v>1.5669999999999999</v>
      </c>
      <c r="L664" s="11">
        <v>1.8549</v>
      </c>
      <c r="M664" s="11">
        <v>2.0834999999999999</v>
      </c>
      <c r="N664" s="11">
        <v>3.1459999999999999</v>
      </c>
      <c r="R664" s="15">
        <v>44743</v>
      </c>
      <c r="S664" s="11">
        <v>46.096499999999999</v>
      </c>
      <c r="T664" s="11">
        <v>131.2936</v>
      </c>
      <c r="U664" s="11">
        <v>73.635599999999997</v>
      </c>
    </row>
    <row r="665" spans="9:21" x14ac:dyDescent="0.45">
      <c r="I665" s="23">
        <v>44749</v>
      </c>
      <c r="J665" s="11">
        <v>1.246</v>
      </c>
      <c r="K665" s="11">
        <v>1.651</v>
      </c>
      <c r="L665" s="11">
        <v>1.9633</v>
      </c>
      <c r="M665" s="11">
        <v>2.1892499999999999</v>
      </c>
      <c r="N665" s="11">
        <v>3.286</v>
      </c>
      <c r="R665" s="15">
        <v>44743</v>
      </c>
      <c r="S665" s="11">
        <v>46.335700000000003</v>
      </c>
      <c r="T665" s="11">
        <v>127.7389</v>
      </c>
      <c r="U665" s="11">
        <v>72.817599999999999</v>
      </c>
    </row>
    <row r="666" spans="9:21" x14ac:dyDescent="0.45">
      <c r="I666" s="23">
        <v>44750</v>
      </c>
      <c r="J666" s="11">
        <v>1.2949999999999999</v>
      </c>
      <c r="K666" s="11">
        <v>1.6839999999999999</v>
      </c>
      <c r="L666" s="11">
        <v>1.9911000000000001</v>
      </c>
      <c r="M666" s="11">
        <v>2.2192500000000002</v>
      </c>
      <c r="N666" s="11">
        <v>3.2829999999999999</v>
      </c>
      <c r="R666" s="15">
        <v>44743</v>
      </c>
      <c r="S666" s="11">
        <v>45.497</v>
      </c>
      <c r="T666" s="11">
        <v>127.57550000000001</v>
      </c>
      <c r="U666" s="11">
        <v>71.880399999999995</v>
      </c>
    </row>
    <row r="667" spans="9:21" x14ac:dyDescent="0.45">
      <c r="I667" s="23">
        <v>44753</v>
      </c>
      <c r="J667" s="11">
        <v>1.1990000000000001</v>
      </c>
      <c r="K667" s="11">
        <v>1.5535000000000001</v>
      </c>
      <c r="L667" s="11">
        <v>1.8892</v>
      </c>
      <c r="M667" s="11">
        <v>2.1269999999999998</v>
      </c>
      <c r="N667" s="11">
        <v>3.2080000000000002</v>
      </c>
      <c r="R667" s="15">
        <v>44743</v>
      </c>
      <c r="S667" s="11">
        <v>45.317300000000003</v>
      </c>
      <c r="T667" s="11">
        <v>133.83940000000001</v>
      </c>
      <c r="U667" s="11">
        <v>71.892799999999994</v>
      </c>
    </row>
    <row r="668" spans="9:21" x14ac:dyDescent="0.45">
      <c r="I668" s="23">
        <v>44754</v>
      </c>
      <c r="J668" s="11">
        <v>1.085</v>
      </c>
      <c r="K668" s="11">
        <v>1.44</v>
      </c>
      <c r="L668" s="11">
        <v>1.7725</v>
      </c>
      <c r="M668" s="11">
        <v>2.0132500000000002</v>
      </c>
      <c r="N668" s="11">
        <v>3.1080000000000001</v>
      </c>
      <c r="R668" s="15">
        <v>44743</v>
      </c>
      <c r="S668" s="11">
        <v>47.217300000000002</v>
      </c>
      <c r="T668" s="11">
        <v>136.0668</v>
      </c>
      <c r="U668" s="11">
        <v>72.655600000000007</v>
      </c>
    </row>
    <row r="669" spans="9:21" x14ac:dyDescent="0.45">
      <c r="I669" s="23">
        <v>44755</v>
      </c>
      <c r="J669" s="11">
        <v>1.0900000000000001</v>
      </c>
      <c r="K669" s="11">
        <v>1.4592499999999999</v>
      </c>
      <c r="L669" s="11">
        <v>1.7966</v>
      </c>
      <c r="M669" s="11">
        <v>2.0367500000000001</v>
      </c>
      <c r="N669" s="11">
        <v>3.1360000000000001</v>
      </c>
      <c r="R669" s="15">
        <v>44743</v>
      </c>
      <c r="S669" s="11">
        <v>48.629100000000001</v>
      </c>
      <c r="T669" s="11">
        <v>138.73660000000001</v>
      </c>
      <c r="U669" s="11">
        <v>73.376900000000006</v>
      </c>
    </row>
    <row r="670" spans="9:21" x14ac:dyDescent="0.45">
      <c r="I670" s="23">
        <v>44756</v>
      </c>
      <c r="J670" s="11">
        <v>1.115</v>
      </c>
      <c r="K670" s="11">
        <v>1.5382499999999999</v>
      </c>
      <c r="L670" s="11">
        <v>1.8602000000000001</v>
      </c>
      <c r="M670" s="11">
        <v>2.11</v>
      </c>
      <c r="N670" s="11">
        <v>3.2789999999999999</v>
      </c>
      <c r="R670" s="15">
        <v>44743</v>
      </c>
      <c r="S670" s="11">
        <v>53.028399999999998</v>
      </c>
      <c r="T670" s="11">
        <v>147.2697</v>
      </c>
      <c r="U670" s="11">
        <v>74.952200000000005</v>
      </c>
    </row>
    <row r="671" spans="9:21" x14ac:dyDescent="0.45">
      <c r="I671" s="23">
        <v>44757</v>
      </c>
      <c r="J671" s="11">
        <v>1.07</v>
      </c>
      <c r="K671" s="11">
        <v>1.4615</v>
      </c>
      <c r="L671" s="11">
        <v>1.8161</v>
      </c>
      <c r="M671" s="11">
        <v>2.0619999999999998</v>
      </c>
      <c r="N671" s="11">
        <v>3.2669999999999999</v>
      </c>
      <c r="R671" s="15">
        <v>44743</v>
      </c>
      <c r="S671" s="11">
        <v>53.518700000000003</v>
      </c>
      <c r="T671" s="11">
        <v>145.5763</v>
      </c>
      <c r="U671" s="11">
        <v>76.143299999999996</v>
      </c>
    </row>
    <row r="672" spans="9:21" x14ac:dyDescent="0.45">
      <c r="I672" s="23">
        <v>44760</v>
      </c>
      <c r="J672" s="11">
        <v>1.157</v>
      </c>
      <c r="K672" s="11">
        <v>1.5297499999999999</v>
      </c>
      <c r="L672" s="11">
        <v>1.8827</v>
      </c>
      <c r="M672" s="11">
        <v>2.1324999999999998</v>
      </c>
      <c r="N672" s="11">
        <v>3.274</v>
      </c>
      <c r="R672" s="15">
        <v>44743</v>
      </c>
      <c r="S672" s="11">
        <v>53.210799999999999</v>
      </c>
      <c r="T672" s="11">
        <v>149.05250000000001</v>
      </c>
      <c r="U672" s="11">
        <v>75.786500000000004</v>
      </c>
    </row>
    <row r="673" spans="9:21" x14ac:dyDescent="0.45">
      <c r="I673" s="23">
        <v>44761</v>
      </c>
      <c r="J673" s="11">
        <v>1.216</v>
      </c>
      <c r="K673" s="11">
        <v>1.5887500000000001</v>
      </c>
      <c r="L673" s="11">
        <v>1.9334</v>
      </c>
      <c r="M673" s="11">
        <v>2.1622499999999998</v>
      </c>
      <c r="N673" s="11">
        <v>3.339</v>
      </c>
      <c r="R673" s="15">
        <v>44743</v>
      </c>
      <c r="S673" s="11">
        <v>50.4206</v>
      </c>
      <c r="T673" s="11">
        <v>150.3167</v>
      </c>
      <c r="U673" s="11">
        <v>75.319199999999995</v>
      </c>
    </row>
    <row r="674" spans="9:21" x14ac:dyDescent="0.45">
      <c r="I674" s="23">
        <v>44762</v>
      </c>
      <c r="J674" s="11">
        <v>1.2030000000000001</v>
      </c>
      <c r="K674" s="11">
        <v>1.5640000000000001</v>
      </c>
      <c r="L674" s="11">
        <v>1.9286000000000001</v>
      </c>
      <c r="M674" s="11">
        <v>2.1665000000000001</v>
      </c>
      <c r="N674" s="11">
        <v>3.3919999999999999</v>
      </c>
      <c r="R674" s="15">
        <v>44743</v>
      </c>
      <c r="S674" s="11">
        <v>50.945700000000002</v>
      </c>
      <c r="T674" s="11">
        <v>139.97319999999999</v>
      </c>
      <c r="U674" s="11">
        <v>71.452299999999994</v>
      </c>
    </row>
    <row r="675" spans="9:21" x14ac:dyDescent="0.45">
      <c r="I675" s="23">
        <v>44763</v>
      </c>
      <c r="J675" s="11">
        <v>1.161</v>
      </c>
      <c r="K675" s="11">
        <v>1.53775</v>
      </c>
      <c r="L675" s="11">
        <v>1.9275</v>
      </c>
      <c r="M675" s="11">
        <v>2.1647500000000002</v>
      </c>
      <c r="N675" s="11">
        <v>3.5310000000000001</v>
      </c>
      <c r="R675" s="15">
        <v>44743</v>
      </c>
      <c r="S675" s="11">
        <v>55.8232</v>
      </c>
      <c r="T675" s="11">
        <v>143.678</v>
      </c>
      <c r="U675" s="11">
        <v>72.458600000000004</v>
      </c>
    </row>
    <row r="676" spans="9:21" x14ac:dyDescent="0.45">
      <c r="I676" s="23">
        <v>44764</v>
      </c>
      <c r="J676" s="11">
        <v>0.97499999999999998</v>
      </c>
      <c r="K676" s="11">
        <v>1.3580000000000001</v>
      </c>
      <c r="L676" s="11">
        <v>1.7245999999999999</v>
      </c>
      <c r="M676" s="11">
        <v>1.9530000000000001</v>
      </c>
      <c r="N676" s="11">
        <v>3.3290000000000002</v>
      </c>
      <c r="R676" s="15">
        <v>44743</v>
      </c>
      <c r="S676" s="11">
        <v>54.953899999999997</v>
      </c>
      <c r="T676" s="11">
        <v>143.67259999999999</v>
      </c>
      <c r="U676" s="11">
        <v>74.975800000000007</v>
      </c>
    </row>
    <row r="677" spans="9:21" x14ac:dyDescent="0.45">
      <c r="I677" s="23">
        <v>44767</v>
      </c>
      <c r="J677" s="11">
        <v>0.97199999999999998</v>
      </c>
      <c r="K677" s="11">
        <v>1.3765000000000001</v>
      </c>
      <c r="L677" s="11">
        <v>1.7146999999999999</v>
      </c>
      <c r="M677" s="11">
        <v>1.9272499999999999</v>
      </c>
      <c r="N677" s="11">
        <v>3.29</v>
      </c>
      <c r="R677" s="15">
        <v>44743</v>
      </c>
      <c r="S677" s="11">
        <v>54.124200000000002</v>
      </c>
      <c r="T677" s="11">
        <v>142.2165</v>
      </c>
      <c r="U677" s="11">
        <v>74.911500000000004</v>
      </c>
    </row>
    <row r="678" spans="9:21" x14ac:dyDescent="0.45">
      <c r="I678" s="23">
        <v>44768</v>
      </c>
      <c r="J678" s="11">
        <v>0.873</v>
      </c>
      <c r="K678" s="11">
        <v>1.256</v>
      </c>
      <c r="L678" s="11">
        <v>1.6153</v>
      </c>
      <c r="M678" s="11">
        <v>1.819</v>
      </c>
      <c r="N678" s="11">
        <v>3.2490000000000001</v>
      </c>
      <c r="R678" s="15">
        <v>44743</v>
      </c>
      <c r="S678" s="11">
        <v>55.915199999999999</v>
      </c>
      <c r="T678" s="11">
        <v>144.54349999999999</v>
      </c>
      <c r="U678" s="11">
        <v>75.250799999999998</v>
      </c>
    </row>
    <row r="679" spans="9:21" x14ac:dyDescent="0.45">
      <c r="I679" s="23">
        <v>44769</v>
      </c>
      <c r="J679" s="11">
        <v>0.88300000000000001</v>
      </c>
      <c r="K679" s="11">
        <v>1.2537499999999999</v>
      </c>
      <c r="L679" s="11">
        <v>1.6375999999999999</v>
      </c>
      <c r="M679" s="11">
        <v>1.8392500000000001</v>
      </c>
      <c r="N679" s="11">
        <v>3.3340000000000001</v>
      </c>
      <c r="R679" s="15">
        <v>44743</v>
      </c>
      <c r="S679" s="11">
        <v>57.498699999999999</v>
      </c>
      <c r="T679" s="11">
        <v>148.88929999999999</v>
      </c>
      <c r="U679" s="11">
        <v>75.755700000000004</v>
      </c>
    </row>
    <row r="680" spans="9:21" x14ac:dyDescent="0.45">
      <c r="I680" s="23">
        <v>44770</v>
      </c>
      <c r="J680" s="11">
        <v>0.74399999999999999</v>
      </c>
      <c r="K680" s="11">
        <v>1.13375</v>
      </c>
      <c r="L680" s="11">
        <v>1.4856</v>
      </c>
      <c r="M680" s="11">
        <v>1.6637500000000001</v>
      </c>
      <c r="N680" s="11">
        <v>3.1549999999999998</v>
      </c>
      <c r="R680" s="15">
        <v>44743</v>
      </c>
      <c r="S680" s="11">
        <v>57.106699999999996</v>
      </c>
      <c r="T680" s="11">
        <v>147.3862</v>
      </c>
      <c r="U680" s="11">
        <v>75.972099999999998</v>
      </c>
    </row>
    <row r="681" spans="9:21" x14ac:dyDescent="0.45">
      <c r="I681" s="23">
        <v>44771</v>
      </c>
      <c r="J681" s="11">
        <v>0.76700000000000002</v>
      </c>
      <c r="K681" s="11">
        <v>1.145</v>
      </c>
      <c r="L681" s="11">
        <v>1.4764999999999999</v>
      </c>
      <c r="M681" s="11">
        <v>1.6427499999999999</v>
      </c>
      <c r="N681" s="11">
        <v>3.0510000000000002</v>
      </c>
      <c r="R681" s="15">
        <v>44743</v>
      </c>
      <c r="S681" s="11">
        <v>53.256999999999998</v>
      </c>
      <c r="T681" s="11">
        <v>147.26</v>
      </c>
      <c r="U681" s="11">
        <v>75.109200000000001</v>
      </c>
    </row>
    <row r="682" spans="9:21" x14ac:dyDescent="0.45">
      <c r="I682" s="23">
        <v>44774</v>
      </c>
      <c r="J682" s="11">
        <v>0.70199999999999996</v>
      </c>
      <c r="K682" s="11">
        <v>1.153</v>
      </c>
      <c r="L682" s="11">
        <v>1.4536</v>
      </c>
      <c r="M682" s="11">
        <v>1.58375</v>
      </c>
      <c r="N682" s="11">
        <v>2.8839999999999999</v>
      </c>
      <c r="R682" s="15">
        <v>44774</v>
      </c>
      <c r="S682" s="11">
        <v>49.915300000000002</v>
      </c>
      <c r="T682" s="11">
        <v>147.95519999999999</v>
      </c>
      <c r="U682" s="11">
        <v>74.404600000000002</v>
      </c>
    </row>
    <row r="683" spans="9:21" x14ac:dyDescent="0.45">
      <c r="I683" s="23">
        <v>44775</v>
      </c>
      <c r="J683" s="11">
        <v>0.72299999999999998</v>
      </c>
      <c r="K683" s="11">
        <v>1.19025</v>
      </c>
      <c r="L683" s="11">
        <v>1.4971000000000001</v>
      </c>
      <c r="M683" s="11">
        <v>1.6479999999999999</v>
      </c>
      <c r="N683" s="11">
        <v>2.9279999999999999</v>
      </c>
      <c r="R683" s="15">
        <v>44774</v>
      </c>
      <c r="S683" s="11">
        <v>50.317399999999999</v>
      </c>
      <c r="T683" s="11">
        <v>148.4521</v>
      </c>
      <c r="U683" s="11">
        <v>74.601799999999997</v>
      </c>
    </row>
    <row r="684" spans="9:21" x14ac:dyDescent="0.45">
      <c r="I684" s="23">
        <v>44776</v>
      </c>
      <c r="J684" s="11">
        <v>0.81399999999999995</v>
      </c>
      <c r="K684" s="11">
        <v>1.26325</v>
      </c>
      <c r="L684" s="11">
        <v>1.5624</v>
      </c>
      <c r="M684" s="11">
        <v>1.7124999999999999</v>
      </c>
      <c r="N684" s="11">
        <v>2.9220000000000002</v>
      </c>
      <c r="R684" s="15">
        <v>44774</v>
      </c>
      <c r="S684" s="11">
        <v>48.041899999999998</v>
      </c>
      <c r="T684" s="11">
        <v>143.18960000000001</v>
      </c>
      <c r="U684" s="11">
        <v>73.825900000000004</v>
      </c>
    </row>
    <row r="685" spans="9:21" x14ac:dyDescent="0.45">
      <c r="I685" s="23">
        <v>44777</v>
      </c>
      <c r="J685" s="11">
        <v>0.747</v>
      </c>
      <c r="K685" s="11">
        <v>1.17075</v>
      </c>
      <c r="L685" s="11">
        <v>1.4837</v>
      </c>
      <c r="M685" s="11">
        <v>1.627</v>
      </c>
      <c r="N685" s="11">
        <v>2.847</v>
      </c>
      <c r="R685" s="15">
        <v>44774</v>
      </c>
      <c r="S685" s="11">
        <v>46.589100000000002</v>
      </c>
      <c r="T685" s="11">
        <v>138.60329999999999</v>
      </c>
      <c r="U685" s="11">
        <v>73.316199999999995</v>
      </c>
    </row>
    <row r="686" spans="9:21" x14ac:dyDescent="0.45">
      <c r="I686" s="23">
        <v>44778</v>
      </c>
      <c r="J686" s="11">
        <v>0.9</v>
      </c>
      <c r="K686" s="11">
        <v>1.3029999999999999</v>
      </c>
      <c r="L686" s="11">
        <v>1.6123000000000001</v>
      </c>
      <c r="M686" s="11">
        <v>1.7585</v>
      </c>
      <c r="N686" s="11">
        <v>2.927</v>
      </c>
      <c r="R686" s="15">
        <v>44774</v>
      </c>
      <c r="S686" s="11">
        <v>44.816499999999998</v>
      </c>
      <c r="T686" s="11">
        <v>141.0506</v>
      </c>
      <c r="U686" s="11">
        <v>72.744299999999996</v>
      </c>
    </row>
    <row r="687" spans="9:21" x14ac:dyDescent="0.45">
      <c r="I687" s="23">
        <v>44781</v>
      </c>
      <c r="J687" s="11">
        <v>0.84</v>
      </c>
      <c r="K687" s="11">
        <v>1.2585</v>
      </c>
      <c r="L687" s="11">
        <v>1.5694999999999999</v>
      </c>
      <c r="M687" s="11">
        <v>1.71025</v>
      </c>
      <c r="N687" s="11">
        <v>2.9390000000000001</v>
      </c>
      <c r="R687" s="15">
        <v>44774</v>
      </c>
      <c r="S687" s="11">
        <v>44.997</v>
      </c>
      <c r="T687" s="11">
        <v>138.4434</v>
      </c>
      <c r="U687" s="11">
        <v>72.546300000000002</v>
      </c>
    </row>
    <row r="688" spans="9:21" x14ac:dyDescent="0.45">
      <c r="I688" s="23">
        <v>44782</v>
      </c>
      <c r="J688" s="11">
        <v>0.86299999999999999</v>
      </c>
      <c r="K688" s="11">
        <v>1.3025</v>
      </c>
      <c r="L688" s="11">
        <v>1.5994999999999999</v>
      </c>
      <c r="M688" s="11">
        <v>1.73925</v>
      </c>
      <c r="N688" s="11">
        <v>2.9590000000000001</v>
      </c>
      <c r="R688" s="15">
        <v>44774</v>
      </c>
      <c r="S688" s="11">
        <v>45.732300000000002</v>
      </c>
      <c r="T688" s="11">
        <v>137.51609999999999</v>
      </c>
      <c r="U688" s="11">
        <v>72.407499999999999</v>
      </c>
    </row>
    <row r="689" spans="9:21" x14ac:dyDescent="0.45">
      <c r="I689" s="23">
        <v>44783</v>
      </c>
      <c r="J689" s="11">
        <v>0.82499999999999996</v>
      </c>
      <c r="K689" s="11">
        <v>1.2622500000000001</v>
      </c>
      <c r="L689" s="11">
        <v>1.5649</v>
      </c>
      <c r="M689" s="11">
        <v>1.712</v>
      </c>
      <c r="N689" s="11">
        <v>2.9</v>
      </c>
      <c r="R689" s="15">
        <v>44774</v>
      </c>
      <c r="S689" s="11">
        <v>44.210700000000003</v>
      </c>
      <c r="T689" s="11">
        <v>136.09139999999999</v>
      </c>
      <c r="U689" s="11">
        <v>72.527699999999996</v>
      </c>
    </row>
    <row r="690" spans="9:21" x14ac:dyDescent="0.45">
      <c r="I690" s="23">
        <v>44784</v>
      </c>
      <c r="J690" s="11">
        <v>0.91</v>
      </c>
      <c r="K690" s="11">
        <v>1.3507499999999999</v>
      </c>
      <c r="L690" s="11">
        <v>1.6343000000000001</v>
      </c>
      <c r="M690" s="11">
        <v>1.76075</v>
      </c>
      <c r="N690" s="11">
        <v>2.93</v>
      </c>
      <c r="R690" s="15">
        <v>44774</v>
      </c>
      <c r="S690" s="11">
        <v>41.674100000000003</v>
      </c>
      <c r="T690" s="11">
        <v>133.15870000000001</v>
      </c>
      <c r="U690" s="11">
        <v>72.603700000000003</v>
      </c>
    </row>
    <row r="691" spans="9:21" x14ac:dyDescent="0.45">
      <c r="I691" s="23">
        <v>44785</v>
      </c>
      <c r="J691" s="11">
        <v>0.93100000000000005</v>
      </c>
      <c r="K691" s="11">
        <v>1.36225</v>
      </c>
      <c r="L691" s="11">
        <v>1.6594</v>
      </c>
      <c r="M691" s="11">
        <v>1.7949999999999999</v>
      </c>
      <c r="N691" s="11">
        <v>2.9769999999999999</v>
      </c>
      <c r="R691" s="15">
        <v>44774</v>
      </c>
      <c r="S691" s="11">
        <v>42.591999999999999</v>
      </c>
      <c r="T691" s="11">
        <v>124.9212</v>
      </c>
      <c r="U691" s="11">
        <v>72.940100000000001</v>
      </c>
    </row>
    <row r="692" spans="9:21" x14ac:dyDescent="0.45">
      <c r="I692" s="23">
        <v>44788</v>
      </c>
      <c r="J692" s="11">
        <v>0.84099999999999997</v>
      </c>
      <c r="K692" s="11">
        <v>1.2737499999999999</v>
      </c>
      <c r="L692" s="11">
        <v>1.5871</v>
      </c>
      <c r="M692" s="11">
        <v>1.70225</v>
      </c>
      <c r="N692" s="11">
        <v>2.9780000000000002</v>
      </c>
      <c r="R692" s="15">
        <v>44774</v>
      </c>
      <c r="S692" s="11">
        <v>43.578299999999999</v>
      </c>
      <c r="T692" s="11">
        <v>119.52800000000001</v>
      </c>
      <c r="U692" s="11">
        <v>72.835099999999997</v>
      </c>
    </row>
    <row r="693" spans="9:21" x14ac:dyDescent="0.45">
      <c r="I693" s="23">
        <v>44789</v>
      </c>
      <c r="J693" s="11">
        <v>0.91200000000000003</v>
      </c>
      <c r="K693" s="11">
        <v>1.3665</v>
      </c>
      <c r="L693" s="11">
        <v>1.6606000000000001</v>
      </c>
      <c r="M693" s="11">
        <v>1.7902499999999999</v>
      </c>
      <c r="N693" s="11">
        <v>3.0430000000000001</v>
      </c>
      <c r="R693" s="15">
        <v>44774</v>
      </c>
      <c r="S693" s="11">
        <v>45.881999999999998</v>
      </c>
      <c r="T693" s="11">
        <v>119.8182</v>
      </c>
      <c r="U693" s="11">
        <v>72.643500000000003</v>
      </c>
    </row>
    <row r="694" spans="9:21" x14ac:dyDescent="0.45">
      <c r="I694" s="23">
        <v>44790</v>
      </c>
      <c r="J694" s="11">
        <v>1.014</v>
      </c>
      <c r="K694" s="11">
        <v>1.4590000000000001</v>
      </c>
      <c r="L694" s="11">
        <v>1.7765</v>
      </c>
      <c r="M694" s="11">
        <v>1.9157500000000001</v>
      </c>
      <c r="N694" s="11">
        <v>3.222</v>
      </c>
      <c r="R694" s="15">
        <v>44774</v>
      </c>
      <c r="S694" s="11">
        <v>47.456899999999997</v>
      </c>
      <c r="T694" s="11">
        <v>128.98650000000001</v>
      </c>
      <c r="U694" s="11">
        <v>72.329599999999999</v>
      </c>
    </row>
    <row r="695" spans="9:21" x14ac:dyDescent="0.45">
      <c r="I695" s="23">
        <v>44791</v>
      </c>
      <c r="J695" s="11">
        <v>1.0449999999999999</v>
      </c>
      <c r="K695" s="11">
        <v>1.47925</v>
      </c>
      <c r="L695" s="11">
        <v>1.8004</v>
      </c>
      <c r="M695" s="11">
        <v>1.9477500000000001</v>
      </c>
      <c r="N695" s="11">
        <v>3.226</v>
      </c>
      <c r="R695" s="15">
        <v>44774</v>
      </c>
      <c r="S695" s="11">
        <v>47.682099999999998</v>
      </c>
      <c r="T695" s="11">
        <v>127.6892</v>
      </c>
      <c r="U695" s="11">
        <v>72.305000000000007</v>
      </c>
    </row>
    <row r="696" spans="9:21" x14ac:dyDescent="0.45">
      <c r="I696" s="23">
        <v>44792</v>
      </c>
      <c r="J696" s="11">
        <v>1.1779999999999999</v>
      </c>
      <c r="K696" s="11">
        <v>1.6132500000000001</v>
      </c>
      <c r="L696" s="11">
        <v>1.9363999999999999</v>
      </c>
      <c r="M696" s="11">
        <v>2.08</v>
      </c>
      <c r="N696" s="11">
        <v>3.39</v>
      </c>
      <c r="R696" s="15">
        <v>44774</v>
      </c>
      <c r="S696" s="11">
        <v>48.4998</v>
      </c>
      <c r="T696" s="11">
        <v>134.31460000000001</v>
      </c>
      <c r="U696" s="11">
        <v>72.640500000000003</v>
      </c>
    </row>
    <row r="697" spans="9:21" x14ac:dyDescent="0.45">
      <c r="I697" s="23">
        <v>44795</v>
      </c>
      <c r="J697" s="11">
        <v>1.2470000000000001</v>
      </c>
      <c r="K697" s="11">
        <v>1.6855</v>
      </c>
      <c r="L697" s="11">
        <v>2.0209999999999999</v>
      </c>
      <c r="M697" s="11">
        <v>2.1587499999999999</v>
      </c>
      <c r="N697" s="11">
        <v>3.5150000000000001</v>
      </c>
      <c r="R697" s="15">
        <v>44774</v>
      </c>
      <c r="S697" s="11">
        <v>49.153799999999997</v>
      </c>
      <c r="T697" s="11">
        <v>136.45490000000001</v>
      </c>
      <c r="U697" s="11">
        <v>72.844700000000003</v>
      </c>
    </row>
    <row r="698" spans="9:21" x14ac:dyDescent="0.45">
      <c r="I698" s="23">
        <v>44796</v>
      </c>
      <c r="J698" s="11">
        <v>1.2649999999999999</v>
      </c>
      <c r="K698" s="11">
        <v>1.7244999999999999</v>
      </c>
      <c r="L698" s="11">
        <v>2.0430000000000001</v>
      </c>
      <c r="M698" s="11">
        <v>2.1872500000000001</v>
      </c>
      <c r="N698" s="11">
        <v>3.536</v>
      </c>
      <c r="R698" s="15">
        <v>44774</v>
      </c>
      <c r="S698" s="11">
        <v>50.066899999999997</v>
      </c>
      <c r="T698" s="11">
        <v>137.69229999999999</v>
      </c>
      <c r="U698" s="11">
        <v>72.693600000000004</v>
      </c>
    </row>
    <row r="699" spans="9:21" x14ac:dyDescent="0.45">
      <c r="I699" s="23">
        <v>44797</v>
      </c>
      <c r="J699" s="11">
        <v>1.3049999999999999</v>
      </c>
      <c r="K699" s="11">
        <v>1.7789999999999999</v>
      </c>
      <c r="L699" s="11">
        <v>2.0951</v>
      </c>
      <c r="M699" s="11">
        <v>2.2315</v>
      </c>
      <c r="N699" s="11">
        <v>3.5720000000000001</v>
      </c>
      <c r="R699" s="15">
        <v>44774</v>
      </c>
      <c r="S699" s="11">
        <v>50.240600000000001</v>
      </c>
      <c r="T699" s="11">
        <v>137.964</v>
      </c>
      <c r="U699" s="11">
        <v>73.382499999999993</v>
      </c>
    </row>
    <row r="700" spans="9:21" x14ac:dyDescent="0.45">
      <c r="I700" s="23">
        <v>44798</v>
      </c>
      <c r="J700" s="11">
        <v>1.2649999999999999</v>
      </c>
      <c r="K700" s="11">
        <v>1.74</v>
      </c>
      <c r="L700" s="11">
        <v>2.0432999999999999</v>
      </c>
      <c r="M700" s="11">
        <v>2.17875</v>
      </c>
      <c r="N700" s="11">
        <v>3.448</v>
      </c>
      <c r="R700" s="15">
        <v>44774</v>
      </c>
      <c r="S700" s="11">
        <v>47.603299999999997</v>
      </c>
      <c r="T700" s="11">
        <v>133.11770000000001</v>
      </c>
      <c r="U700" s="11">
        <v>73.274500000000003</v>
      </c>
    </row>
    <row r="701" spans="9:21" x14ac:dyDescent="0.45">
      <c r="I701" s="23">
        <v>44799</v>
      </c>
      <c r="J701" s="11">
        <v>1.327</v>
      </c>
      <c r="K701" s="11">
        <v>1.8145</v>
      </c>
      <c r="L701" s="11">
        <v>2.1284000000000001</v>
      </c>
      <c r="M701" s="11">
        <v>2.266</v>
      </c>
      <c r="N701" s="11">
        <v>3.5859999999999999</v>
      </c>
      <c r="R701" s="15">
        <v>44774</v>
      </c>
      <c r="S701" s="11">
        <v>49.610300000000002</v>
      </c>
      <c r="T701" s="11">
        <v>134.6814</v>
      </c>
      <c r="U701" s="11">
        <v>73.504000000000005</v>
      </c>
    </row>
    <row r="702" spans="9:21" x14ac:dyDescent="0.45">
      <c r="I702" s="23">
        <v>44802</v>
      </c>
      <c r="J702" s="11">
        <v>1.4470000000000001</v>
      </c>
      <c r="K702" s="11">
        <v>1.91425</v>
      </c>
      <c r="L702" s="11">
        <v>2.2421000000000002</v>
      </c>
      <c r="M702" s="11">
        <v>2.3759999999999999</v>
      </c>
      <c r="N702" s="11">
        <v>3.6920000000000002</v>
      </c>
      <c r="R702" s="15">
        <v>44774</v>
      </c>
      <c r="S702" s="11">
        <v>49.541400000000003</v>
      </c>
      <c r="T702" s="11">
        <v>134.27879999999999</v>
      </c>
      <c r="U702" s="11">
        <v>73.707499999999996</v>
      </c>
    </row>
    <row r="703" spans="9:21" x14ac:dyDescent="0.45">
      <c r="I703" s="23">
        <v>44803</v>
      </c>
      <c r="J703" s="11">
        <v>1.454</v>
      </c>
      <c r="K703" s="11">
        <v>1.9219999999999999</v>
      </c>
      <c r="L703" s="11">
        <v>2.2469000000000001</v>
      </c>
      <c r="M703" s="11">
        <v>2.3852500000000001</v>
      </c>
      <c r="N703" s="11">
        <v>3.706</v>
      </c>
      <c r="R703" s="15">
        <v>44774</v>
      </c>
      <c r="S703" s="11">
        <v>49.785800000000002</v>
      </c>
      <c r="T703" s="11">
        <v>138.59979999999999</v>
      </c>
      <c r="U703" s="11">
        <v>73.837900000000005</v>
      </c>
    </row>
    <row r="704" spans="9:21" x14ac:dyDescent="0.45">
      <c r="I704" s="23">
        <v>44804</v>
      </c>
      <c r="J704" s="11">
        <v>1.4790000000000001</v>
      </c>
      <c r="K704" s="11">
        <v>1.9375</v>
      </c>
      <c r="L704" s="11">
        <v>2.2778</v>
      </c>
      <c r="M704" s="11">
        <v>2.4159999999999999</v>
      </c>
      <c r="N704" s="11">
        <v>3.782</v>
      </c>
      <c r="R704" s="15">
        <v>44774</v>
      </c>
      <c r="S704" s="11">
        <v>50.305900000000001</v>
      </c>
      <c r="T704" s="11">
        <v>142.61240000000001</v>
      </c>
      <c r="U704" s="11">
        <v>74.138800000000003</v>
      </c>
    </row>
    <row r="705" spans="9:21" x14ac:dyDescent="0.45">
      <c r="I705" s="23">
        <v>44805</v>
      </c>
      <c r="J705" s="11">
        <v>1.57</v>
      </c>
      <c r="K705" s="11">
        <v>2.1709999999999998</v>
      </c>
      <c r="L705" s="11">
        <v>2.3660000000000001</v>
      </c>
      <c r="M705" s="11">
        <v>2.4540000000000002</v>
      </c>
      <c r="N705" s="11">
        <v>3.8420000000000001</v>
      </c>
      <c r="R705" s="15">
        <v>44805</v>
      </c>
      <c r="S705" s="11">
        <v>51.0518</v>
      </c>
      <c r="T705" s="11">
        <v>147.0762</v>
      </c>
      <c r="U705" s="11">
        <v>74.1143</v>
      </c>
    </row>
    <row r="706" spans="9:21" x14ac:dyDescent="0.45">
      <c r="I706" s="23">
        <v>44806</v>
      </c>
      <c r="J706" s="11">
        <v>1.5229999999999999</v>
      </c>
      <c r="K706" s="11">
        <v>2.1237499999999998</v>
      </c>
      <c r="L706" s="11">
        <v>2.3090999999999999</v>
      </c>
      <c r="M706" s="11">
        <v>2.4002500000000002</v>
      </c>
      <c r="N706" s="11">
        <v>3.7330000000000001</v>
      </c>
      <c r="R706" s="15">
        <v>44805</v>
      </c>
      <c r="S706" s="11">
        <v>49.684699999999999</v>
      </c>
      <c r="T706" s="11">
        <v>142.3287</v>
      </c>
      <c r="U706" s="11">
        <v>74.692300000000003</v>
      </c>
    </row>
    <row r="707" spans="9:21" x14ac:dyDescent="0.45">
      <c r="I707" s="23">
        <v>44809</v>
      </c>
      <c r="J707" s="11">
        <v>1.5669999999999999</v>
      </c>
      <c r="K707" s="11">
        <v>2.161</v>
      </c>
      <c r="L707" s="11">
        <v>2.3584000000000001</v>
      </c>
      <c r="M707" s="11">
        <v>2.4594999999999998</v>
      </c>
      <c r="N707" s="11">
        <v>3.83</v>
      </c>
      <c r="R707" s="15">
        <v>44805</v>
      </c>
      <c r="S707" s="11">
        <v>51.537199999999999</v>
      </c>
      <c r="T707" s="11">
        <v>145.2578</v>
      </c>
      <c r="U707" s="11">
        <v>74.882099999999994</v>
      </c>
    </row>
    <row r="708" spans="9:21" x14ac:dyDescent="0.45">
      <c r="I708" s="23">
        <v>44810</v>
      </c>
      <c r="J708" s="11">
        <v>1.6080000000000001</v>
      </c>
      <c r="K708" s="11">
        <v>2.1992500000000001</v>
      </c>
      <c r="L708" s="11">
        <v>2.3868</v>
      </c>
      <c r="M708" s="11">
        <v>2.4744999999999999</v>
      </c>
      <c r="N708" s="11">
        <v>3.8580000000000001</v>
      </c>
      <c r="R708" s="15">
        <v>44805</v>
      </c>
      <c r="S708" s="11">
        <v>50.176200000000001</v>
      </c>
      <c r="T708" s="11">
        <v>146.37719999999999</v>
      </c>
      <c r="U708" s="11">
        <v>75.091999999999999</v>
      </c>
    </row>
    <row r="709" spans="9:21" x14ac:dyDescent="0.45">
      <c r="I709" s="23">
        <v>44811</v>
      </c>
      <c r="J709" s="11">
        <v>1.5760000000000001</v>
      </c>
      <c r="K709" s="11">
        <v>2.1575000000000002</v>
      </c>
      <c r="L709" s="11">
        <v>2.3384</v>
      </c>
      <c r="M709" s="11">
        <v>2.4249999999999998</v>
      </c>
      <c r="N709" s="11">
        <v>3.766</v>
      </c>
      <c r="R709" s="15">
        <v>44805</v>
      </c>
      <c r="S709" s="11">
        <v>48.616700000000002</v>
      </c>
      <c r="T709" s="11">
        <v>145.32919999999999</v>
      </c>
      <c r="U709" s="11">
        <v>75.1404</v>
      </c>
    </row>
    <row r="710" spans="9:21" x14ac:dyDescent="0.45">
      <c r="I710" s="23">
        <v>44812</v>
      </c>
      <c r="J710" s="11">
        <v>1.7150000000000001</v>
      </c>
      <c r="K710" s="11">
        <v>2.2429999999999999</v>
      </c>
      <c r="L710" s="11">
        <v>2.4384000000000001</v>
      </c>
      <c r="M710" s="11">
        <v>2.528</v>
      </c>
      <c r="N710" s="11">
        <v>3.85</v>
      </c>
      <c r="R710" s="15">
        <v>44805</v>
      </c>
      <c r="S710" s="11">
        <v>47.645000000000003</v>
      </c>
      <c r="T710" s="11">
        <v>148.34479999999999</v>
      </c>
      <c r="U710" s="11">
        <v>75.129099999999994</v>
      </c>
    </row>
    <row r="711" spans="9:21" x14ac:dyDescent="0.45">
      <c r="I711" s="23">
        <v>44813</v>
      </c>
      <c r="J711" s="11">
        <v>1.7</v>
      </c>
      <c r="K711" s="11">
        <v>2.2752500000000002</v>
      </c>
      <c r="L711" s="11">
        <v>2.4601999999999999</v>
      </c>
      <c r="M711" s="11">
        <v>2.5437500000000002</v>
      </c>
      <c r="N711" s="11">
        <v>3.9089999999999998</v>
      </c>
      <c r="R711" s="15">
        <v>44805</v>
      </c>
      <c r="S711" s="11">
        <v>48.813899999999997</v>
      </c>
      <c r="T711" s="11">
        <v>138.16909999999999</v>
      </c>
      <c r="U711" s="11">
        <v>75.120800000000003</v>
      </c>
    </row>
    <row r="712" spans="9:21" x14ac:dyDescent="0.45">
      <c r="I712" s="23">
        <v>44816</v>
      </c>
      <c r="J712" s="11">
        <v>1.645</v>
      </c>
      <c r="K712" s="11">
        <v>2.2204999999999999</v>
      </c>
      <c r="L712" s="11">
        <v>2.4033000000000002</v>
      </c>
      <c r="M712" s="11">
        <v>2.49275</v>
      </c>
      <c r="N712" s="11">
        <v>3.8530000000000002</v>
      </c>
      <c r="R712" s="15">
        <v>44805</v>
      </c>
      <c r="S712" s="11">
        <v>47.7181</v>
      </c>
      <c r="T712" s="11">
        <v>134.93369999999999</v>
      </c>
      <c r="U712" s="11">
        <v>75.182599999999994</v>
      </c>
    </row>
    <row r="713" spans="9:21" x14ac:dyDescent="0.45">
      <c r="I713" s="23">
        <v>44817</v>
      </c>
      <c r="J713" s="11">
        <v>1.7270000000000001</v>
      </c>
      <c r="K713" s="11">
        <v>2.29175</v>
      </c>
      <c r="L713" s="11">
        <v>2.4710000000000001</v>
      </c>
      <c r="M713" s="11">
        <v>2.5445000000000002</v>
      </c>
      <c r="N713" s="11">
        <v>3.8929999999999998</v>
      </c>
      <c r="R713" s="15">
        <v>44805</v>
      </c>
      <c r="S713" s="11">
        <v>46.7333</v>
      </c>
      <c r="T713" s="11">
        <v>146.67619999999999</v>
      </c>
      <c r="U713" s="11">
        <v>74.071299999999994</v>
      </c>
    </row>
    <row r="714" spans="9:21" x14ac:dyDescent="0.45">
      <c r="I714" s="23">
        <v>44818</v>
      </c>
      <c r="J714" s="11">
        <v>1.6990000000000001</v>
      </c>
      <c r="K714" s="11">
        <v>2.27</v>
      </c>
      <c r="L714" s="11">
        <v>2.4529000000000001</v>
      </c>
      <c r="M714" s="11">
        <v>2.5362499999999999</v>
      </c>
      <c r="N714" s="11">
        <v>3.8839999999999999</v>
      </c>
      <c r="R714" s="15">
        <v>44805</v>
      </c>
      <c r="S714" s="11">
        <v>46.984099999999998</v>
      </c>
      <c r="T714" s="11">
        <v>149.3861</v>
      </c>
      <c r="U714" s="11">
        <v>73.503500000000003</v>
      </c>
    </row>
    <row r="715" spans="9:21" x14ac:dyDescent="0.45">
      <c r="I715" s="23">
        <v>44819</v>
      </c>
      <c r="J715" s="11">
        <v>1.744</v>
      </c>
      <c r="K715" s="11">
        <v>2.2865000000000002</v>
      </c>
      <c r="L715" s="11">
        <v>2.4921000000000002</v>
      </c>
      <c r="M715" s="11">
        <v>2.5862500000000002</v>
      </c>
      <c r="N715" s="11">
        <v>3.9260000000000002</v>
      </c>
      <c r="R715" s="15">
        <v>44805</v>
      </c>
      <c r="S715" s="11">
        <v>46.949800000000003</v>
      </c>
      <c r="T715" s="11">
        <v>145.9023</v>
      </c>
      <c r="U715" s="11">
        <v>73.438500000000005</v>
      </c>
    </row>
    <row r="716" spans="9:21" x14ac:dyDescent="0.45">
      <c r="I716" s="23">
        <v>44820</v>
      </c>
      <c r="J716" s="11">
        <v>1.7649999999999999</v>
      </c>
      <c r="K716" s="11">
        <v>2.31975</v>
      </c>
      <c r="L716" s="11">
        <v>2.5059999999999998</v>
      </c>
      <c r="M716" s="11">
        <v>2.6055000000000001</v>
      </c>
      <c r="N716" s="11">
        <v>3.9249999999999998</v>
      </c>
      <c r="R716" s="15">
        <v>44805</v>
      </c>
      <c r="S716" s="11">
        <v>47.645899999999997</v>
      </c>
      <c r="T716" s="11">
        <v>150.53380000000001</v>
      </c>
      <c r="U716" s="11">
        <v>73.265199999999993</v>
      </c>
    </row>
    <row r="717" spans="9:21" x14ac:dyDescent="0.45">
      <c r="I717" s="23">
        <v>44823</v>
      </c>
      <c r="J717" s="11">
        <v>1.79</v>
      </c>
      <c r="K717" s="11">
        <v>2.3402500000000002</v>
      </c>
      <c r="L717" s="11">
        <v>2.5390999999999999</v>
      </c>
      <c r="M717" s="11">
        <v>2.62975</v>
      </c>
      <c r="N717" s="11">
        <v>3.9609999999999999</v>
      </c>
      <c r="R717" s="15">
        <v>44805</v>
      </c>
      <c r="S717" s="11">
        <v>47.708599999999997</v>
      </c>
      <c r="T717" s="11">
        <v>148.6568</v>
      </c>
      <c r="U717" s="11">
        <v>73.169700000000006</v>
      </c>
    </row>
    <row r="718" spans="9:21" x14ac:dyDescent="0.45">
      <c r="I718" s="23">
        <v>44824</v>
      </c>
      <c r="J718" s="11">
        <v>1.9359999999999999</v>
      </c>
      <c r="K718" s="11">
        <v>2.49675</v>
      </c>
      <c r="L718" s="11">
        <v>2.6821999999999999</v>
      </c>
      <c r="M718" s="11">
        <v>2.7687499999999998</v>
      </c>
      <c r="N718" s="11">
        <v>4.09</v>
      </c>
      <c r="R718" s="15">
        <v>44805</v>
      </c>
      <c r="S718" s="11">
        <v>49.959000000000003</v>
      </c>
      <c r="T718" s="11">
        <v>160.20269999999999</v>
      </c>
      <c r="U718" s="11">
        <v>72.781300000000002</v>
      </c>
    </row>
    <row r="719" spans="9:21" x14ac:dyDescent="0.45">
      <c r="I719" s="23">
        <v>44825</v>
      </c>
      <c r="J719" s="11">
        <v>1.89</v>
      </c>
      <c r="K719" s="11">
        <v>2.452</v>
      </c>
      <c r="L719" s="11">
        <v>2.6335000000000002</v>
      </c>
      <c r="M719" s="11">
        <v>2.7202500000000001</v>
      </c>
      <c r="N719" s="11">
        <v>4.0199999999999996</v>
      </c>
      <c r="R719" s="15">
        <v>44805</v>
      </c>
      <c r="S719" s="11">
        <v>49.143099999999997</v>
      </c>
      <c r="T719" s="11">
        <v>159.11779999999999</v>
      </c>
      <c r="U719" s="11">
        <v>73.183599999999998</v>
      </c>
    </row>
    <row r="720" spans="9:21" x14ac:dyDescent="0.45">
      <c r="I720" s="23">
        <v>44826</v>
      </c>
      <c r="J720" s="11">
        <v>1.976</v>
      </c>
      <c r="K720" s="11">
        <v>2.5325000000000002</v>
      </c>
      <c r="L720" s="11">
        <v>2.7145999999999999</v>
      </c>
      <c r="M720" s="11">
        <v>2.7992499999999998</v>
      </c>
      <c r="N720" s="11">
        <v>4.077</v>
      </c>
      <c r="R720" s="15">
        <v>44805</v>
      </c>
      <c r="S720" s="11">
        <v>48.3947</v>
      </c>
      <c r="T720" s="11">
        <v>161.07089999999999</v>
      </c>
      <c r="U720" s="11">
        <v>71.889099999999999</v>
      </c>
    </row>
    <row r="721" spans="9:21" x14ac:dyDescent="0.45">
      <c r="I721" s="23">
        <v>44827</v>
      </c>
      <c r="J721" s="11">
        <v>2.0289999999999999</v>
      </c>
      <c r="K721" s="11">
        <v>2.5807500000000001</v>
      </c>
      <c r="L721" s="11">
        <v>2.7850000000000001</v>
      </c>
      <c r="M721" s="11">
        <v>2.875</v>
      </c>
      <c r="N721" s="11">
        <v>4.2590000000000003</v>
      </c>
      <c r="R721" s="15">
        <v>44805</v>
      </c>
      <c r="S721" s="11">
        <v>50.482999999999997</v>
      </c>
      <c r="T721" s="11">
        <v>166.35069999999999</v>
      </c>
      <c r="U721" s="11">
        <v>69.665700000000001</v>
      </c>
    </row>
    <row r="722" spans="9:21" x14ac:dyDescent="0.45">
      <c r="I722" s="23">
        <v>44830</v>
      </c>
      <c r="J722" s="11">
        <v>2.0920000000000001</v>
      </c>
      <c r="K722" s="11">
        <v>2.6737500000000001</v>
      </c>
      <c r="L722" s="11">
        <v>2.8755999999999999</v>
      </c>
      <c r="M722" s="11">
        <v>2.9602499999999998</v>
      </c>
      <c r="N722" s="11">
        <v>4.4139999999999997</v>
      </c>
      <c r="R722" s="15">
        <v>44805</v>
      </c>
      <c r="S722" s="11">
        <v>53.319600000000001</v>
      </c>
      <c r="T722" s="11">
        <v>170.8476</v>
      </c>
      <c r="U722" s="11">
        <v>70.083299999999994</v>
      </c>
    </row>
    <row r="723" spans="9:21" x14ac:dyDescent="0.45">
      <c r="I723" s="23">
        <v>44831</v>
      </c>
      <c r="J723" s="11">
        <v>2.2429999999999999</v>
      </c>
      <c r="K723" s="11">
        <v>2.823</v>
      </c>
      <c r="L723" s="11">
        <v>3.0308000000000002</v>
      </c>
      <c r="M723" s="11">
        <v>3.1252499999999999</v>
      </c>
      <c r="N723" s="11">
        <v>4.6230000000000002</v>
      </c>
      <c r="R723" s="15">
        <v>44805</v>
      </c>
      <c r="S723" s="11">
        <v>55.495100000000001</v>
      </c>
      <c r="T723" s="11">
        <v>156.29230000000001</v>
      </c>
      <c r="U723" s="11">
        <v>71.189800000000005</v>
      </c>
    </row>
    <row r="724" spans="9:21" x14ac:dyDescent="0.45">
      <c r="I724" s="23">
        <v>44832</v>
      </c>
      <c r="J724" s="11">
        <v>2.16</v>
      </c>
      <c r="K724" s="11">
        <v>2.7482500000000001</v>
      </c>
      <c r="L724" s="11">
        <v>2.9413999999999998</v>
      </c>
      <c r="M724" s="11">
        <v>3.0270000000000001</v>
      </c>
      <c r="N724" s="11">
        <v>4.4640000000000004</v>
      </c>
      <c r="R724" s="15">
        <v>44805</v>
      </c>
      <c r="S724" s="11">
        <v>56.065899999999999</v>
      </c>
      <c r="T724" s="11">
        <v>153.93969999999999</v>
      </c>
      <c r="U724" s="11">
        <v>72.491500000000002</v>
      </c>
    </row>
    <row r="725" spans="9:21" x14ac:dyDescent="0.45">
      <c r="I725" s="23">
        <v>44833</v>
      </c>
      <c r="J725" s="11">
        <v>2.2029999999999998</v>
      </c>
      <c r="K725" s="11">
        <v>2.8</v>
      </c>
      <c r="L725" s="11">
        <v>3.0028999999999999</v>
      </c>
      <c r="M725" s="11">
        <v>3.085</v>
      </c>
      <c r="N725" s="11">
        <v>4.556</v>
      </c>
      <c r="R725" s="15">
        <v>44805</v>
      </c>
      <c r="S725" s="11">
        <v>56.735199999999999</v>
      </c>
      <c r="T725" s="11">
        <v>154.0583</v>
      </c>
      <c r="U725" s="11">
        <v>73.156599999999997</v>
      </c>
    </row>
    <row r="726" spans="9:21" x14ac:dyDescent="0.45">
      <c r="I726" s="23">
        <v>44834</v>
      </c>
      <c r="J726" s="11">
        <v>2.1059999999999999</v>
      </c>
      <c r="K726" s="11">
        <v>2.6995</v>
      </c>
      <c r="L726" s="11">
        <v>2.9144000000000001</v>
      </c>
      <c r="M726" s="11">
        <v>2.99525</v>
      </c>
      <c r="N726" s="11">
        <v>4.4039999999999999</v>
      </c>
      <c r="R726" s="15">
        <v>44805</v>
      </c>
      <c r="S726" s="11">
        <v>56.107799999999997</v>
      </c>
      <c r="T726" s="11">
        <v>148.78800000000001</v>
      </c>
      <c r="U726" s="11">
        <v>72.306899999999999</v>
      </c>
    </row>
    <row r="727" spans="9:21" x14ac:dyDescent="0.45">
      <c r="I727" s="23">
        <v>44837</v>
      </c>
      <c r="J727" s="11">
        <v>1.895</v>
      </c>
      <c r="K727" s="11">
        <v>2.4652500000000002</v>
      </c>
      <c r="L727" s="11">
        <v>2.6827000000000001</v>
      </c>
      <c r="M727" s="11">
        <v>2.7677499999999999</v>
      </c>
      <c r="N727" s="11">
        <v>4.101</v>
      </c>
      <c r="R727" s="15">
        <v>44835</v>
      </c>
      <c r="S727" s="11">
        <v>55.6907</v>
      </c>
      <c r="T727" s="11">
        <v>149.6797</v>
      </c>
      <c r="U727" s="11">
        <v>71.627799999999993</v>
      </c>
    </row>
    <row r="728" spans="9:21" x14ac:dyDescent="0.45">
      <c r="I728" s="23">
        <v>44838</v>
      </c>
      <c r="J728" s="11">
        <v>1.8859999999999999</v>
      </c>
      <c r="K728" s="11">
        <v>2.4347500000000002</v>
      </c>
      <c r="L728" s="11">
        <v>2.6597</v>
      </c>
      <c r="M728" s="11">
        <v>2.7562500000000001</v>
      </c>
      <c r="N728" s="11">
        <v>4.0910000000000002</v>
      </c>
      <c r="R728" s="15">
        <v>44835</v>
      </c>
      <c r="S728" s="11">
        <v>52.997599999999998</v>
      </c>
      <c r="T728" s="11">
        <v>137.23169999999999</v>
      </c>
      <c r="U728" s="11">
        <v>71.52</v>
      </c>
    </row>
    <row r="729" spans="9:21" x14ac:dyDescent="0.45">
      <c r="I729" s="23">
        <v>44839</v>
      </c>
      <c r="J729" s="11">
        <v>2.0219999999999998</v>
      </c>
      <c r="K729" s="11">
        <v>2.5747499999999999</v>
      </c>
      <c r="L729" s="11">
        <v>2.8239999999999998</v>
      </c>
      <c r="M729" s="11">
        <v>2.9135</v>
      </c>
      <c r="N729" s="11">
        <v>4.3559999999999999</v>
      </c>
      <c r="R729" s="15">
        <v>44835</v>
      </c>
      <c r="S729" s="11">
        <v>55.364600000000003</v>
      </c>
      <c r="T729" s="11">
        <v>147.1611</v>
      </c>
      <c r="U729" s="11">
        <v>71.671599999999998</v>
      </c>
    </row>
    <row r="730" spans="9:21" x14ac:dyDescent="0.45">
      <c r="I730" s="23">
        <v>44840</v>
      </c>
      <c r="J730" s="11">
        <v>2.085</v>
      </c>
      <c r="K730" s="11">
        <v>2.6305000000000001</v>
      </c>
      <c r="L730" s="11">
        <v>2.8828999999999998</v>
      </c>
      <c r="M730" s="11">
        <v>2.9784999999999999</v>
      </c>
      <c r="N730" s="11">
        <v>4.407</v>
      </c>
      <c r="R730" s="15">
        <v>44835</v>
      </c>
      <c r="S730" s="11">
        <v>54.722700000000003</v>
      </c>
      <c r="T730" s="11">
        <v>148.53729999999999</v>
      </c>
      <c r="U730" s="11">
        <v>71.4268</v>
      </c>
    </row>
    <row r="731" spans="9:21" x14ac:dyDescent="0.45">
      <c r="I731" s="23">
        <v>44841</v>
      </c>
      <c r="J731" s="11">
        <v>2.1970000000000001</v>
      </c>
      <c r="K731" s="11">
        <v>2.7509999999999999</v>
      </c>
      <c r="L731" s="11">
        <v>3.0022000000000002</v>
      </c>
      <c r="M731" s="11">
        <v>3.10575</v>
      </c>
      <c r="N731" s="11">
        <v>4.58</v>
      </c>
      <c r="R731" s="15">
        <v>44835</v>
      </c>
      <c r="S731" s="11">
        <v>56.898400000000002</v>
      </c>
      <c r="T731" s="11">
        <v>149.46870000000001</v>
      </c>
      <c r="U731" s="11">
        <v>72.072299999999998</v>
      </c>
    </row>
    <row r="732" spans="9:21" x14ac:dyDescent="0.45">
      <c r="I732" s="23">
        <v>44844</v>
      </c>
      <c r="J732" s="11">
        <v>2.33</v>
      </c>
      <c r="K732" s="11">
        <v>2.8540000000000001</v>
      </c>
      <c r="L732" s="11">
        <v>3.0964</v>
      </c>
      <c r="M732" s="11">
        <v>3.1970000000000001</v>
      </c>
      <c r="N732" s="11">
        <v>4.4969999999999999</v>
      </c>
      <c r="R732" s="15">
        <v>44835</v>
      </c>
      <c r="S732" s="11">
        <v>55.774700000000003</v>
      </c>
      <c r="T732" s="11">
        <v>155.30629999999999</v>
      </c>
      <c r="U732" s="11">
        <v>71.946299999999994</v>
      </c>
    </row>
    <row r="733" spans="9:21" x14ac:dyDescent="0.45">
      <c r="I733" s="23">
        <v>44845</v>
      </c>
      <c r="J733" s="11">
        <v>2.3090000000000002</v>
      </c>
      <c r="K733" s="11">
        <v>2.8445</v>
      </c>
      <c r="L733" s="11">
        <v>3.0908000000000002</v>
      </c>
      <c r="M733" s="11">
        <v>3.1897500000000001</v>
      </c>
      <c r="N733" s="11">
        <v>4.5659999999999998</v>
      </c>
      <c r="R733" s="15">
        <v>44835</v>
      </c>
      <c r="S733" s="11">
        <v>53.704900000000002</v>
      </c>
      <c r="T733" s="11">
        <v>158.40180000000001</v>
      </c>
      <c r="U733" s="11">
        <v>69.181799999999996</v>
      </c>
    </row>
    <row r="734" spans="9:21" x14ac:dyDescent="0.45">
      <c r="I734" s="23">
        <v>44846</v>
      </c>
      <c r="J734" s="11">
        <v>2.343</v>
      </c>
      <c r="K734" s="11">
        <v>2.9024999999999999</v>
      </c>
      <c r="L734" s="11">
        <v>3.1556999999999999</v>
      </c>
      <c r="M734" s="11">
        <v>3.246</v>
      </c>
      <c r="N734" s="11">
        <v>4.6900000000000004</v>
      </c>
      <c r="R734" s="15">
        <v>44835</v>
      </c>
      <c r="S734" s="11">
        <v>55.291200000000003</v>
      </c>
      <c r="T734" s="11">
        <v>156.06440000000001</v>
      </c>
      <c r="U734" s="11">
        <v>70.354900000000001</v>
      </c>
    </row>
    <row r="735" spans="9:21" x14ac:dyDescent="0.45">
      <c r="I735" s="23">
        <v>44847</v>
      </c>
      <c r="J735" s="11">
        <v>2.3010000000000002</v>
      </c>
      <c r="K735" s="11">
        <v>2.8580000000000001</v>
      </c>
      <c r="L735" s="11">
        <v>3.0844999999999998</v>
      </c>
      <c r="M735" s="11">
        <v>3.1847500000000002</v>
      </c>
      <c r="N735" s="11">
        <v>4.5620000000000003</v>
      </c>
      <c r="R735" s="15">
        <v>44835</v>
      </c>
      <c r="S735" s="11">
        <v>54.932400000000001</v>
      </c>
      <c r="T735" s="11">
        <v>157.9965</v>
      </c>
      <c r="U735" s="11">
        <v>63.905900000000003</v>
      </c>
    </row>
    <row r="736" spans="9:21" x14ac:dyDescent="0.45">
      <c r="I736" s="23">
        <v>44848</v>
      </c>
      <c r="J736" s="11">
        <v>2.36</v>
      </c>
      <c r="K736" s="11">
        <v>2.8912499999999999</v>
      </c>
      <c r="L736" s="11">
        <v>3.137</v>
      </c>
      <c r="M736" s="11">
        <v>3.2494999999999998</v>
      </c>
      <c r="N736" s="11">
        <v>4.6749999999999998</v>
      </c>
      <c r="R736" s="15">
        <v>44835</v>
      </c>
      <c r="S736" s="11">
        <v>54.085500000000003</v>
      </c>
      <c r="T736" s="11">
        <v>157.88339999999999</v>
      </c>
      <c r="U736" s="11">
        <v>63.481400000000001</v>
      </c>
    </row>
    <row r="737" spans="9:21" x14ac:dyDescent="0.45">
      <c r="I737" s="23">
        <v>44851</v>
      </c>
      <c r="J737" s="11">
        <v>2.266</v>
      </c>
      <c r="K737" s="11">
        <v>2.8134999999999999</v>
      </c>
      <c r="L737" s="11">
        <v>3.0524</v>
      </c>
      <c r="M737" s="11">
        <v>3.14575</v>
      </c>
      <c r="N737" s="11">
        <v>4.5430000000000001</v>
      </c>
      <c r="R737" s="15">
        <v>44835</v>
      </c>
      <c r="S737" s="11">
        <v>54.221800000000002</v>
      </c>
      <c r="T737" s="11">
        <v>157.9042</v>
      </c>
      <c r="U737" s="11">
        <v>65.237399999999994</v>
      </c>
    </row>
    <row r="738" spans="9:21" x14ac:dyDescent="0.45">
      <c r="I738" s="23">
        <v>44852</v>
      </c>
      <c r="J738" s="11">
        <v>2.2799999999999998</v>
      </c>
      <c r="K738" s="11">
        <v>2.8067500000000001</v>
      </c>
      <c r="L738" s="11">
        <v>3.0590999999999999</v>
      </c>
      <c r="M738" s="11">
        <v>3.1644999999999999</v>
      </c>
      <c r="N738" s="11">
        <v>4.5629999999999997</v>
      </c>
      <c r="R738" s="15">
        <v>44835</v>
      </c>
      <c r="S738" s="11">
        <v>54.908200000000001</v>
      </c>
      <c r="T738" s="11">
        <v>152.64400000000001</v>
      </c>
      <c r="U738" s="11">
        <v>65.168400000000005</v>
      </c>
    </row>
    <row r="739" spans="9:21" x14ac:dyDescent="0.45">
      <c r="I739" s="23">
        <v>44853</v>
      </c>
      <c r="J739" s="11">
        <v>2.3740000000000001</v>
      </c>
      <c r="K739" s="11">
        <v>2.9039999999999999</v>
      </c>
      <c r="L739" s="11">
        <v>3.1587999999999998</v>
      </c>
      <c r="M739" s="11">
        <v>3.2512500000000002</v>
      </c>
      <c r="N739" s="11">
        <v>4.6529999999999996</v>
      </c>
      <c r="R739" s="15">
        <v>44835</v>
      </c>
      <c r="S739" s="11">
        <v>54.464300000000001</v>
      </c>
      <c r="T739" s="11">
        <v>158.86959999999999</v>
      </c>
      <c r="U739" s="11">
        <v>65.444000000000003</v>
      </c>
    </row>
    <row r="740" spans="9:21" x14ac:dyDescent="0.45">
      <c r="I740" s="23">
        <v>44854</v>
      </c>
      <c r="J740" s="11">
        <v>2.3940000000000001</v>
      </c>
      <c r="K740" s="11">
        <v>2.89975</v>
      </c>
      <c r="L740" s="11">
        <v>3.1680000000000001</v>
      </c>
      <c r="M740" s="11">
        <v>3.2570000000000001</v>
      </c>
      <c r="N740" s="11">
        <v>4.6189999999999998</v>
      </c>
      <c r="R740" s="15">
        <v>44835</v>
      </c>
      <c r="S740" s="11">
        <v>52.743099999999998</v>
      </c>
      <c r="T740" s="11">
        <v>176.77430000000001</v>
      </c>
      <c r="U740" s="11">
        <v>65.720399999999998</v>
      </c>
    </row>
    <row r="741" spans="9:21" x14ac:dyDescent="0.45">
      <c r="I741" s="23">
        <v>44855</v>
      </c>
      <c r="J741" s="11">
        <v>2.4350000000000001</v>
      </c>
      <c r="K741" s="11">
        <v>2.9377499999999999</v>
      </c>
      <c r="L741" s="11">
        <v>3.1974</v>
      </c>
      <c r="M741" s="11">
        <v>3.28925</v>
      </c>
      <c r="N741" s="11">
        <v>4.6459999999999999</v>
      </c>
      <c r="R741" s="15">
        <v>44835</v>
      </c>
      <c r="S741" s="11">
        <v>53.189900000000002</v>
      </c>
      <c r="T741" s="11">
        <v>179.2518</v>
      </c>
      <c r="U741" s="11">
        <v>65.753799999999998</v>
      </c>
    </row>
    <row r="742" spans="9:21" x14ac:dyDescent="0.45">
      <c r="I742" s="23">
        <v>44858</v>
      </c>
      <c r="J742" s="11">
        <v>2.3450000000000002</v>
      </c>
      <c r="K742" s="11">
        <v>2.8142499999999999</v>
      </c>
      <c r="L742" s="11">
        <v>3.0769000000000002</v>
      </c>
      <c r="M742" s="11">
        <v>3.1715</v>
      </c>
      <c r="N742" s="11">
        <v>4.4770000000000003</v>
      </c>
      <c r="R742" s="15">
        <v>44835</v>
      </c>
      <c r="S742" s="11">
        <v>50.7699</v>
      </c>
      <c r="T742" s="11">
        <v>180.58760000000001</v>
      </c>
      <c r="U742" s="11">
        <v>64.681799999999996</v>
      </c>
    </row>
    <row r="743" spans="9:21" x14ac:dyDescent="0.45">
      <c r="I743" s="23">
        <v>44859</v>
      </c>
      <c r="J743" s="11">
        <v>2.1669999999999998</v>
      </c>
      <c r="K743" s="11">
        <v>2.6469999999999998</v>
      </c>
      <c r="L743" s="11">
        <v>2.9106999999999998</v>
      </c>
      <c r="M743" s="11">
        <v>3.0117500000000001</v>
      </c>
      <c r="N743" s="11">
        <v>4.2510000000000003</v>
      </c>
      <c r="R743" s="15">
        <v>44835</v>
      </c>
      <c r="S743" s="11">
        <v>48.138800000000003</v>
      </c>
      <c r="T743" s="11">
        <v>170.55359999999999</v>
      </c>
      <c r="U743" s="11">
        <v>65.186999999999998</v>
      </c>
    </row>
    <row r="744" spans="9:21" x14ac:dyDescent="0.45">
      <c r="I744" s="23">
        <v>44860</v>
      </c>
      <c r="J744" s="11">
        <v>2.1160000000000001</v>
      </c>
      <c r="K744" s="11">
        <v>2.5950000000000002</v>
      </c>
      <c r="L744" s="11">
        <v>2.8666</v>
      </c>
      <c r="M744" s="11">
        <v>2.97275</v>
      </c>
      <c r="N744" s="11">
        <v>4.2110000000000003</v>
      </c>
      <c r="R744" s="15">
        <v>44835</v>
      </c>
      <c r="S744" s="11">
        <v>47.855699999999999</v>
      </c>
      <c r="T744" s="11">
        <v>160.1217</v>
      </c>
      <c r="U744" s="11">
        <v>64.427300000000002</v>
      </c>
    </row>
    <row r="745" spans="9:21" x14ac:dyDescent="0.45">
      <c r="I745" s="23">
        <v>44861</v>
      </c>
      <c r="J745" s="11">
        <v>1.974</v>
      </c>
      <c r="K745" s="11">
        <v>2.4335</v>
      </c>
      <c r="L745" s="11">
        <v>2.6677</v>
      </c>
      <c r="M745" s="11">
        <v>2.7715000000000001</v>
      </c>
      <c r="N745" s="11">
        <v>3.883</v>
      </c>
      <c r="R745" s="15">
        <v>44835</v>
      </c>
      <c r="S745" s="11">
        <v>46.320399999999999</v>
      </c>
      <c r="T745" s="11">
        <v>155.21809999999999</v>
      </c>
      <c r="U745" s="11">
        <v>63.463000000000001</v>
      </c>
    </row>
    <row r="746" spans="9:21" x14ac:dyDescent="0.45">
      <c r="I746" s="23">
        <v>44862</v>
      </c>
      <c r="J746" s="11">
        <v>2.089</v>
      </c>
      <c r="K746" s="11">
        <v>2.532</v>
      </c>
      <c r="L746" s="11">
        <v>2.7810000000000001</v>
      </c>
      <c r="M746" s="11">
        <v>2.8860000000000001</v>
      </c>
      <c r="N746" s="11">
        <v>4.0469999999999997</v>
      </c>
      <c r="R746" s="15">
        <v>44835</v>
      </c>
      <c r="S746" s="11">
        <v>44.413200000000003</v>
      </c>
      <c r="T746" s="11">
        <v>157.24029999999999</v>
      </c>
      <c r="U746" s="11">
        <v>63.619</v>
      </c>
    </row>
    <row r="747" spans="9:21" x14ac:dyDescent="0.45">
      <c r="I747" s="23">
        <v>44865</v>
      </c>
      <c r="J747" s="11">
        <v>2.149</v>
      </c>
      <c r="K747" s="11">
        <v>2.6252499999999999</v>
      </c>
      <c r="L747" s="11">
        <v>2.8706999999999998</v>
      </c>
      <c r="M747" s="11">
        <v>2.96</v>
      </c>
      <c r="N747" s="11">
        <v>4.1909999999999998</v>
      </c>
      <c r="R747" s="15">
        <v>44835</v>
      </c>
      <c r="S747" s="11">
        <v>45.174500000000002</v>
      </c>
      <c r="T747" s="11">
        <v>155.4333</v>
      </c>
      <c r="U747" s="11">
        <v>61.725499999999997</v>
      </c>
    </row>
    <row r="748" spans="9:21" x14ac:dyDescent="0.45">
      <c r="I748" s="23">
        <v>44866</v>
      </c>
      <c r="J748" s="11">
        <v>2.1240000000000001</v>
      </c>
      <c r="K748" s="11">
        <v>2.6307499999999999</v>
      </c>
      <c r="L748" s="11">
        <v>2.8582999999999998</v>
      </c>
      <c r="M748" s="11">
        <v>2.9532500000000002</v>
      </c>
      <c r="N748" s="11">
        <v>4.1550000000000002</v>
      </c>
      <c r="R748" s="15">
        <v>44866</v>
      </c>
      <c r="S748" s="11">
        <v>44.214500000000001</v>
      </c>
      <c r="T748" s="11">
        <v>153.44540000000001</v>
      </c>
      <c r="U748" s="11">
        <v>61.259799999999998</v>
      </c>
    </row>
    <row r="749" spans="9:21" x14ac:dyDescent="0.45">
      <c r="I749" s="23">
        <v>44867</v>
      </c>
      <c r="J749" s="11">
        <v>2.133</v>
      </c>
      <c r="K749" s="11">
        <v>2.6435</v>
      </c>
      <c r="L749" s="11">
        <v>2.8647999999999998</v>
      </c>
      <c r="M749" s="11">
        <v>2.9612500000000002</v>
      </c>
      <c r="N749" s="11">
        <v>4.1680000000000001</v>
      </c>
      <c r="R749" s="15">
        <v>44866</v>
      </c>
      <c r="S749" s="11">
        <v>44.147799999999997</v>
      </c>
      <c r="T749" s="11">
        <v>154.3878</v>
      </c>
      <c r="U749" s="11">
        <v>62.114600000000003</v>
      </c>
    </row>
    <row r="750" spans="9:21" x14ac:dyDescent="0.45">
      <c r="I750" s="23">
        <v>44868</v>
      </c>
      <c r="J750" s="11">
        <v>2.2519999999999998</v>
      </c>
      <c r="K750" s="11">
        <v>2.7484999999999999</v>
      </c>
      <c r="L750" s="11">
        <v>2.9701</v>
      </c>
      <c r="M750" s="11">
        <v>3.05925</v>
      </c>
      <c r="N750" s="11">
        <v>4.3010000000000002</v>
      </c>
      <c r="R750" s="15">
        <v>44866</v>
      </c>
      <c r="S750" s="11">
        <v>44.555300000000003</v>
      </c>
      <c r="T750" s="11">
        <v>150.58000000000001</v>
      </c>
      <c r="U750" s="11">
        <v>62.435099999999998</v>
      </c>
    </row>
    <row r="751" spans="9:21" x14ac:dyDescent="0.45">
      <c r="I751" s="23">
        <v>44869</v>
      </c>
      <c r="J751" s="11">
        <v>2.29</v>
      </c>
      <c r="K751" s="11">
        <v>2.79</v>
      </c>
      <c r="L751" s="11">
        <v>3.0154999999999998</v>
      </c>
      <c r="M751" s="11">
        <v>3.0990000000000002</v>
      </c>
      <c r="N751" s="11">
        <v>4.3490000000000002</v>
      </c>
      <c r="R751" s="15">
        <v>44866</v>
      </c>
      <c r="S751" s="11">
        <v>44.1447</v>
      </c>
      <c r="T751" s="11">
        <v>145.32069999999999</v>
      </c>
      <c r="U751" s="11">
        <v>63.017699999999998</v>
      </c>
    </row>
    <row r="752" spans="9:21" x14ac:dyDescent="0.45">
      <c r="I752" s="23">
        <v>44872</v>
      </c>
      <c r="J752" s="11">
        <v>2.3239999999999998</v>
      </c>
      <c r="K752" s="11">
        <v>2.80925</v>
      </c>
      <c r="L752" s="11">
        <v>3.0367000000000002</v>
      </c>
      <c r="M752" s="11">
        <v>3.1185</v>
      </c>
      <c r="N752" s="11">
        <v>4.3689999999999998</v>
      </c>
      <c r="R752" s="15">
        <v>44866</v>
      </c>
      <c r="S752" s="11">
        <v>43.853900000000003</v>
      </c>
      <c r="T752" s="11">
        <v>138.70609999999999</v>
      </c>
      <c r="U752" s="11">
        <v>62.823300000000003</v>
      </c>
    </row>
    <row r="753" spans="9:21" x14ac:dyDescent="0.45">
      <c r="I753" s="23">
        <v>44873</v>
      </c>
      <c r="J753" s="11">
        <v>2.2730000000000001</v>
      </c>
      <c r="K753" s="11">
        <v>2.7635000000000001</v>
      </c>
      <c r="L753" s="11">
        <v>2.9771999999999998</v>
      </c>
      <c r="M753" s="11">
        <v>3.05775</v>
      </c>
      <c r="N753" s="11">
        <v>4.266</v>
      </c>
      <c r="R753" s="15">
        <v>44866</v>
      </c>
      <c r="S753" s="11">
        <v>42.841900000000003</v>
      </c>
      <c r="T753" s="11">
        <v>140.00139999999999</v>
      </c>
      <c r="U753" s="11">
        <v>62.076900000000002</v>
      </c>
    </row>
    <row r="754" spans="9:21" x14ac:dyDescent="0.45">
      <c r="I754" s="23">
        <v>44874</v>
      </c>
      <c r="J754" s="11">
        <v>2.1749999999999998</v>
      </c>
      <c r="K754" s="11">
        <v>2.6677499999999998</v>
      </c>
      <c r="L754" s="11">
        <v>2.879</v>
      </c>
      <c r="M754" s="11">
        <v>2.9605000000000001</v>
      </c>
      <c r="N754" s="11">
        <v>4.1660000000000004</v>
      </c>
      <c r="R754" s="15">
        <v>44866</v>
      </c>
      <c r="S754" s="11">
        <v>43.123199999999997</v>
      </c>
      <c r="T754" s="11">
        <v>141.78720000000001</v>
      </c>
      <c r="U754" s="11">
        <v>62.123600000000003</v>
      </c>
    </row>
    <row r="755" spans="9:21" x14ac:dyDescent="0.45">
      <c r="I755" s="23">
        <v>44875</v>
      </c>
      <c r="J755" s="11">
        <v>2.0019999999999998</v>
      </c>
      <c r="K755" s="11">
        <v>2.4725000000000001</v>
      </c>
      <c r="L755" s="11">
        <v>2.6859000000000002</v>
      </c>
      <c r="M755" s="11">
        <v>2.7719999999999998</v>
      </c>
      <c r="N755" s="11">
        <v>3.89</v>
      </c>
      <c r="R755" s="15">
        <v>44866</v>
      </c>
      <c r="S755" s="11">
        <v>41.962899999999998</v>
      </c>
      <c r="T755" s="11">
        <v>135.21469999999999</v>
      </c>
      <c r="U755" s="11">
        <v>62.917099999999998</v>
      </c>
    </row>
    <row r="756" spans="9:21" x14ac:dyDescent="0.45">
      <c r="I756" s="23">
        <v>44876</v>
      </c>
      <c r="J756" s="11">
        <v>2.1579999999999999</v>
      </c>
      <c r="K756" s="11">
        <v>2.6572499999999999</v>
      </c>
      <c r="L756" s="11">
        <v>2.8477999999999999</v>
      </c>
      <c r="M756" s="11">
        <v>2.9402499999999998</v>
      </c>
      <c r="N756" s="11">
        <v>4.0839999999999996</v>
      </c>
      <c r="R756" s="15">
        <v>44866</v>
      </c>
      <c r="S756" s="11">
        <v>42.142600000000002</v>
      </c>
      <c r="T756" s="11">
        <v>136.1361</v>
      </c>
      <c r="U756" s="11">
        <v>62.525100000000002</v>
      </c>
    </row>
    <row r="757" spans="9:21" x14ac:dyDescent="0.45">
      <c r="I757" s="23">
        <v>44879</v>
      </c>
      <c r="J757" s="11">
        <v>2.16</v>
      </c>
      <c r="K757" s="11">
        <v>2.6647500000000002</v>
      </c>
      <c r="L757" s="11">
        <v>2.8433999999999999</v>
      </c>
      <c r="M757" s="11">
        <v>2.9430000000000001</v>
      </c>
      <c r="N757" s="11">
        <v>4.056</v>
      </c>
      <c r="R757" s="15">
        <v>44866</v>
      </c>
      <c r="S757" s="11">
        <v>42.423099999999998</v>
      </c>
      <c r="T757" s="11">
        <v>133.1317</v>
      </c>
      <c r="U757" s="11">
        <v>63.105600000000003</v>
      </c>
    </row>
    <row r="758" spans="9:21" x14ac:dyDescent="0.45">
      <c r="I758" s="23">
        <v>44880</v>
      </c>
      <c r="J758" s="11">
        <v>2.097</v>
      </c>
      <c r="K758" s="11">
        <v>2.593</v>
      </c>
      <c r="L758" s="11">
        <v>2.7778999999999998</v>
      </c>
      <c r="M758" s="11">
        <v>2.8667500000000001</v>
      </c>
      <c r="N758" s="11">
        <v>3.9430000000000001</v>
      </c>
      <c r="R758" s="15">
        <v>44866</v>
      </c>
      <c r="S758" s="11">
        <v>41.143300000000004</v>
      </c>
      <c r="T758" s="11">
        <v>132.04310000000001</v>
      </c>
      <c r="U758" s="11">
        <v>63.533499999999997</v>
      </c>
    </row>
    <row r="759" spans="9:21" x14ac:dyDescent="0.45">
      <c r="I759" s="23">
        <v>44881</v>
      </c>
      <c r="J759" s="11">
        <v>2</v>
      </c>
      <c r="K759" s="11">
        <v>2.4822500000000001</v>
      </c>
      <c r="L759" s="11">
        <v>2.6686000000000001</v>
      </c>
      <c r="M759" s="11">
        <v>2.7694999999999999</v>
      </c>
      <c r="N759" s="11">
        <v>3.8239999999999998</v>
      </c>
      <c r="R759" s="15">
        <v>44866</v>
      </c>
      <c r="S759" s="11">
        <v>40.377699999999997</v>
      </c>
      <c r="T759" s="11">
        <v>141.0676</v>
      </c>
      <c r="U759" s="11">
        <v>63.659799999999997</v>
      </c>
    </row>
    <row r="760" spans="9:21" x14ac:dyDescent="0.45">
      <c r="I760" s="23">
        <v>44882</v>
      </c>
      <c r="J760" s="11">
        <v>2.0310000000000001</v>
      </c>
      <c r="K760" s="11">
        <v>2.4852500000000002</v>
      </c>
      <c r="L760" s="11">
        <v>2.6899000000000002</v>
      </c>
      <c r="M760" s="11">
        <v>2.7927499999999998</v>
      </c>
      <c r="N760" s="11">
        <v>3.8239999999999998</v>
      </c>
      <c r="R760" s="15">
        <v>44866</v>
      </c>
      <c r="S760" s="11">
        <v>40.752899999999997</v>
      </c>
      <c r="T760" s="11">
        <v>142.399</v>
      </c>
      <c r="U760" s="11">
        <v>63.854799999999997</v>
      </c>
    </row>
    <row r="761" spans="9:21" x14ac:dyDescent="0.45">
      <c r="I761" s="23">
        <v>44883</v>
      </c>
      <c r="J761" s="11">
        <v>2.0179999999999998</v>
      </c>
      <c r="K761" s="11">
        <v>2.4700000000000002</v>
      </c>
      <c r="L761" s="11">
        <v>2.6652</v>
      </c>
      <c r="M761" s="11">
        <v>2.7672500000000002</v>
      </c>
      <c r="N761" s="11">
        <v>3.7709999999999999</v>
      </c>
      <c r="R761" s="15">
        <v>44866</v>
      </c>
      <c r="S761" s="11">
        <v>40.394500000000001</v>
      </c>
      <c r="T761" s="11">
        <v>141.59700000000001</v>
      </c>
      <c r="U761" s="11">
        <v>63.812399999999997</v>
      </c>
    </row>
    <row r="762" spans="9:21" x14ac:dyDescent="0.45">
      <c r="I762" s="23">
        <v>44886</v>
      </c>
      <c r="J762" s="11">
        <v>1.976</v>
      </c>
      <c r="K762" s="11">
        <v>2.4282499999999998</v>
      </c>
      <c r="L762" s="11">
        <v>2.6375999999999999</v>
      </c>
      <c r="M762" s="11">
        <v>2.7212499999999999</v>
      </c>
      <c r="N762" s="11">
        <v>3.8090000000000002</v>
      </c>
      <c r="R762" s="15">
        <v>44866</v>
      </c>
      <c r="S762" s="11">
        <v>40.959699999999998</v>
      </c>
      <c r="T762" s="11">
        <v>142.4743</v>
      </c>
      <c r="U762" s="11">
        <v>64.478399999999993</v>
      </c>
    </row>
    <row r="763" spans="9:21" x14ac:dyDescent="0.45">
      <c r="I763" s="23">
        <v>44887</v>
      </c>
      <c r="J763" s="11">
        <v>1.982</v>
      </c>
      <c r="K763" s="11">
        <v>2.4307500000000002</v>
      </c>
      <c r="L763" s="11">
        <v>2.6381000000000001</v>
      </c>
      <c r="M763" s="11">
        <v>2.7282500000000001</v>
      </c>
      <c r="N763" s="11">
        <v>3.794</v>
      </c>
      <c r="R763" s="15">
        <v>44866</v>
      </c>
      <c r="S763" s="11">
        <v>40.708399999999997</v>
      </c>
      <c r="T763" s="11">
        <v>141.2595</v>
      </c>
      <c r="U763" s="11">
        <v>64.3536</v>
      </c>
    </row>
    <row r="764" spans="9:21" x14ac:dyDescent="0.45">
      <c r="I764" s="23">
        <v>44888</v>
      </c>
      <c r="J764" s="11">
        <v>1.921</v>
      </c>
      <c r="K764" s="11">
        <v>2.3467500000000001</v>
      </c>
      <c r="L764" s="11">
        <v>2.5630999999999999</v>
      </c>
      <c r="M764" s="11">
        <v>2.6547499999999999</v>
      </c>
      <c r="N764" s="11">
        <v>3.6869999999999998</v>
      </c>
      <c r="R764" s="15">
        <v>44866</v>
      </c>
      <c r="S764" s="11">
        <v>39.0139</v>
      </c>
      <c r="T764" s="11">
        <v>137.9007</v>
      </c>
      <c r="U764" s="11">
        <v>64.447500000000005</v>
      </c>
    </row>
    <row r="765" spans="9:21" x14ac:dyDescent="0.45">
      <c r="I765" s="23">
        <v>44889</v>
      </c>
      <c r="J765" s="11">
        <v>1.8480000000000001</v>
      </c>
      <c r="K765" s="11">
        <v>2.2595000000000001</v>
      </c>
      <c r="L765" s="11">
        <v>2.4712999999999998</v>
      </c>
      <c r="M765" s="11">
        <v>2.5585</v>
      </c>
      <c r="N765" s="11">
        <v>3.5649999999999999</v>
      </c>
      <c r="R765" s="15">
        <v>44866</v>
      </c>
      <c r="S765" s="11">
        <v>38.866500000000002</v>
      </c>
      <c r="T765" s="11">
        <v>132.0343</v>
      </c>
      <c r="U765" s="11">
        <v>66.149299999999997</v>
      </c>
    </row>
    <row r="766" spans="9:21" x14ac:dyDescent="0.45">
      <c r="I766" s="23">
        <v>44890</v>
      </c>
      <c r="J766" s="11">
        <v>1.97</v>
      </c>
      <c r="K766" s="11">
        <v>2.4007499999999999</v>
      </c>
      <c r="L766" s="11">
        <v>2.6151</v>
      </c>
      <c r="M766" s="11">
        <v>2.7137500000000001</v>
      </c>
      <c r="N766" s="11">
        <v>3.74</v>
      </c>
      <c r="R766" s="15">
        <v>44866</v>
      </c>
      <c r="S766" s="11">
        <v>39.313499999999998</v>
      </c>
      <c r="T766" s="11">
        <v>131.91229999999999</v>
      </c>
      <c r="U766" s="11">
        <v>67.036500000000004</v>
      </c>
    </row>
    <row r="767" spans="9:21" x14ac:dyDescent="0.45">
      <c r="I767" s="23">
        <v>44893</v>
      </c>
      <c r="J767" s="11">
        <v>1.9930000000000001</v>
      </c>
      <c r="K767" s="11">
        <v>2.4375</v>
      </c>
      <c r="L767" s="11">
        <v>2.6469</v>
      </c>
      <c r="M767" s="11">
        <v>2.74675</v>
      </c>
      <c r="N767" s="11">
        <v>3.7970000000000002</v>
      </c>
      <c r="R767" s="15">
        <v>44866</v>
      </c>
      <c r="S767" s="11">
        <v>40.543799999999997</v>
      </c>
      <c r="T767" s="11">
        <v>136.20150000000001</v>
      </c>
      <c r="U767" s="11">
        <v>65.987499999999997</v>
      </c>
    </row>
    <row r="768" spans="9:21" x14ac:dyDescent="0.45">
      <c r="I768" s="23">
        <v>44894</v>
      </c>
      <c r="J768" s="11">
        <v>1.913</v>
      </c>
      <c r="K768" s="11">
        <v>2.36225</v>
      </c>
      <c r="L768" s="11">
        <v>2.5724999999999998</v>
      </c>
      <c r="M768" s="11">
        <v>2.6705000000000001</v>
      </c>
      <c r="N768" s="11">
        <v>3.706</v>
      </c>
      <c r="R768" s="15">
        <v>44866</v>
      </c>
      <c r="S768" s="11">
        <v>39.978299999999997</v>
      </c>
      <c r="T768" s="11">
        <v>136.52010000000001</v>
      </c>
      <c r="U768" s="11">
        <v>65.878100000000003</v>
      </c>
    </row>
    <row r="769" spans="9:21" x14ac:dyDescent="0.45">
      <c r="I769" s="23">
        <v>44895</v>
      </c>
      <c r="J769" s="11">
        <v>1.9430000000000001</v>
      </c>
      <c r="K769" s="11">
        <v>2.3940000000000001</v>
      </c>
      <c r="L769" s="11">
        <v>2.6006999999999998</v>
      </c>
      <c r="M769" s="11">
        <v>2.7025000000000001</v>
      </c>
      <c r="N769" s="11">
        <v>3.766</v>
      </c>
      <c r="R769" s="15">
        <v>44866</v>
      </c>
      <c r="S769" s="11">
        <v>40.112900000000003</v>
      </c>
      <c r="T769" s="11">
        <v>141.017</v>
      </c>
      <c r="U769" s="11">
        <v>66.537700000000001</v>
      </c>
    </row>
    <row r="770" spans="9:21" x14ac:dyDescent="0.45">
      <c r="I770" s="23">
        <v>44896</v>
      </c>
      <c r="J770" s="11">
        <v>1.82</v>
      </c>
      <c r="K770" s="11">
        <v>2.2607499999999998</v>
      </c>
      <c r="L770" s="11">
        <v>2.4649999999999999</v>
      </c>
      <c r="M770" s="11">
        <v>2.5609999999999999</v>
      </c>
      <c r="N770" s="11">
        <v>3.597</v>
      </c>
      <c r="R770" s="15">
        <v>44896</v>
      </c>
      <c r="S770" s="11">
        <v>39.202300000000001</v>
      </c>
      <c r="T770" s="11">
        <v>137.76929999999999</v>
      </c>
      <c r="U770" s="11">
        <v>66.134299999999996</v>
      </c>
    </row>
    <row r="771" spans="9:21" x14ac:dyDescent="0.45">
      <c r="I771" s="23">
        <v>44897</v>
      </c>
      <c r="J771" s="11">
        <v>1.855</v>
      </c>
      <c r="K771" s="11">
        <v>2.3035000000000001</v>
      </c>
      <c r="L771" s="11">
        <v>2.5032999999999999</v>
      </c>
      <c r="M771" s="11">
        <v>2.5954999999999999</v>
      </c>
      <c r="N771" s="11">
        <v>3.641</v>
      </c>
      <c r="R771" s="15">
        <v>44896</v>
      </c>
      <c r="S771" s="11">
        <v>39.570300000000003</v>
      </c>
      <c r="T771" s="11">
        <v>138.8725</v>
      </c>
      <c r="U771" s="11">
        <v>65.852999999999994</v>
      </c>
    </row>
    <row r="772" spans="9:21" x14ac:dyDescent="0.45">
      <c r="I772" s="23">
        <v>44900</v>
      </c>
      <c r="J772" s="11">
        <v>1.8859999999999999</v>
      </c>
      <c r="K772" s="11">
        <v>2.31975</v>
      </c>
      <c r="L772" s="11">
        <v>2.5272999999999999</v>
      </c>
      <c r="M772" s="11">
        <v>2.6182500000000002</v>
      </c>
      <c r="N772" s="11">
        <v>3.6440000000000001</v>
      </c>
      <c r="R772" s="15">
        <v>44896</v>
      </c>
      <c r="S772" s="11">
        <v>38.859699999999997</v>
      </c>
      <c r="T772" s="11">
        <v>139.35489999999999</v>
      </c>
      <c r="U772" s="11">
        <v>65.630700000000004</v>
      </c>
    </row>
    <row r="773" spans="9:21" x14ac:dyDescent="0.45">
      <c r="I773" s="23">
        <v>44901</v>
      </c>
      <c r="J773" s="11">
        <v>1.7969999999999999</v>
      </c>
      <c r="K773" s="11">
        <v>2.2462499999999999</v>
      </c>
      <c r="L773" s="11">
        <v>2.4552999999999998</v>
      </c>
      <c r="M773" s="11">
        <v>2.5502500000000001</v>
      </c>
      <c r="N773" s="11">
        <v>3.5430000000000001</v>
      </c>
      <c r="R773" s="15">
        <v>44896</v>
      </c>
      <c r="S773" s="11">
        <v>39.084499999999998</v>
      </c>
      <c r="T773" s="11">
        <v>142.01689999999999</v>
      </c>
      <c r="U773" s="11">
        <v>65.713099999999997</v>
      </c>
    </row>
    <row r="774" spans="9:21" x14ac:dyDescent="0.45">
      <c r="I774" s="23">
        <v>44902</v>
      </c>
      <c r="J774" s="11">
        <v>1.782</v>
      </c>
      <c r="K774" s="11">
        <v>2.23325</v>
      </c>
      <c r="L774" s="11">
        <v>2.4235000000000002</v>
      </c>
      <c r="M774" s="11">
        <v>2.5082499999999999</v>
      </c>
      <c r="N774" s="11">
        <v>3.492</v>
      </c>
      <c r="R774" s="15">
        <v>44896</v>
      </c>
      <c r="S774" s="11">
        <v>38.847999999999999</v>
      </c>
      <c r="T774" s="11">
        <v>143.45339999999999</v>
      </c>
      <c r="U774" s="11">
        <v>65.752799999999993</v>
      </c>
    </row>
    <row r="775" spans="9:21" x14ac:dyDescent="0.45">
      <c r="I775" s="23">
        <v>44903</v>
      </c>
      <c r="J775" s="11">
        <v>1.8169999999999999</v>
      </c>
      <c r="K775" s="11">
        <v>2.2682500000000001</v>
      </c>
      <c r="L775" s="11">
        <v>2.4664999999999999</v>
      </c>
      <c r="M775" s="11">
        <v>2.5717500000000002</v>
      </c>
      <c r="N775" s="11">
        <v>3.5760000000000001</v>
      </c>
      <c r="R775" s="15">
        <v>44896</v>
      </c>
      <c r="S775" s="11">
        <v>38.488999999999997</v>
      </c>
      <c r="T775" s="11">
        <v>144.22649999999999</v>
      </c>
      <c r="U775" s="11">
        <v>65.722200000000001</v>
      </c>
    </row>
    <row r="776" spans="9:21" x14ac:dyDescent="0.45">
      <c r="I776" s="23">
        <v>44904</v>
      </c>
      <c r="J776" s="11">
        <v>1.925</v>
      </c>
      <c r="K776" s="11">
        <v>2.3690000000000002</v>
      </c>
      <c r="L776" s="11">
        <v>2.5804999999999998</v>
      </c>
      <c r="M776" s="11">
        <v>2.67</v>
      </c>
      <c r="N776" s="11">
        <v>3.6989999999999998</v>
      </c>
      <c r="R776" s="15">
        <v>44896</v>
      </c>
      <c r="S776" s="11">
        <v>39.052</v>
      </c>
      <c r="T776" s="11">
        <v>143.03739999999999</v>
      </c>
      <c r="U776" s="11">
        <v>65.815799999999996</v>
      </c>
    </row>
    <row r="777" spans="9:21" x14ac:dyDescent="0.45">
      <c r="I777" s="23">
        <v>44907</v>
      </c>
      <c r="J777" s="11">
        <v>1.9370000000000001</v>
      </c>
      <c r="K777" s="11">
        <v>2.3787500000000001</v>
      </c>
      <c r="L777" s="11">
        <v>2.5979999999999999</v>
      </c>
      <c r="M777" s="11">
        <v>2.69</v>
      </c>
      <c r="N777" s="11">
        <v>3.7280000000000002</v>
      </c>
      <c r="R777" s="15">
        <v>44896</v>
      </c>
      <c r="S777" s="11">
        <v>38.768700000000003</v>
      </c>
      <c r="T777" s="11">
        <v>142.63509999999999</v>
      </c>
      <c r="U777" s="11">
        <v>65.863799999999998</v>
      </c>
    </row>
    <row r="778" spans="9:21" x14ac:dyDescent="0.45">
      <c r="I778" s="23">
        <v>44908</v>
      </c>
      <c r="J778" s="11">
        <v>1.9079999999999999</v>
      </c>
      <c r="K778" s="11">
        <v>2.3532500000000001</v>
      </c>
      <c r="L778" s="11">
        <v>2.5695000000000001</v>
      </c>
      <c r="M778" s="11">
        <v>2.6625000000000001</v>
      </c>
      <c r="N778" s="11">
        <v>3.6909999999999998</v>
      </c>
      <c r="R778" s="15">
        <v>44896</v>
      </c>
      <c r="S778" s="11">
        <v>38.049599999999998</v>
      </c>
      <c r="T778" s="11">
        <v>138.61000000000001</v>
      </c>
      <c r="U778" s="11">
        <v>66.039100000000005</v>
      </c>
    </row>
    <row r="779" spans="9:21" x14ac:dyDescent="0.45">
      <c r="I779" s="23">
        <v>44909</v>
      </c>
      <c r="J779" s="11">
        <v>1.9379999999999999</v>
      </c>
      <c r="K779" s="11">
        <v>2.3777499999999998</v>
      </c>
      <c r="L779" s="11">
        <v>2.6021999999999998</v>
      </c>
      <c r="M779" s="11">
        <v>2.71225</v>
      </c>
      <c r="N779" s="11">
        <v>3.7429999999999999</v>
      </c>
      <c r="R779" s="15">
        <v>44896</v>
      </c>
      <c r="S779" s="11">
        <v>39.109499999999997</v>
      </c>
      <c r="T779" s="11">
        <v>136.1865</v>
      </c>
      <c r="U779" s="11">
        <v>65.358900000000006</v>
      </c>
    </row>
    <row r="780" spans="9:21" x14ac:dyDescent="0.45">
      <c r="I780" s="23">
        <v>44910</v>
      </c>
      <c r="J780" s="11">
        <v>2.0920000000000001</v>
      </c>
      <c r="K780" s="11">
        <v>2.569</v>
      </c>
      <c r="L780" s="11">
        <v>2.7833000000000001</v>
      </c>
      <c r="M780" s="11">
        <v>2.8980000000000001</v>
      </c>
      <c r="N780" s="11">
        <v>4.0579999999999998</v>
      </c>
      <c r="R780" s="15">
        <v>44896</v>
      </c>
      <c r="S780" s="11">
        <v>40.407400000000003</v>
      </c>
      <c r="T780" s="11">
        <v>136.26650000000001</v>
      </c>
      <c r="U780" s="11">
        <v>65.233500000000006</v>
      </c>
    </row>
    <row r="781" spans="9:21" x14ac:dyDescent="0.45">
      <c r="I781" s="23">
        <v>44911</v>
      </c>
      <c r="J781" s="11">
        <v>2.1589999999999998</v>
      </c>
      <c r="K781" s="11">
        <v>2.6622499999999998</v>
      </c>
      <c r="L781" s="11">
        <v>2.8807</v>
      </c>
      <c r="M781" s="11">
        <v>2.9922499999999999</v>
      </c>
      <c r="N781" s="11">
        <v>4.1840000000000002</v>
      </c>
      <c r="R781" s="15">
        <v>44896</v>
      </c>
      <c r="S781" s="11">
        <v>42.461500000000001</v>
      </c>
      <c r="T781" s="11">
        <v>136.40479999999999</v>
      </c>
      <c r="U781" s="11">
        <v>68.466200000000001</v>
      </c>
    </row>
    <row r="782" spans="9:21" x14ac:dyDescent="0.45">
      <c r="I782" s="23">
        <v>44914</v>
      </c>
      <c r="J782" s="11">
        <v>2.202</v>
      </c>
      <c r="K782" s="11">
        <v>2.6945000000000001</v>
      </c>
      <c r="L782" s="11">
        <v>2.9274</v>
      </c>
      <c r="M782" s="11">
        <v>3.0357500000000002</v>
      </c>
      <c r="N782" s="11">
        <v>4.2690000000000001</v>
      </c>
      <c r="R782" s="15">
        <v>44896</v>
      </c>
      <c r="S782" s="11">
        <v>42.485500000000002</v>
      </c>
      <c r="T782" s="11">
        <v>138.5103</v>
      </c>
      <c r="U782" s="11">
        <v>69.824700000000007</v>
      </c>
    </row>
    <row r="783" spans="9:21" x14ac:dyDescent="0.45">
      <c r="I783" s="23">
        <v>44915</v>
      </c>
      <c r="J783" s="11">
        <v>2.302</v>
      </c>
      <c r="K783" s="11">
        <v>2.8079999999999998</v>
      </c>
      <c r="L783" s="11">
        <v>3.0354000000000001</v>
      </c>
      <c r="M783" s="11">
        <v>3.1640000000000001</v>
      </c>
      <c r="N783" s="11">
        <v>4.3739999999999997</v>
      </c>
      <c r="R783" s="15">
        <v>44896</v>
      </c>
      <c r="S783" s="11">
        <v>42.49</v>
      </c>
      <c r="T783" s="11">
        <v>139.5385</v>
      </c>
      <c r="U783" s="11">
        <v>69.726100000000002</v>
      </c>
    </row>
    <row r="784" spans="9:21" x14ac:dyDescent="0.45">
      <c r="I784" s="23">
        <v>44916</v>
      </c>
      <c r="J784" s="11">
        <v>2.3050000000000002</v>
      </c>
      <c r="K784" s="11">
        <v>2.8149999999999999</v>
      </c>
      <c r="L784" s="11">
        <v>3.0301</v>
      </c>
      <c r="M784" s="11">
        <v>3.1527500000000002</v>
      </c>
      <c r="N784" s="11">
        <v>4.3239999999999998</v>
      </c>
      <c r="R784" s="15">
        <v>44896</v>
      </c>
      <c r="S784" s="11">
        <v>42.211100000000002</v>
      </c>
      <c r="T784" s="11">
        <v>140.0891</v>
      </c>
      <c r="U784" s="11">
        <v>69.986699999999999</v>
      </c>
    </row>
    <row r="785" spans="9:21" x14ac:dyDescent="0.45">
      <c r="I785" s="23">
        <v>44917</v>
      </c>
      <c r="J785" s="11">
        <v>2.367</v>
      </c>
      <c r="K785" s="11">
        <v>2.8769999999999998</v>
      </c>
      <c r="L785" s="11">
        <v>3.0846</v>
      </c>
      <c r="M785" s="11">
        <v>3.2145000000000001</v>
      </c>
      <c r="N785" s="11">
        <v>4.3689999999999998</v>
      </c>
      <c r="R785" s="15">
        <v>44896</v>
      </c>
      <c r="S785" s="11">
        <v>41.509099999999997</v>
      </c>
      <c r="T785" s="11">
        <v>139.08600000000001</v>
      </c>
      <c r="U785" s="11">
        <v>71.607299999999995</v>
      </c>
    </row>
    <row r="786" spans="9:21" x14ac:dyDescent="0.45">
      <c r="I786" s="23">
        <v>44918</v>
      </c>
      <c r="J786" s="11">
        <v>2.3919999999999999</v>
      </c>
      <c r="K786" s="11">
        <v>2.8969999999999998</v>
      </c>
      <c r="L786" s="11">
        <v>3.1132</v>
      </c>
      <c r="M786" s="11">
        <v>3.2327499999999998</v>
      </c>
      <c r="N786" s="11">
        <v>4.4020000000000001</v>
      </c>
      <c r="R786" s="15">
        <v>44896</v>
      </c>
      <c r="S786" s="11">
        <v>41.533099999999997</v>
      </c>
      <c r="T786" s="11">
        <v>138.1026</v>
      </c>
      <c r="U786" s="11">
        <v>72.061599999999999</v>
      </c>
    </row>
    <row r="787" spans="9:21" x14ac:dyDescent="0.45">
      <c r="I787" s="23">
        <v>44921</v>
      </c>
      <c r="J787" s="11">
        <v>2.3919999999999999</v>
      </c>
      <c r="K787" s="11">
        <v>2.8977499999999998</v>
      </c>
      <c r="L787" s="11">
        <v>3.1137000000000001</v>
      </c>
      <c r="M787" s="11">
        <v>3.2337500000000001</v>
      </c>
      <c r="N787" s="11">
        <v>4.4029999999999996</v>
      </c>
      <c r="R787" s="15">
        <v>44896</v>
      </c>
      <c r="S787" s="11">
        <v>41.483899999999998</v>
      </c>
      <c r="T787" s="11">
        <v>138.61269999999999</v>
      </c>
      <c r="U787" s="11">
        <v>72.229600000000005</v>
      </c>
    </row>
    <row r="788" spans="9:21" x14ac:dyDescent="0.45">
      <c r="I788" s="23">
        <v>44922</v>
      </c>
      <c r="J788" s="11">
        <v>2.5179999999999998</v>
      </c>
      <c r="K788" s="11">
        <v>3.0252500000000002</v>
      </c>
      <c r="L788" s="11">
        <v>3.2362000000000002</v>
      </c>
      <c r="M788" s="11">
        <v>3.33975</v>
      </c>
      <c r="N788" s="11">
        <v>4.5380000000000003</v>
      </c>
      <c r="R788" s="15">
        <v>44896</v>
      </c>
      <c r="S788" s="11">
        <v>41.491500000000002</v>
      </c>
      <c r="T788" s="11">
        <v>138.6696</v>
      </c>
      <c r="U788" s="11">
        <v>71.651600000000002</v>
      </c>
    </row>
    <row r="789" spans="9:21" x14ac:dyDescent="0.45">
      <c r="I789" s="23">
        <v>44923</v>
      </c>
      <c r="J789" s="11">
        <v>2.508</v>
      </c>
      <c r="K789" s="11">
        <v>3.02475</v>
      </c>
      <c r="L789" s="11">
        <v>3.2334999999999998</v>
      </c>
      <c r="M789" s="11">
        <v>3.355</v>
      </c>
      <c r="N789" s="11">
        <v>4.532</v>
      </c>
      <c r="R789" s="15">
        <v>44896</v>
      </c>
      <c r="S789" s="11">
        <v>42.1006</v>
      </c>
      <c r="T789" s="11">
        <v>139.5411</v>
      </c>
      <c r="U789" s="11">
        <v>71.631699999999995</v>
      </c>
    </row>
    <row r="790" spans="9:21" x14ac:dyDescent="0.45">
      <c r="I790" s="23">
        <v>44924</v>
      </c>
      <c r="J790" s="11">
        <v>2.464</v>
      </c>
      <c r="K790" s="11">
        <v>2.9642499999999998</v>
      </c>
      <c r="L790" s="11">
        <v>3.1772999999999998</v>
      </c>
      <c r="M790" s="11">
        <v>3.29725</v>
      </c>
      <c r="N790" s="11">
        <v>4.4370000000000003</v>
      </c>
      <c r="R790" s="15">
        <v>44896</v>
      </c>
      <c r="S790" s="11">
        <v>41.426699999999997</v>
      </c>
      <c r="T790" s="11">
        <v>139.64449999999999</v>
      </c>
      <c r="U790" s="11">
        <v>70.594499999999996</v>
      </c>
    </row>
    <row r="791" spans="9:21" x14ac:dyDescent="0.45">
      <c r="I791" s="23">
        <v>44925</v>
      </c>
      <c r="J791" s="11">
        <v>2.5630000000000002</v>
      </c>
      <c r="K791" s="11">
        <v>3.0732499999999998</v>
      </c>
      <c r="L791" s="11">
        <v>3.2863000000000002</v>
      </c>
      <c r="M791" s="11">
        <v>3.423</v>
      </c>
      <c r="N791" s="11">
        <v>4.5949999999999998</v>
      </c>
      <c r="R791" s="15">
        <v>44896</v>
      </c>
      <c r="S791" s="11">
        <v>41.314799999999998</v>
      </c>
      <c r="T791" s="11">
        <v>139.68520000000001</v>
      </c>
      <c r="U791" s="11">
        <v>71.483199999999997</v>
      </c>
    </row>
    <row r="792" spans="9:21" x14ac:dyDescent="0.45">
      <c r="I792" s="23">
        <v>44928</v>
      </c>
      <c r="J792" s="11">
        <v>2.4420000000000002</v>
      </c>
      <c r="K792" s="11">
        <v>2.9612500000000002</v>
      </c>
      <c r="L792" s="11">
        <v>3.1772</v>
      </c>
      <c r="M792" s="11">
        <v>3.2857500000000002</v>
      </c>
      <c r="N792" s="11">
        <v>4.5549999999999997</v>
      </c>
      <c r="R792" s="15">
        <v>44927</v>
      </c>
      <c r="S792" s="11">
        <v>41.276200000000003</v>
      </c>
      <c r="T792" s="11">
        <v>139.8252</v>
      </c>
      <c r="U792" s="11">
        <v>71.6755</v>
      </c>
    </row>
    <row r="793" spans="9:21" x14ac:dyDescent="0.45">
      <c r="I793" s="23">
        <v>44929</v>
      </c>
      <c r="J793" s="11">
        <v>2.3780000000000001</v>
      </c>
      <c r="K793" s="11">
        <v>2.8835000000000002</v>
      </c>
      <c r="L793" s="11">
        <v>3.1164000000000001</v>
      </c>
      <c r="M793" s="11">
        <v>3.2277499999999999</v>
      </c>
      <c r="N793" s="11">
        <v>4.5</v>
      </c>
      <c r="R793" s="15">
        <v>44927</v>
      </c>
      <c r="S793" s="11">
        <v>41.296900000000001</v>
      </c>
      <c r="T793" s="11">
        <v>137.58799999999999</v>
      </c>
      <c r="U793" s="11">
        <v>71.379599999999996</v>
      </c>
    </row>
    <row r="794" spans="9:21" x14ac:dyDescent="0.45">
      <c r="I794" s="23">
        <v>44930</v>
      </c>
      <c r="J794" s="11">
        <v>2.266</v>
      </c>
      <c r="K794" s="11">
        <v>2.7749999999999999</v>
      </c>
      <c r="L794" s="11">
        <v>2.9748999999999999</v>
      </c>
      <c r="M794" s="11">
        <v>3.1044999999999998</v>
      </c>
      <c r="N794" s="11">
        <v>4.2590000000000003</v>
      </c>
      <c r="R794" s="15">
        <v>44927</v>
      </c>
      <c r="S794" s="11">
        <v>39.618699999999997</v>
      </c>
      <c r="T794" s="11">
        <v>132.57079999999999</v>
      </c>
      <c r="U794" s="11">
        <v>70.953000000000003</v>
      </c>
    </row>
    <row r="795" spans="9:21" x14ac:dyDescent="0.45">
      <c r="I795" s="23">
        <v>44931</v>
      </c>
      <c r="J795" s="11">
        <v>2.3079999999999998</v>
      </c>
      <c r="K795" s="11">
        <v>2.8075000000000001</v>
      </c>
      <c r="L795" s="11">
        <v>3.0333999999999999</v>
      </c>
      <c r="M795" s="11">
        <v>3.1575000000000002</v>
      </c>
      <c r="N795" s="11">
        <v>4.3419999999999996</v>
      </c>
      <c r="R795" s="15">
        <v>44927</v>
      </c>
      <c r="S795" s="11">
        <v>38.299799999999998</v>
      </c>
      <c r="T795" s="11">
        <v>131.64750000000001</v>
      </c>
      <c r="U795" s="11">
        <v>70.884500000000003</v>
      </c>
    </row>
    <row r="796" spans="9:21" x14ac:dyDescent="0.45">
      <c r="I796" s="23">
        <v>44932</v>
      </c>
      <c r="J796" s="11">
        <v>2.2080000000000002</v>
      </c>
      <c r="K796" s="11">
        <v>2.69225</v>
      </c>
      <c r="L796" s="11">
        <v>2.9340000000000002</v>
      </c>
      <c r="M796" s="11">
        <v>3.0727500000000001</v>
      </c>
      <c r="N796" s="11">
        <v>4.226</v>
      </c>
      <c r="R796" s="15">
        <v>44927</v>
      </c>
      <c r="S796" s="11">
        <v>38.395400000000002</v>
      </c>
      <c r="T796" s="11">
        <v>131.30080000000001</v>
      </c>
      <c r="U796" s="11">
        <v>70.706900000000005</v>
      </c>
    </row>
    <row r="797" spans="9:21" x14ac:dyDescent="0.45">
      <c r="I797" s="23">
        <v>44935</v>
      </c>
      <c r="J797" s="11">
        <v>2.2189999999999999</v>
      </c>
      <c r="K797" s="11">
        <v>2.7022499999999998</v>
      </c>
      <c r="L797" s="11">
        <v>2.9257</v>
      </c>
      <c r="M797" s="11">
        <v>3.0470000000000002</v>
      </c>
      <c r="N797" s="11">
        <v>4.1779999999999999</v>
      </c>
      <c r="R797" s="15">
        <v>44927</v>
      </c>
      <c r="S797" s="11">
        <v>38.2316</v>
      </c>
      <c r="T797" s="11">
        <v>126.8672</v>
      </c>
      <c r="U797" s="11">
        <v>70.688900000000004</v>
      </c>
    </row>
    <row r="798" spans="9:21" x14ac:dyDescent="0.45">
      <c r="I798" s="23">
        <v>44936</v>
      </c>
      <c r="J798" s="11">
        <v>2.3029999999999999</v>
      </c>
      <c r="K798" s="11">
        <v>2.7694999999999999</v>
      </c>
      <c r="L798" s="11">
        <v>2.9918</v>
      </c>
      <c r="M798" s="11">
        <v>3.1157499999999998</v>
      </c>
      <c r="N798" s="11">
        <v>4.2190000000000003</v>
      </c>
      <c r="R798" s="15">
        <v>44927</v>
      </c>
      <c r="S798" s="11">
        <v>37.939100000000003</v>
      </c>
      <c r="T798" s="11">
        <v>128.24959999999999</v>
      </c>
      <c r="U798" s="11">
        <v>70.981200000000001</v>
      </c>
    </row>
    <row r="799" spans="9:21" x14ac:dyDescent="0.45">
      <c r="I799" s="23">
        <v>44937</v>
      </c>
      <c r="J799" s="11">
        <v>2.1850000000000001</v>
      </c>
      <c r="K799" s="11">
        <v>2.633</v>
      </c>
      <c r="L799" s="11">
        <v>2.8569</v>
      </c>
      <c r="M799" s="11">
        <v>2.9874999999999998</v>
      </c>
      <c r="N799" s="11">
        <v>4.0439999999999996</v>
      </c>
      <c r="R799" s="15">
        <v>44927</v>
      </c>
      <c r="S799" s="11">
        <v>35.1691</v>
      </c>
      <c r="T799" s="11">
        <v>128.58699999999999</v>
      </c>
      <c r="U799" s="11">
        <v>70.732399999999998</v>
      </c>
    </row>
    <row r="800" spans="9:21" x14ac:dyDescent="0.45">
      <c r="I800" s="23">
        <v>44938</v>
      </c>
      <c r="J800" s="11">
        <v>2.1320000000000001</v>
      </c>
      <c r="K800" s="11">
        <v>2.57925</v>
      </c>
      <c r="L800" s="11">
        <v>2.8041999999999998</v>
      </c>
      <c r="M800" s="11">
        <v>2.9415</v>
      </c>
      <c r="N800" s="11">
        <v>3.9969999999999999</v>
      </c>
      <c r="R800" s="15">
        <v>44927</v>
      </c>
      <c r="S800" s="11">
        <v>33.935699999999997</v>
      </c>
      <c r="T800" s="11">
        <v>123.5124</v>
      </c>
      <c r="U800" s="11">
        <v>70.983000000000004</v>
      </c>
    </row>
    <row r="801" spans="9:21" x14ac:dyDescent="0.45">
      <c r="I801" s="23">
        <v>44939</v>
      </c>
      <c r="J801" s="11">
        <v>2.125</v>
      </c>
      <c r="K801" s="11">
        <v>2.5695000000000001</v>
      </c>
      <c r="L801" s="11">
        <v>2.8102</v>
      </c>
      <c r="M801" s="11">
        <v>2.9350000000000001</v>
      </c>
      <c r="N801" s="11">
        <v>4.01</v>
      </c>
      <c r="R801" s="15">
        <v>44927</v>
      </c>
      <c r="S801" s="11">
        <v>33.588900000000002</v>
      </c>
      <c r="T801" s="11">
        <v>123.8228</v>
      </c>
      <c r="U801" s="11">
        <v>71.006799999999998</v>
      </c>
    </row>
    <row r="802" spans="9:21" x14ac:dyDescent="0.45">
      <c r="I802" s="23">
        <v>44942</v>
      </c>
      <c r="J802" s="11">
        <v>2.1379999999999999</v>
      </c>
      <c r="K802" s="11">
        <v>2.5950000000000002</v>
      </c>
      <c r="L802" s="11">
        <v>2.8189000000000002</v>
      </c>
      <c r="M802" s="11">
        <v>2.9427500000000002</v>
      </c>
      <c r="N802" s="11">
        <v>4.01</v>
      </c>
      <c r="R802" s="15">
        <v>44927</v>
      </c>
      <c r="S802" s="11">
        <v>33.105400000000003</v>
      </c>
      <c r="T802" s="11">
        <v>122.634</v>
      </c>
      <c r="U802" s="11">
        <v>71.191400000000002</v>
      </c>
    </row>
    <row r="803" spans="9:21" x14ac:dyDescent="0.45">
      <c r="I803" s="23">
        <v>44943</v>
      </c>
      <c r="J803" s="11">
        <v>2.052</v>
      </c>
      <c r="K803" s="11">
        <v>2.4852500000000002</v>
      </c>
      <c r="L803" s="11">
        <v>2.7124000000000001</v>
      </c>
      <c r="M803" s="11">
        <v>2.8402500000000002</v>
      </c>
      <c r="N803" s="11">
        <v>3.88</v>
      </c>
      <c r="R803" s="15">
        <v>44927</v>
      </c>
      <c r="S803" s="11">
        <v>33.101399999999998</v>
      </c>
      <c r="T803" s="11">
        <v>121.7704</v>
      </c>
      <c r="U803" s="11">
        <v>70.890799999999999</v>
      </c>
    </row>
    <row r="804" spans="9:21" x14ac:dyDescent="0.45">
      <c r="I804" s="23">
        <v>44944</v>
      </c>
      <c r="J804" s="11">
        <v>1.9770000000000001</v>
      </c>
      <c r="K804" s="11">
        <v>2.3940000000000001</v>
      </c>
      <c r="L804" s="11">
        <v>2.6185</v>
      </c>
      <c r="M804" s="11">
        <v>2.7395</v>
      </c>
      <c r="N804" s="11">
        <v>3.7559999999999998</v>
      </c>
      <c r="R804" s="15">
        <v>44927</v>
      </c>
      <c r="S804" s="11">
        <v>30.473199999999999</v>
      </c>
      <c r="T804" s="11">
        <v>119.70480000000001</v>
      </c>
      <c r="U804" s="11">
        <v>69.630600000000001</v>
      </c>
    </row>
    <row r="805" spans="9:21" x14ac:dyDescent="0.45">
      <c r="I805" s="23">
        <v>44945</v>
      </c>
      <c r="J805" s="11">
        <v>2.0139999999999998</v>
      </c>
      <c r="K805" s="11">
        <v>2.4365000000000001</v>
      </c>
      <c r="L805" s="11">
        <v>2.6556999999999999</v>
      </c>
      <c r="M805" s="11">
        <v>2.7822499999999999</v>
      </c>
      <c r="N805" s="11">
        <v>3.76</v>
      </c>
      <c r="R805" s="15">
        <v>44927</v>
      </c>
      <c r="S805" s="11">
        <v>32.012599999999999</v>
      </c>
      <c r="T805" s="11">
        <v>125.63</v>
      </c>
      <c r="U805" s="11">
        <v>69.649199999999993</v>
      </c>
    </row>
    <row r="806" spans="9:21" x14ac:dyDescent="0.45">
      <c r="I806" s="23">
        <v>44946</v>
      </c>
      <c r="J806" s="11">
        <v>2.133</v>
      </c>
      <c r="K806" s="11">
        <v>2.5790000000000002</v>
      </c>
      <c r="L806" s="11">
        <v>2.7938999999999998</v>
      </c>
      <c r="M806" s="11">
        <v>2.9115000000000002</v>
      </c>
      <c r="N806" s="11">
        <v>3.9820000000000002</v>
      </c>
      <c r="R806" s="15">
        <v>44927</v>
      </c>
      <c r="S806" s="11">
        <v>32.837699999999998</v>
      </c>
      <c r="T806" s="11">
        <v>125.4798</v>
      </c>
      <c r="U806" s="11">
        <v>69.610699999999994</v>
      </c>
    </row>
    <row r="807" spans="9:21" x14ac:dyDescent="0.45">
      <c r="I807" s="23">
        <v>44949</v>
      </c>
      <c r="J807" s="11">
        <v>2.1640000000000001</v>
      </c>
      <c r="K807" s="11">
        <v>2.6092499999999998</v>
      </c>
      <c r="L807" s="11">
        <v>2.8311000000000002</v>
      </c>
      <c r="M807" s="11">
        <v>2.9495</v>
      </c>
      <c r="N807" s="11">
        <v>4.0270000000000001</v>
      </c>
      <c r="R807" s="15">
        <v>44927</v>
      </c>
      <c r="S807" s="11">
        <v>32.890700000000002</v>
      </c>
      <c r="T807" s="11">
        <v>125.0817</v>
      </c>
      <c r="U807" s="11">
        <v>69.158500000000004</v>
      </c>
    </row>
    <row r="808" spans="9:21" x14ac:dyDescent="0.45">
      <c r="I808" s="23">
        <v>44950</v>
      </c>
      <c r="J808" s="11">
        <v>2.1219999999999999</v>
      </c>
      <c r="K808" s="11">
        <v>2.5705</v>
      </c>
      <c r="L808" s="11">
        <v>2.7784</v>
      </c>
      <c r="M808" s="11">
        <v>2.8847499999999999</v>
      </c>
      <c r="N808" s="11">
        <v>3.915</v>
      </c>
      <c r="R808" s="15">
        <v>44927</v>
      </c>
      <c r="S808" s="11">
        <v>32.592700000000001</v>
      </c>
      <c r="T808" s="11">
        <v>123.1816</v>
      </c>
      <c r="U808" s="11">
        <v>69.302000000000007</v>
      </c>
    </row>
    <row r="809" spans="9:21" x14ac:dyDescent="0.45">
      <c r="I809" s="23">
        <v>44951</v>
      </c>
      <c r="J809" s="11">
        <v>2.1240000000000001</v>
      </c>
      <c r="K809" s="11">
        <v>2.5840000000000001</v>
      </c>
      <c r="L809" s="11">
        <v>2.7894000000000001</v>
      </c>
      <c r="M809" s="11">
        <v>2.8929999999999998</v>
      </c>
      <c r="N809" s="11">
        <v>3.9540000000000002</v>
      </c>
      <c r="R809" s="15">
        <v>44927</v>
      </c>
      <c r="S809" s="11">
        <v>33.298200000000001</v>
      </c>
      <c r="T809" s="11">
        <v>124.7774</v>
      </c>
      <c r="U809" s="11">
        <v>67.778400000000005</v>
      </c>
    </row>
    <row r="810" spans="9:21" x14ac:dyDescent="0.45">
      <c r="I810" s="23">
        <v>44952</v>
      </c>
      <c r="J810" s="11">
        <v>2.177</v>
      </c>
      <c r="K810" s="11">
        <v>2.6535000000000002</v>
      </c>
      <c r="L810" s="11">
        <v>2.8549000000000002</v>
      </c>
      <c r="M810" s="11">
        <v>2.9624999999999999</v>
      </c>
      <c r="N810" s="11">
        <v>4.0350000000000001</v>
      </c>
      <c r="R810" s="15">
        <v>44927</v>
      </c>
      <c r="S810" s="11">
        <v>32.8444</v>
      </c>
      <c r="T810" s="11">
        <v>123.35550000000001</v>
      </c>
      <c r="U810" s="11">
        <v>67.322299999999998</v>
      </c>
    </row>
    <row r="811" spans="9:21" x14ac:dyDescent="0.45">
      <c r="I811" s="23">
        <v>44953</v>
      </c>
      <c r="J811" s="11">
        <v>2.2029999999999998</v>
      </c>
      <c r="K811" s="11">
        <v>2.6840000000000002</v>
      </c>
      <c r="L811" s="11">
        <v>2.8914</v>
      </c>
      <c r="M811" s="11">
        <v>3.0129999999999999</v>
      </c>
      <c r="N811" s="11">
        <v>4.0979999999999999</v>
      </c>
      <c r="R811" s="15">
        <v>44927</v>
      </c>
      <c r="S811" s="11">
        <v>32.776600000000002</v>
      </c>
      <c r="T811" s="11">
        <v>122.7385</v>
      </c>
      <c r="U811" s="11">
        <v>67.625299999999996</v>
      </c>
    </row>
    <row r="812" spans="9:21" x14ac:dyDescent="0.45">
      <c r="I812" s="23">
        <v>44956</v>
      </c>
      <c r="J812" s="11">
        <v>2.274</v>
      </c>
      <c r="K812" s="11">
        <v>2.7697500000000002</v>
      </c>
      <c r="L812" s="11">
        <v>2.9723999999999999</v>
      </c>
      <c r="M812" s="11">
        <v>3.0910000000000002</v>
      </c>
      <c r="N812" s="11">
        <v>4.1959999999999997</v>
      </c>
      <c r="R812" s="15">
        <v>44927</v>
      </c>
      <c r="S812" s="11">
        <v>32.673400000000001</v>
      </c>
      <c r="T812" s="11">
        <v>120.5341</v>
      </c>
      <c r="U812" s="11">
        <v>67.481200000000001</v>
      </c>
    </row>
    <row r="813" spans="9:21" x14ac:dyDescent="0.45">
      <c r="I813" s="23">
        <v>44957</v>
      </c>
      <c r="J813" s="11">
        <v>2.246</v>
      </c>
      <c r="K813" s="11">
        <v>2.7322500000000001</v>
      </c>
      <c r="L813" s="11">
        <v>2.9401000000000002</v>
      </c>
      <c r="M813" s="11">
        <v>3.0575000000000001</v>
      </c>
      <c r="N813" s="11">
        <v>4.149</v>
      </c>
      <c r="R813" s="15">
        <v>44927</v>
      </c>
      <c r="S813" s="11">
        <v>32.8005</v>
      </c>
      <c r="T813" s="11">
        <v>119.8839</v>
      </c>
      <c r="U813" s="11">
        <v>66.927700000000002</v>
      </c>
    </row>
    <row r="814" spans="9:21" x14ac:dyDescent="0.45">
      <c r="I814" s="23">
        <v>44958</v>
      </c>
      <c r="J814" s="11">
        <v>2.258</v>
      </c>
      <c r="K814" s="11">
        <v>2.7349999999999999</v>
      </c>
      <c r="L814" s="11">
        <v>2.9563999999999999</v>
      </c>
      <c r="M814" s="11">
        <v>3.0917500000000002</v>
      </c>
      <c r="N814" s="11">
        <v>4.1680000000000001</v>
      </c>
      <c r="R814" s="15">
        <v>44958</v>
      </c>
      <c r="S814" s="11">
        <v>31.8855</v>
      </c>
      <c r="T814" s="11">
        <v>118.568</v>
      </c>
      <c r="U814" s="11">
        <v>67.017700000000005</v>
      </c>
    </row>
    <row r="815" spans="9:21" x14ac:dyDescent="0.45">
      <c r="I815" s="23">
        <v>44959</v>
      </c>
      <c r="J815" s="11">
        <v>2.0249999999999999</v>
      </c>
      <c r="K815" s="11">
        <v>2.4695</v>
      </c>
      <c r="L815" s="11">
        <v>2.6774</v>
      </c>
      <c r="M815" s="11">
        <v>2.7909999999999999</v>
      </c>
      <c r="N815" s="11">
        <v>3.7549999999999999</v>
      </c>
      <c r="R815" s="15">
        <v>44958</v>
      </c>
      <c r="S815" s="11">
        <v>28.793099999999999</v>
      </c>
      <c r="T815" s="11">
        <v>106.4046</v>
      </c>
      <c r="U815" s="11">
        <v>65.956199999999995</v>
      </c>
    </row>
    <row r="816" spans="9:21" x14ac:dyDescent="0.45">
      <c r="I816" s="23">
        <v>44960</v>
      </c>
      <c r="J816" s="11">
        <v>2.157</v>
      </c>
      <c r="K816" s="11">
        <v>2.61225</v>
      </c>
      <c r="L816" s="11">
        <v>2.8140999999999998</v>
      </c>
      <c r="M816" s="11">
        <v>2.9337499999999999</v>
      </c>
      <c r="N816" s="11">
        <v>3.8759999999999999</v>
      </c>
      <c r="R816" s="15">
        <v>44958</v>
      </c>
      <c r="S816" s="11">
        <v>28.2348</v>
      </c>
      <c r="T816" s="11">
        <v>101.961</v>
      </c>
      <c r="U816" s="11">
        <v>65.414699999999996</v>
      </c>
    </row>
    <row r="817" spans="9:21" x14ac:dyDescent="0.45">
      <c r="I817" s="23">
        <v>44963</v>
      </c>
      <c r="J817" s="11">
        <v>2.2450000000000001</v>
      </c>
      <c r="K817" s="11">
        <v>2.706</v>
      </c>
      <c r="L817" s="11">
        <v>2.9167000000000001</v>
      </c>
      <c r="M817" s="11">
        <v>3.0292500000000002</v>
      </c>
      <c r="N817" s="11">
        <v>4.0179999999999998</v>
      </c>
      <c r="R817" s="15">
        <v>44958</v>
      </c>
      <c r="S817" s="11">
        <v>28.928000000000001</v>
      </c>
      <c r="T817" s="11">
        <v>101.6583</v>
      </c>
      <c r="U817" s="11">
        <v>65.133899999999997</v>
      </c>
    </row>
    <row r="818" spans="9:21" x14ac:dyDescent="0.45">
      <c r="I818" s="23">
        <v>44964</v>
      </c>
      <c r="J818" s="11">
        <v>2.2719999999999998</v>
      </c>
      <c r="K818" s="11">
        <v>2.7294999999999998</v>
      </c>
      <c r="L818" s="11">
        <v>2.9493</v>
      </c>
      <c r="M818" s="11">
        <v>3.0602499999999999</v>
      </c>
      <c r="N818" s="11">
        <v>4.077</v>
      </c>
      <c r="R818" s="15">
        <v>44958</v>
      </c>
      <c r="S818" s="11">
        <v>28.8721</v>
      </c>
      <c r="T818" s="11">
        <v>101.34059999999999</v>
      </c>
      <c r="U818" s="11">
        <v>64.761799999999994</v>
      </c>
    </row>
    <row r="819" spans="9:21" x14ac:dyDescent="0.45">
      <c r="I819" s="23">
        <v>44965</v>
      </c>
      <c r="J819" s="11">
        <v>2.327</v>
      </c>
      <c r="K819" s="11">
        <v>2.7875000000000001</v>
      </c>
      <c r="L819" s="11">
        <v>2.9912000000000001</v>
      </c>
      <c r="M819" s="11">
        <v>3.10825</v>
      </c>
      <c r="N819" s="11">
        <v>4.1050000000000004</v>
      </c>
      <c r="R819" s="15">
        <v>44958</v>
      </c>
      <c r="S819" s="11">
        <v>28.056000000000001</v>
      </c>
      <c r="T819" s="11">
        <v>94.0184</v>
      </c>
      <c r="U819" s="11">
        <v>64.946100000000001</v>
      </c>
    </row>
    <row r="820" spans="9:21" x14ac:dyDescent="0.45">
      <c r="I820" s="23">
        <v>44966</v>
      </c>
      <c r="J820" s="11">
        <v>2.2690000000000001</v>
      </c>
      <c r="K820" s="11">
        <v>2.7402500000000001</v>
      </c>
      <c r="L820" s="11">
        <v>2.9340000000000002</v>
      </c>
      <c r="M820" s="11">
        <v>3.0477500000000002</v>
      </c>
      <c r="N820" s="11">
        <v>4.0110000000000001</v>
      </c>
      <c r="R820" s="15">
        <v>44958</v>
      </c>
      <c r="S820" s="11">
        <v>27.522500000000001</v>
      </c>
      <c r="T820" s="11">
        <v>89.2881</v>
      </c>
      <c r="U820" s="11">
        <v>64.975999999999999</v>
      </c>
    </row>
    <row r="821" spans="9:21" x14ac:dyDescent="0.45">
      <c r="I821" s="23">
        <v>44967</v>
      </c>
      <c r="J821" s="11">
        <v>2.33</v>
      </c>
      <c r="K821" s="11">
        <v>2.8085</v>
      </c>
      <c r="L821" s="11">
        <v>2.9969000000000001</v>
      </c>
      <c r="M821" s="11">
        <v>3.1062500000000002</v>
      </c>
      <c r="N821" s="11">
        <v>4.0919999999999996</v>
      </c>
      <c r="R821" s="15">
        <v>44958</v>
      </c>
      <c r="S821" s="11">
        <v>28.584299999999999</v>
      </c>
      <c r="T821" s="11">
        <v>94.864400000000003</v>
      </c>
      <c r="U821" s="11">
        <v>64.8797</v>
      </c>
    </row>
    <row r="822" spans="9:21" x14ac:dyDescent="0.45">
      <c r="I822" s="23">
        <v>44970</v>
      </c>
      <c r="J822" s="11">
        <v>2.3380000000000001</v>
      </c>
      <c r="K822" s="11">
        <v>2.8140000000000001</v>
      </c>
      <c r="L822" s="11">
        <v>2.9946000000000002</v>
      </c>
      <c r="M822" s="11">
        <v>3.10425</v>
      </c>
      <c r="N822" s="11">
        <v>4.0579999999999998</v>
      </c>
      <c r="R822" s="15">
        <v>44958</v>
      </c>
      <c r="S822" s="11">
        <v>28.274999999999999</v>
      </c>
      <c r="T822" s="11">
        <v>96.460099999999997</v>
      </c>
      <c r="U822" s="11">
        <v>64.472700000000003</v>
      </c>
    </row>
    <row r="823" spans="9:21" x14ac:dyDescent="0.45">
      <c r="I823" s="23">
        <v>44971</v>
      </c>
      <c r="J823" s="11">
        <v>2.4089999999999998</v>
      </c>
      <c r="K823" s="11">
        <v>2.8767499999999999</v>
      </c>
      <c r="L823" s="11">
        <v>3.0592999999999999</v>
      </c>
      <c r="M823" s="11">
        <v>3.1715</v>
      </c>
      <c r="N823" s="11">
        <v>4.117</v>
      </c>
      <c r="R823" s="15">
        <v>44958</v>
      </c>
      <c r="S823" s="11">
        <v>27.5367</v>
      </c>
      <c r="T823" s="11">
        <v>97.002700000000004</v>
      </c>
      <c r="U823" s="11">
        <v>64.495800000000003</v>
      </c>
    </row>
    <row r="824" spans="9:21" x14ac:dyDescent="0.45">
      <c r="I824" s="23">
        <v>44972</v>
      </c>
      <c r="J824" s="11">
        <v>2.44</v>
      </c>
      <c r="K824" s="11">
        <v>2.923</v>
      </c>
      <c r="L824" s="11">
        <v>3.1078000000000001</v>
      </c>
      <c r="M824" s="11">
        <v>3.2305000000000001</v>
      </c>
      <c r="N824" s="11">
        <v>4.2039999999999997</v>
      </c>
      <c r="R824" s="15">
        <v>44958</v>
      </c>
      <c r="S824" s="11">
        <v>27.959199999999999</v>
      </c>
      <c r="T824" s="11">
        <v>94.563500000000005</v>
      </c>
      <c r="U824" s="11">
        <v>64.3292</v>
      </c>
    </row>
    <row r="825" spans="9:21" x14ac:dyDescent="0.45">
      <c r="I825" s="23">
        <v>44973</v>
      </c>
      <c r="J825" s="11">
        <v>2.44</v>
      </c>
      <c r="K825" s="11">
        <v>2.9202499999999998</v>
      </c>
      <c r="L825" s="11">
        <v>3.1124000000000001</v>
      </c>
      <c r="M825" s="11">
        <v>3.2320000000000002</v>
      </c>
      <c r="N825" s="11">
        <v>4.2050000000000001</v>
      </c>
      <c r="R825" s="15">
        <v>44958</v>
      </c>
      <c r="S825" s="11">
        <v>28.471299999999999</v>
      </c>
      <c r="T825" s="11">
        <v>95.247799999999998</v>
      </c>
      <c r="U825" s="11">
        <v>64.046700000000001</v>
      </c>
    </row>
    <row r="826" spans="9:21" x14ac:dyDescent="0.45">
      <c r="I826" s="23">
        <v>44974</v>
      </c>
      <c r="J826" s="11">
        <v>2.4209999999999998</v>
      </c>
      <c r="K826" s="11">
        <v>2.8977499999999998</v>
      </c>
      <c r="L826" s="11">
        <v>3.0876000000000001</v>
      </c>
      <c r="M826" s="11">
        <v>3.2052499999999999</v>
      </c>
      <c r="N826" s="11">
        <v>4.1749999999999998</v>
      </c>
      <c r="R826" s="15">
        <v>44958</v>
      </c>
      <c r="S826" s="11">
        <v>27.6554</v>
      </c>
      <c r="T826" s="11">
        <v>94.725399999999993</v>
      </c>
      <c r="U826" s="11">
        <v>64.034800000000004</v>
      </c>
    </row>
    <row r="827" spans="9:21" x14ac:dyDescent="0.45">
      <c r="I827" s="23">
        <v>44977</v>
      </c>
      <c r="J827" s="11">
        <v>2.4249999999999998</v>
      </c>
      <c r="K827" s="11">
        <v>2.9104999999999999</v>
      </c>
      <c r="L827" s="11">
        <v>3.1000999999999999</v>
      </c>
      <c r="M827" s="11">
        <v>3.2094999999999998</v>
      </c>
      <c r="N827" s="11">
        <v>4.2130000000000001</v>
      </c>
      <c r="R827" s="15">
        <v>44958</v>
      </c>
      <c r="S827" s="11">
        <v>27.845700000000001</v>
      </c>
      <c r="T827" s="11">
        <v>96.126800000000003</v>
      </c>
      <c r="U827" s="11">
        <v>64.077299999999994</v>
      </c>
    </row>
    <row r="828" spans="9:21" x14ac:dyDescent="0.45">
      <c r="I828" s="23">
        <v>44978</v>
      </c>
      <c r="J828" s="11">
        <v>2.4980000000000002</v>
      </c>
      <c r="K828" s="11">
        <v>3.0059999999999998</v>
      </c>
      <c r="L828" s="11">
        <v>3.1924000000000001</v>
      </c>
      <c r="M828" s="11">
        <v>3.298</v>
      </c>
      <c r="N828" s="11">
        <v>4.3440000000000003</v>
      </c>
      <c r="R828" s="15">
        <v>44958</v>
      </c>
      <c r="S828" s="11">
        <v>28.970500000000001</v>
      </c>
      <c r="T828" s="11">
        <v>97.920500000000004</v>
      </c>
      <c r="U828" s="11">
        <v>63.4499</v>
      </c>
    </row>
    <row r="829" spans="9:21" x14ac:dyDescent="0.45">
      <c r="I829" s="23">
        <v>44979</v>
      </c>
      <c r="J829" s="11">
        <v>2.4790000000000001</v>
      </c>
      <c r="K829" s="11">
        <v>2.9867499999999998</v>
      </c>
      <c r="L829" s="11">
        <v>3.1785999999999999</v>
      </c>
      <c r="M829" s="11">
        <v>3.2869999999999999</v>
      </c>
      <c r="N829" s="11">
        <v>4.3410000000000002</v>
      </c>
      <c r="R829" s="15">
        <v>44958</v>
      </c>
      <c r="S829" s="11">
        <v>29.447900000000001</v>
      </c>
      <c r="T829" s="11">
        <v>100.28279999999999</v>
      </c>
      <c r="U829" s="11">
        <v>63.515599999999999</v>
      </c>
    </row>
    <row r="830" spans="9:21" x14ac:dyDescent="0.45">
      <c r="I830" s="23">
        <v>44980</v>
      </c>
      <c r="J830" s="11">
        <v>2.431</v>
      </c>
      <c r="K830" s="11">
        <v>2.9359999999999999</v>
      </c>
      <c r="L830" s="11">
        <v>3.1208</v>
      </c>
      <c r="M830" s="11">
        <v>3.2137500000000001</v>
      </c>
      <c r="N830" s="11">
        <v>4.2569999999999997</v>
      </c>
      <c r="R830" s="15">
        <v>44958</v>
      </c>
      <c r="S830" s="11">
        <v>28.8306</v>
      </c>
      <c r="T830" s="11">
        <v>98.371099999999998</v>
      </c>
      <c r="U830" s="11">
        <v>63.728499999999997</v>
      </c>
    </row>
    <row r="831" spans="9:21" x14ac:dyDescent="0.45">
      <c r="I831" s="23">
        <v>44981</v>
      </c>
      <c r="J831" s="11">
        <v>2.4889999999999999</v>
      </c>
      <c r="K831" s="11">
        <v>3.00325</v>
      </c>
      <c r="L831" s="11">
        <v>3.1863999999999999</v>
      </c>
      <c r="M831" s="11">
        <v>3.2832499999999998</v>
      </c>
      <c r="N831" s="11">
        <v>4.3280000000000003</v>
      </c>
      <c r="R831" s="15">
        <v>44958</v>
      </c>
      <c r="S831" s="11">
        <v>29.004300000000001</v>
      </c>
      <c r="T831" s="11">
        <v>99.278099999999995</v>
      </c>
      <c r="U831" s="11">
        <v>63.311100000000003</v>
      </c>
    </row>
    <row r="832" spans="9:21" x14ac:dyDescent="0.45">
      <c r="I832" s="23">
        <v>44984</v>
      </c>
      <c r="J832" s="11">
        <v>2.5499999999999998</v>
      </c>
      <c r="K832" s="11">
        <v>3.0482499999999999</v>
      </c>
      <c r="L832" s="11">
        <v>3.2242000000000002</v>
      </c>
      <c r="M832" s="11">
        <v>3.32375</v>
      </c>
      <c r="N832" s="11">
        <v>4.3150000000000004</v>
      </c>
      <c r="R832" s="15">
        <v>44958</v>
      </c>
      <c r="S832" s="11">
        <v>28.607099999999999</v>
      </c>
      <c r="T832" s="11">
        <v>99.2744</v>
      </c>
      <c r="U832" s="11">
        <v>63.746299999999998</v>
      </c>
    </row>
    <row r="833" spans="9:21" x14ac:dyDescent="0.45">
      <c r="I833" s="23">
        <v>44985</v>
      </c>
      <c r="J833" s="11">
        <v>2.6080000000000001</v>
      </c>
      <c r="K833" s="11">
        <v>3.1044999999999998</v>
      </c>
      <c r="L833" s="11">
        <v>3.2879</v>
      </c>
      <c r="M833" s="11">
        <v>3.3784999999999998</v>
      </c>
      <c r="N833" s="11">
        <v>4.3780000000000001</v>
      </c>
      <c r="R833" s="15">
        <v>44958</v>
      </c>
      <c r="S833" s="11">
        <v>28.784800000000001</v>
      </c>
      <c r="T833" s="11">
        <v>100.5548</v>
      </c>
      <c r="U833" s="11">
        <v>63.727699999999999</v>
      </c>
    </row>
    <row r="834" spans="9:21" x14ac:dyDescent="0.45">
      <c r="I834" s="23">
        <v>44986</v>
      </c>
      <c r="J834" s="11">
        <v>2.718</v>
      </c>
      <c r="K834" s="11">
        <v>3.181</v>
      </c>
      <c r="L834" s="11">
        <v>3.3740999999999999</v>
      </c>
      <c r="M834" s="11">
        <v>3.4552499999999999</v>
      </c>
      <c r="N834" s="11">
        <v>4.4850000000000003</v>
      </c>
      <c r="R834" s="15">
        <v>44986</v>
      </c>
      <c r="S834" s="11">
        <v>29.0852</v>
      </c>
      <c r="T834" s="11">
        <v>99.376099999999994</v>
      </c>
      <c r="U834" s="11">
        <v>63.664099999999998</v>
      </c>
    </row>
    <row r="835" spans="9:21" x14ac:dyDescent="0.45">
      <c r="I835" s="23">
        <v>44987</v>
      </c>
      <c r="J835" s="11">
        <v>2.7480000000000002</v>
      </c>
      <c r="K835" s="11">
        <v>3.21875</v>
      </c>
      <c r="L835" s="11">
        <v>3.4091</v>
      </c>
      <c r="M835" s="11">
        <v>3.4944999999999999</v>
      </c>
      <c r="N835" s="11">
        <v>4.5289999999999999</v>
      </c>
      <c r="R835" s="15">
        <v>44986</v>
      </c>
      <c r="S835" s="11">
        <v>28.780100000000001</v>
      </c>
      <c r="T835" s="11">
        <v>101.05710000000001</v>
      </c>
      <c r="U835" s="11">
        <v>63.982900000000001</v>
      </c>
    </row>
    <row r="836" spans="9:21" x14ac:dyDescent="0.45">
      <c r="I836" s="23">
        <v>44988</v>
      </c>
      <c r="J836" s="11">
        <v>2.7160000000000002</v>
      </c>
      <c r="K836" s="11">
        <v>3.1972499999999999</v>
      </c>
      <c r="L836" s="11">
        <v>3.3773</v>
      </c>
      <c r="M836" s="11">
        <v>3.4510000000000001</v>
      </c>
      <c r="N836" s="11">
        <v>4.4480000000000004</v>
      </c>
      <c r="R836" s="15">
        <v>44986</v>
      </c>
      <c r="S836" s="11">
        <v>28.677700000000002</v>
      </c>
      <c r="T836" s="11">
        <v>99.340400000000002</v>
      </c>
      <c r="U836" s="11">
        <v>63.766800000000003</v>
      </c>
    </row>
    <row r="837" spans="9:21" x14ac:dyDescent="0.45">
      <c r="I837" s="23">
        <v>44991</v>
      </c>
      <c r="J837" s="11">
        <v>2.7280000000000002</v>
      </c>
      <c r="K837" s="11">
        <v>3.2069999999999999</v>
      </c>
      <c r="L837" s="11">
        <v>3.3919000000000001</v>
      </c>
      <c r="M837" s="11">
        <v>3.4704999999999999</v>
      </c>
      <c r="N837" s="11">
        <v>4.4859999999999998</v>
      </c>
      <c r="R837" s="15">
        <v>44986</v>
      </c>
      <c r="S837" s="11">
        <v>28.5535</v>
      </c>
      <c r="T837" s="11">
        <v>93.382099999999994</v>
      </c>
      <c r="U837" s="11">
        <v>64.162899999999993</v>
      </c>
    </row>
    <row r="838" spans="9:21" x14ac:dyDescent="0.45">
      <c r="I838" s="23">
        <v>44992</v>
      </c>
      <c r="J838" s="11">
        <v>2.694</v>
      </c>
      <c r="K838" s="11">
        <v>3.1760000000000002</v>
      </c>
      <c r="L838" s="11">
        <v>3.3530000000000002</v>
      </c>
      <c r="M838" s="11">
        <v>3.44</v>
      </c>
      <c r="N838" s="11">
        <v>4.4359999999999999</v>
      </c>
      <c r="R838" s="15">
        <v>44986</v>
      </c>
      <c r="S838" s="11">
        <v>28.877099999999999</v>
      </c>
      <c r="T838" s="11">
        <v>93.094300000000004</v>
      </c>
      <c r="U838" s="11">
        <v>64.160899999999998</v>
      </c>
    </row>
    <row r="839" spans="9:21" x14ac:dyDescent="0.45">
      <c r="I839" s="23">
        <v>44993</v>
      </c>
      <c r="J839" s="11">
        <v>2.6419999999999999</v>
      </c>
      <c r="K839" s="11">
        <v>3.1107499999999999</v>
      </c>
      <c r="L839" s="11">
        <v>3.2925</v>
      </c>
      <c r="M839" s="11">
        <v>3.3845000000000001</v>
      </c>
      <c r="N839" s="11">
        <v>4.3360000000000003</v>
      </c>
      <c r="R839" s="15">
        <v>44986</v>
      </c>
      <c r="S839" s="11">
        <v>29.212</v>
      </c>
      <c r="T839" s="11">
        <v>93.899900000000002</v>
      </c>
      <c r="U839" s="11">
        <v>64.093900000000005</v>
      </c>
    </row>
    <row r="840" spans="9:21" x14ac:dyDescent="0.45">
      <c r="I840" s="23">
        <v>44994</v>
      </c>
      <c r="J840" s="11">
        <v>2.6389999999999998</v>
      </c>
      <c r="K840" s="11">
        <v>3.077</v>
      </c>
      <c r="L840" s="11">
        <v>3.2829000000000002</v>
      </c>
      <c r="M840" s="11">
        <v>3.3722500000000002</v>
      </c>
      <c r="N840" s="11">
        <v>4.3</v>
      </c>
      <c r="R840" s="15">
        <v>44986</v>
      </c>
      <c r="S840" s="11">
        <v>29.6751</v>
      </c>
      <c r="T840" s="11">
        <v>95.881399999999999</v>
      </c>
      <c r="U840" s="11">
        <v>64.050600000000003</v>
      </c>
    </row>
    <row r="841" spans="9:21" x14ac:dyDescent="0.45">
      <c r="I841" s="23">
        <v>44995</v>
      </c>
      <c r="J841" s="11">
        <v>2.4969999999999999</v>
      </c>
      <c r="K841" s="11">
        <v>2.9255</v>
      </c>
      <c r="L841" s="11">
        <v>3.1549</v>
      </c>
      <c r="M841" s="11">
        <v>3.2555000000000001</v>
      </c>
      <c r="N841" s="11">
        <v>4.2359999999999998</v>
      </c>
      <c r="R841" s="15">
        <v>44986</v>
      </c>
      <c r="S841" s="11">
        <v>31.135200000000001</v>
      </c>
      <c r="T841" s="11">
        <v>100.53270000000001</v>
      </c>
      <c r="U841" s="11">
        <v>63.8857</v>
      </c>
    </row>
    <row r="842" spans="9:21" x14ac:dyDescent="0.45">
      <c r="I842" s="23">
        <v>44998</v>
      </c>
      <c r="J842" s="11">
        <v>2.2709999999999999</v>
      </c>
      <c r="K842" s="11">
        <v>2.7672500000000002</v>
      </c>
      <c r="L842" s="11">
        <v>2.9754999999999998</v>
      </c>
      <c r="M842" s="11">
        <v>3.06725</v>
      </c>
      <c r="N842" s="11">
        <v>4.117</v>
      </c>
      <c r="R842" s="15">
        <v>44986</v>
      </c>
      <c r="S842" s="11">
        <v>35.21</v>
      </c>
      <c r="T842" s="11">
        <v>108.134</v>
      </c>
      <c r="U842" s="11">
        <v>63.796799999999998</v>
      </c>
    </row>
    <row r="843" spans="9:21" x14ac:dyDescent="0.45">
      <c r="I843" s="23">
        <v>44999</v>
      </c>
      <c r="J843" s="11">
        <v>2.4529999999999998</v>
      </c>
      <c r="K843" s="11">
        <v>2.9245000000000001</v>
      </c>
      <c r="L843" s="11">
        <v>3.1223999999999998</v>
      </c>
      <c r="M843" s="11">
        <v>3.2105000000000001</v>
      </c>
      <c r="N843" s="11">
        <v>4.1879999999999997</v>
      </c>
      <c r="R843" s="15">
        <v>44986</v>
      </c>
      <c r="S843" s="11">
        <v>32.746699999999997</v>
      </c>
      <c r="T843" s="11">
        <v>106.36790000000001</v>
      </c>
      <c r="U843" s="11">
        <v>64.899799999999999</v>
      </c>
    </row>
    <row r="844" spans="9:21" x14ac:dyDescent="0.45">
      <c r="I844" s="23">
        <v>45000</v>
      </c>
      <c r="J844" s="11">
        <v>2.1190000000000002</v>
      </c>
      <c r="K844" s="11">
        <v>2.6419999999999999</v>
      </c>
      <c r="L844" s="11">
        <v>2.8458000000000001</v>
      </c>
      <c r="M844" s="11">
        <v>2.927</v>
      </c>
      <c r="N844" s="11">
        <v>4.0090000000000003</v>
      </c>
      <c r="R844" s="15">
        <v>44986</v>
      </c>
      <c r="S844" s="11">
        <v>36.363900000000001</v>
      </c>
      <c r="T844" s="11">
        <v>114.13549999999999</v>
      </c>
      <c r="U844" s="11">
        <v>63.057499999999997</v>
      </c>
    </row>
    <row r="845" spans="9:21" x14ac:dyDescent="0.45">
      <c r="I845" s="23">
        <v>45001</v>
      </c>
      <c r="J845" s="11">
        <v>2.2450000000000001</v>
      </c>
      <c r="K845" s="11">
        <v>2.7494999999999998</v>
      </c>
      <c r="L845" s="11">
        <v>2.9548999999999999</v>
      </c>
      <c r="M845" s="11">
        <v>3.04</v>
      </c>
      <c r="N845" s="11">
        <v>4.0759999999999996</v>
      </c>
      <c r="R845" s="15">
        <v>44986</v>
      </c>
      <c r="S845" s="11">
        <v>35.125399999999999</v>
      </c>
      <c r="T845" s="11">
        <v>113.5659</v>
      </c>
      <c r="U845" s="11">
        <v>62.371600000000001</v>
      </c>
    </row>
    <row r="846" spans="9:21" x14ac:dyDescent="0.45">
      <c r="I846" s="23">
        <v>45002</v>
      </c>
      <c r="J846" s="11">
        <v>2.1320000000000001</v>
      </c>
      <c r="K846" s="11">
        <v>2.6240000000000001</v>
      </c>
      <c r="L846" s="11">
        <v>2.8233000000000001</v>
      </c>
      <c r="M846" s="11">
        <v>2.9152499999999999</v>
      </c>
      <c r="N846" s="11">
        <v>3.95</v>
      </c>
      <c r="R846" s="15">
        <v>44986</v>
      </c>
      <c r="S846" s="11">
        <v>35.098700000000001</v>
      </c>
      <c r="T846" s="11">
        <v>117.4562</v>
      </c>
      <c r="U846" s="11">
        <v>62.541899999999998</v>
      </c>
    </row>
    <row r="847" spans="9:21" x14ac:dyDescent="0.45">
      <c r="I847" s="23">
        <v>45005</v>
      </c>
      <c r="J847" s="11">
        <v>2.1110000000000002</v>
      </c>
      <c r="K847" s="11">
        <v>2.5742500000000001</v>
      </c>
      <c r="L847" s="11">
        <v>2.7972000000000001</v>
      </c>
      <c r="M847" s="11">
        <v>2.8664999999999998</v>
      </c>
      <c r="N847" s="11">
        <v>3.879</v>
      </c>
      <c r="R847" s="15">
        <v>44986</v>
      </c>
      <c r="S847" s="11">
        <v>36.823099999999997</v>
      </c>
      <c r="T847" s="11">
        <v>124.6619</v>
      </c>
      <c r="U847" s="11">
        <v>62.956699999999998</v>
      </c>
    </row>
    <row r="848" spans="9:21" x14ac:dyDescent="0.45">
      <c r="I848" s="23">
        <v>45006</v>
      </c>
      <c r="J848" s="11">
        <v>2.278</v>
      </c>
      <c r="K848" s="11">
        <v>2.7517499999999999</v>
      </c>
      <c r="L848" s="11">
        <v>2.9506000000000001</v>
      </c>
      <c r="M848" s="11">
        <v>3.0139999999999998</v>
      </c>
      <c r="N848" s="11">
        <v>4.008</v>
      </c>
      <c r="R848" s="15">
        <v>44986</v>
      </c>
      <c r="S848" s="11">
        <v>33.796199999999999</v>
      </c>
      <c r="T848" s="11">
        <v>112.0424</v>
      </c>
      <c r="U848" s="11">
        <v>63.683300000000003</v>
      </c>
    </row>
    <row r="849" spans="9:21" x14ac:dyDescent="0.45">
      <c r="I849" s="23">
        <v>45007</v>
      </c>
      <c r="J849" s="11">
        <v>2.33</v>
      </c>
      <c r="K849" s="11">
        <v>2.782</v>
      </c>
      <c r="L849" s="11">
        <v>3.0003000000000002</v>
      </c>
      <c r="M849" s="11">
        <v>3.0785</v>
      </c>
      <c r="N849" s="11">
        <v>4.0730000000000004</v>
      </c>
      <c r="R849" s="15">
        <v>44986</v>
      </c>
      <c r="S849" s="11">
        <v>34.431699999999999</v>
      </c>
      <c r="T849" s="11">
        <v>112.69580000000001</v>
      </c>
      <c r="U849" s="11">
        <v>61.836599999999997</v>
      </c>
    </row>
    <row r="850" spans="9:21" x14ac:dyDescent="0.45">
      <c r="I850" s="23">
        <v>45008</v>
      </c>
      <c r="J850" s="11">
        <v>2.1930000000000001</v>
      </c>
      <c r="K850" s="11">
        <v>2.6447500000000002</v>
      </c>
      <c r="L850" s="11">
        <v>2.8675000000000002</v>
      </c>
      <c r="M850" s="11">
        <v>2.9380000000000002</v>
      </c>
      <c r="N850" s="11">
        <v>3.9609999999999999</v>
      </c>
      <c r="R850" s="15">
        <v>44986</v>
      </c>
      <c r="S850" s="11">
        <v>34.645400000000002</v>
      </c>
      <c r="T850" s="11">
        <v>112.4106</v>
      </c>
      <c r="U850" s="11">
        <v>61.453899999999997</v>
      </c>
    </row>
    <row r="851" spans="9:21" x14ac:dyDescent="0.45">
      <c r="I851" s="23">
        <v>45009</v>
      </c>
      <c r="J851" s="11">
        <v>2.1230000000000002</v>
      </c>
      <c r="K851" s="11">
        <v>2.5640000000000001</v>
      </c>
      <c r="L851" s="11">
        <v>2.8062</v>
      </c>
      <c r="M851" s="11">
        <v>2.8887499999999999</v>
      </c>
      <c r="N851" s="11">
        <v>3.919</v>
      </c>
      <c r="R851" s="15">
        <v>44986</v>
      </c>
      <c r="S851" s="11">
        <v>35.2866</v>
      </c>
      <c r="T851" s="11">
        <v>115.53870000000001</v>
      </c>
      <c r="U851" s="11">
        <v>61.482199999999999</v>
      </c>
    </row>
    <row r="852" spans="9:21" x14ac:dyDescent="0.45">
      <c r="I852" s="23">
        <v>45012</v>
      </c>
      <c r="J852" s="11">
        <v>2.2290000000000001</v>
      </c>
      <c r="K852" s="11">
        <v>2.6572499999999999</v>
      </c>
      <c r="L852" s="11">
        <v>2.8891</v>
      </c>
      <c r="M852" s="11">
        <v>2.9790000000000001</v>
      </c>
      <c r="N852" s="11">
        <v>3.9620000000000002</v>
      </c>
      <c r="R852" s="15">
        <v>44986</v>
      </c>
      <c r="S852" s="11">
        <v>35.530700000000003</v>
      </c>
      <c r="T852" s="11">
        <v>116.044</v>
      </c>
      <c r="U852" s="11">
        <v>62.816400000000002</v>
      </c>
    </row>
    <row r="853" spans="9:21" x14ac:dyDescent="0.45">
      <c r="I853" s="23">
        <v>45013</v>
      </c>
      <c r="J853" s="11">
        <v>2.2839999999999998</v>
      </c>
      <c r="K853" s="11">
        <v>2.7272500000000002</v>
      </c>
      <c r="L853" s="11">
        <v>2.9550000000000001</v>
      </c>
      <c r="M853" s="11">
        <v>3.03925</v>
      </c>
      <c r="N853" s="11">
        <v>4.0430000000000001</v>
      </c>
      <c r="R853" s="15">
        <v>44986</v>
      </c>
      <c r="S853" s="11">
        <v>34.764600000000002</v>
      </c>
      <c r="T853" s="11">
        <v>107.08069999999999</v>
      </c>
      <c r="U853" s="11">
        <v>62.302700000000002</v>
      </c>
    </row>
    <row r="854" spans="9:21" x14ac:dyDescent="0.45">
      <c r="I854" s="23">
        <v>45014</v>
      </c>
      <c r="J854" s="11">
        <v>2.31</v>
      </c>
      <c r="K854" s="11">
        <v>2.7404999999999999</v>
      </c>
      <c r="L854" s="11">
        <v>2.9664000000000001</v>
      </c>
      <c r="M854" s="11">
        <v>3.0452499999999998</v>
      </c>
      <c r="N854" s="11">
        <v>4.0460000000000003</v>
      </c>
      <c r="R854" s="15">
        <v>44986</v>
      </c>
      <c r="S854" s="11">
        <v>33.784799999999997</v>
      </c>
      <c r="T854" s="11">
        <v>102.8618</v>
      </c>
      <c r="U854" s="11">
        <v>62.368299999999998</v>
      </c>
    </row>
    <row r="855" spans="9:21" x14ac:dyDescent="0.45">
      <c r="I855" s="23">
        <v>45015</v>
      </c>
      <c r="J855" s="11">
        <v>2.3650000000000002</v>
      </c>
      <c r="K855" s="11">
        <v>2.8085</v>
      </c>
      <c r="L855" s="11">
        <v>3.0329000000000002</v>
      </c>
      <c r="M855" s="11">
        <v>3.1110000000000002</v>
      </c>
      <c r="N855" s="11">
        <v>4.1449999999999996</v>
      </c>
      <c r="R855" s="15">
        <v>44986</v>
      </c>
      <c r="S855" s="11">
        <v>33.326099999999997</v>
      </c>
      <c r="T855" s="11">
        <v>99.915199999999999</v>
      </c>
      <c r="U855" s="11">
        <v>62.8063</v>
      </c>
    </row>
    <row r="856" spans="9:21" x14ac:dyDescent="0.45">
      <c r="I856" s="23">
        <v>45016</v>
      </c>
      <c r="J856" s="11">
        <v>2.298</v>
      </c>
      <c r="K856" s="11">
        <v>2.7592500000000002</v>
      </c>
      <c r="L856" s="11">
        <v>2.9519000000000002</v>
      </c>
      <c r="M856" s="11">
        <v>3.0137499999999999</v>
      </c>
      <c r="N856" s="11">
        <v>4.01</v>
      </c>
      <c r="R856" s="15">
        <v>44986</v>
      </c>
      <c r="S856" s="11">
        <v>32.3855</v>
      </c>
      <c r="T856" s="11">
        <v>100.5022</v>
      </c>
      <c r="U856" s="11">
        <v>61.278500000000001</v>
      </c>
    </row>
    <row r="857" spans="9:21" x14ac:dyDescent="0.45">
      <c r="I857" s="23">
        <v>45019</v>
      </c>
      <c r="J857" s="11">
        <v>2.2429999999999999</v>
      </c>
      <c r="K857" s="11">
        <v>2.71075</v>
      </c>
      <c r="L857" s="11">
        <v>2.9131</v>
      </c>
      <c r="M857" s="11">
        <v>2.9697499999999999</v>
      </c>
      <c r="N857" s="11">
        <v>4.0049999999999999</v>
      </c>
      <c r="R857" s="15">
        <v>45017</v>
      </c>
      <c r="S857" s="11">
        <v>32.795000000000002</v>
      </c>
      <c r="T857" s="11">
        <v>102.354</v>
      </c>
      <c r="U857" s="11">
        <v>60.720300000000002</v>
      </c>
    </row>
    <row r="858" spans="9:21" x14ac:dyDescent="0.45">
      <c r="I858" s="23">
        <v>45020</v>
      </c>
      <c r="J858" s="11">
        <v>2.2610000000000001</v>
      </c>
      <c r="K858" s="11">
        <v>2.7210000000000001</v>
      </c>
      <c r="L858" s="11">
        <v>2.9306000000000001</v>
      </c>
      <c r="M858" s="11">
        <v>2.9965000000000002</v>
      </c>
      <c r="N858" s="11">
        <v>4.0309999999999997</v>
      </c>
      <c r="R858" s="15">
        <v>45017</v>
      </c>
      <c r="S858" s="11">
        <v>33.142099999999999</v>
      </c>
      <c r="T858" s="11">
        <v>108.2732</v>
      </c>
      <c r="U858" s="11">
        <v>60.860399999999998</v>
      </c>
    </row>
    <row r="859" spans="9:21" x14ac:dyDescent="0.45">
      <c r="I859" s="23">
        <v>45021</v>
      </c>
      <c r="J859" s="11">
        <v>2.1840000000000002</v>
      </c>
      <c r="K859" s="11">
        <v>2.633</v>
      </c>
      <c r="L859" s="11">
        <v>2.8450000000000002</v>
      </c>
      <c r="M859" s="11">
        <v>2.9144999999999999</v>
      </c>
      <c r="N859" s="11">
        <v>3.9340000000000002</v>
      </c>
      <c r="R859" s="15">
        <v>45017</v>
      </c>
      <c r="S859" s="11">
        <v>34.400599999999997</v>
      </c>
      <c r="T859" s="11">
        <v>112.3492</v>
      </c>
      <c r="U859" s="11">
        <v>60.375300000000003</v>
      </c>
    </row>
    <row r="860" spans="9:21" x14ac:dyDescent="0.45">
      <c r="I860" s="23">
        <v>45022</v>
      </c>
      <c r="J860" s="11">
        <v>2.1850000000000001</v>
      </c>
      <c r="K860" s="11">
        <v>2.6265000000000001</v>
      </c>
      <c r="L860" s="11">
        <v>2.8592</v>
      </c>
      <c r="M860" s="11">
        <v>2.9277500000000001</v>
      </c>
      <c r="N860" s="11">
        <v>3.9590000000000001</v>
      </c>
      <c r="R860" s="15">
        <v>45017</v>
      </c>
      <c r="S860" s="11">
        <v>34.527500000000003</v>
      </c>
      <c r="T860" s="11">
        <v>113.3579</v>
      </c>
      <c r="U860" s="11">
        <v>60.023699999999998</v>
      </c>
    </row>
    <row r="861" spans="9:21" x14ac:dyDescent="0.45">
      <c r="I861" s="23">
        <v>45023</v>
      </c>
      <c r="J861" s="11">
        <v>2.1850000000000001</v>
      </c>
      <c r="K861" s="11">
        <v>2.637</v>
      </c>
      <c r="L861" s="11">
        <v>2.8607999999999998</v>
      </c>
      <c r="M861" s="11">
        <v>2.9285000000000001</v>
      </c>
      <c r="N861" s="11">
        <v>3.9590000000000001</v>
      </c>
      <c r="R861" s="15">
        <v>45017</v>
      </c>
      <c r="S861" s="11">
        <v>34.439100000000003</v>
      </c>
      <c r="T861" s="11">
        <v>112.79989999999999</v>
      </c>
      <c r="U861" s="11">
        <v>60.054299999999998</v>
      </c>
    </row>
    <row r="862" spans="9:21" x14ac:dyDescent="0.45">
      <c r="I862" s="23">
        <v>45026</v>
      </c>
      <c r="J862" s="11">
        <v>2.1850000000000001</v>
      </c>
      <c r="K862" s="11">
        <v>2.63625</v>
      </c>
      <c r="L862" s="11">
        <v>2.8610000000000002</v>
      </c>
      <c r="M862" s="11">
        <v>2.9285000000000001</v>
      </c>
      <c r="N862" s="11">
        <v>3.96</v>
      </c>
      <c r="R862" s="15">
        <v>45017</v>
      </c>
      <c r="S862" s="11">
        <v>34.472999999999999</v>
      </c>
      <c r="T862" s="11">
        <v>112.3801</v>
      </c>
      <c r="U862" s="11">
        <v>60.072099999999999</v>
      </c>
    </row>
    <row r="863" spans="9:21" x14ac:dyDescent="0.45">
      <c r="I863" s="23">
        <v>45027</v>
      </c>
      <c r="J863" s="11">
        <v>2.3010000000000002</v>
      </c>
      <c r="K863" s="11">
        <v>2.7719999999999998</v>
      </c>
      <c r="L863" s="11">
        <v>2.9849999999999999</v>
      </c>
      <c r="M863" s="11">
        <v>3.0372499999999998</v>
      </c>
      <c r="N863" s="11">
        <v>4.0919999999999996</v>
      </c>
      <c r="R863" s="15">
        <v>45017</v>
      </c>
      <c r="S863" s="11">
        <v>34.061199999999999</v>
      </c>
      <c r="T863" s="11">
        <v>111.2025</v>
      </c>
      <c r="U863" s="11">
        <v>58.334699999999998</v>
      </c>
    </row>
    <row r="864" spans="9:21" x14ac:dyDescent="0.45">
      <c r="I864" s="23">
        <v>45028</v>
      </c>
      <c r="J864" s="11">
        <v>2.3610000000000002</v>
      </c>
      <c r="K864" s="11">
        <v>2.8152499999999998</v>
      </c>
      <c r="L864" s="11">
        <v>3.0459000000000001</v>
      </c>
      <c r="M864" s="11">
        <v>3.1047500000000001</v>
      </c>
      <c r="N864" s="11">
        <v>4.1459999999999999</v>
      </c>
      <c r="R864" s="15">
        <v>45017</v>
      </c>
      <c r="S864" s="11">
        <v>34.075499999999998</v>
      </c>
      <c r="T864" s="11">
        <v>111.35169999999999</v>
      </c>
      <c r="U864" s="11">
        <v>58.517200000000003</v>
      </c>
    </row>
    <row r="865" spans="9:21" x14ac:dyDescent="0.45">
      <c r="I865" s="23">
        <v>45029</v>
      </c>
      <c r="J865" s="11">
        <v>2.37</v>
      </c>
      <c r="K865" s="11">
        <v>2.8072499999999998</v>
      </c>
      <c r="L865" s="11">
        <v>3.0448</v>
      </c>
      <c r="M865" s="11">
        <v>3.113</v>
      </c>
      <c r="N865" s="11">
        <v>4.149</v>
      </c>
      <c r="R865" s="15">
        <v>45017</v>
      </c>
      <c r="S865" s="11">
        <v>33.822499999999998</v>
      </c>
      <c r="T865" s="11">
        <v>110.4057</v>
      </c>
      <c r="U865" s="11">
        <v>60.753799999999998</v>
      </c>
    </row>
    <row r="866" spans="9:21" x14ac:dyDescent="0.45">
      <c r="I866" s="23">
        <v>45030</v>
      </c>
      <c r="J866" s="11">
        <v>2.4350000000000001</v>
      </c>
      <c r="K866" s="11">
        <v>2.86375</v>
      </c>
      <c r="L866" s="11">
        <v>3.1063999999999998</v>
      </c>
      <c r="M866" s="11">
        <v>3.1752500000000001</v>
      </c>
      <c r="N866" s="11">
        <v>4.2229999999999999</v>
      </c>
      <c r="R866" s="15">
        <v>45017</v>
      </c>
      <c r="S866" s="11">
        <v>33.882199999999997</v>
      </c>
      <c r="T866" s="11">
        <v>108.8934</v>
      </c>
      <c r="U866" s="11">
        <v>57.440199999999997</v>
      </c>
    </row>
    <row r="867" spans="9:21" x14ac:dyDescent="0.45">
      <c r="I867" s="23">
        <v>45033</v>
      </c>
      <c r="J867" s="11">
        <v>2.4790000000000001</v>
      </c>
      <c r="K867" s="11">
        <v>2.8987500000000002</v>
      </c>
      <c r="L867" s="11">
        <v>3.1387</v>
      </c>
      <c r="M867" s="11">
        <v>3.2007500000000002</v>
      </c>
      <c r="N867" s="11">
        <v>4.2350000000000003</v>
      </c>
      <c r="R867" s="15">
        <v>45017</v>
      </c>
      <c r="S867" s="11">
        <v>33.889200000000002</v>
      </c>
      <c r="T867" s="11">
        <v>107.9783</v>
      </c>
      <c r="U867" s="11">
        <v>57.561900000000001</v>
      </c>
    </row>
    <row r="868" spans="9:21" x14ac:dyDescent="0.45">
      <c r="I868" s="23">
        <v>45034</v>
      </c>
      <c r="J868" s="11">
        <v>2.4710000000000001</v>
      </c>
      <c r="K868" s="11">
        <v>2.8737499999999998</v>
      </c>
      <c r="L868" s="11">
        <v>3.1269999999999998</v>
      </c>
      <c r="M868" s="11">
        <v>3.1884999999999999</v>
      </c>
      <c r="N868" s="11">
        <v>4.2320000000000002</v>
      </c>
      <c r="R868" s="15">
        <v>45017</v>
      </c>
      <c r="S868" s="11">
        <v>32.036900000000003</v>
      </c>
      <c r="T868" s="11">
        <v>106.6895</v>
      </c>
      <c r="U868" s="11">
        <v>57.210900000000002</v>
      </c>
    </row>
    <row r="869" spans="9:21" x14ac:dyDescent="0.45">
      <c r="I869" s="23">
        <v>45035</v>
      </c>
      <c r="J869" s="11">
        <v>2.504</v>
      </c>
      <c r="K869" s="11">
        <v>2.9202499999999998</v>
      </c>
      <c r="L869" s="11">
        <v>3.1735000000000002</v>
      </c>
      <c r="M869" s="11">
        <v>3.2322500000000001</v>
      </c>
      <c r="N869" s="11">
        <v>4.2939999999999996</v>
      </c>
      <c r="R869" s="15">
        <v>45017</v>
      </c>
      <c r="S869" s="11">
        <v>32.159199999999998</v>
      </c>
      <c r="T869" s="11">
        <v>113.21429999999999</v>
      </c>
      <c r="U869" s="11">
        <v>56.776699999999998</v>
      </c>
    </row>
    <row r="870" spans="9:21" x14ac:dyDescent="0.45">
      <c r="I870" s="23">
        <v>45036</v>
      </c>
      <c r="J870" s="11">
        <v>2.4449999999999998</v>
      </c>
      <c r="K870" s="11">
        <v>2.8732500000000001</v>
      </c>
      <c r="L870" s="11">
        <v>3.1164999999999998</v>
      </c>
      <c r="M870" s="11">
        <v>3.1782499999999998</v>
      </c>
      <c r="N870" s="11">
        <v>4.2320000000000002</v>
      </c>
      <c r="R870" s="15">
        <v>45017</v>
      </c>
      <c r="S870" s="11">
        <v>32.549599999999998</v>
      </c>
      <c r="T870" s="11">
        <v>116.9423</v>
      </c>
      <c r="U870" s="11">
        <v>56.923999999999999</v>
      </c>
    </row>
    <row r="871" spans="9:21" x14ac:dyDescent="0.45">
      <c r="I871" s="23">
        <v>45037</v>
      </c>
      <c r="J871" s="11">
        <v>2.4860000000000002</v>
      </c>
      <c r="K871" s="11">
        <v>2.9047499999999999</v>
      </c>
      <c r="L871" s="11">
        <v>3.1574</v>
      </c>
      <c r="M871" s="11">
        <v>3.20675</v>
      </c>
      <c r="N871" s="11">
        <v>4.2750000000000004</v>
      </c>
      <c r="R871" s="15">
        <v>45017</v>
      </c>
      <c r="S871" s="11">
        <v>32.668500000000002</v>
      </c>
      <c r="T871" s="11">
        <v>116.8135</v>
      </c>
      <c r="U871" s="11">
        <v>56.316000000000003</v>
      </c>
    </row>
    <row r="872" spans="9:21" x14ac:dyDescent="0.45">
      <c r="I872" s="23">
        <v>45040</v>
      </c>
      <c r="J872" s="11">
        <v>2.492</v>
      </c>
      <c r="K872" s="11">
        <v>2.9085000000000001</v>
      </c>
      <c r="L872" s="11">
        <v>3.1635</v>
      </c>
      <c r="M872" s="11">
        <v>3.2124999999999999</v>
      </c>
      <c r="N872" s="11">
        <v>4.2930000000000001</v>
      </c>
      <c r="R872" s="15">
        <v>45017</v>
      </c>
      <c r="S872" s="11">
        <v>32.1297</v>
      </c>
      <c r="T872" s="11">
        <v>117.8871</v>
      </c>
      <c r="U872" s="11">
        <v>56.387700000000002</v>
      </c>
    </row>
    <row r="873" spans="9:21" x14ac:dyDescent="0.45">
      <c r="I873" s="23">
        <v>45041</v>
      </c>
      <c r="J873" s="11">
        <v>2.3769999999999998</v>
      </c>
      <c r="K873" s="11">
        <v>2.798</v>
      </c>
      <c r="L873" s="11">
        <v>3.048</v>
      </c>
      <c r="M873" s="11">
        <v>3.1015000000000001</v>
      </c>
      <c r="N873" s="11">
        <v>4.181</v>
      </c>
      <c r="R873" s="15">
        <v>45017</v>
      </c>
      <c r="S873" s="11">
        <v>31.872299999999999</v>
      </c>
      <c r="T873" s="11">
        <v>120.5916</v>
      </c>
      <c r="U873" s="11">
        <v>56.331600000000002</v>
      </c>
    </row>
    <row r="874" spans="9:21" x14ac:dyDescent="0.45">
      <c r="I874" s="23">
        <v>45042</v>
      </c>
      <c r="J874" s="11">
        <v>2.3860000000000001</v>
      </c>
      <c r="K874" s="11">
        <v>2.8025000000000002</v>
      </c>
      <c r="L874" s="11">
        <v>3.0558999999999998</v>
      </c>
      <c r="M874" s="11">
        <v>3.1132499999999999</v>
      </c>
      <c r="N874" s="11">
        <v>4.1740000000000004</v>
      </c>
      <c r="R874" s="15">
        <v>45017</v>
      </c>
      <c r="S874" s="11">
        <v>35.053800000000003</v>
      </c>
      <c r="T874" s="11">
        <v>123.42910000000001</v>
      </c>
      <c r="U874" s="11">
        <v>56.626800000000003</v>
      </c>
    </row>
    <row r="875" spans="9:21" x14ac:dyDescent="0.45">
      <c r="I875" s="23">
        <v>45043</v>
      </c>
      <c r="J875" s="11">
        <v>2.4529999999999998</v>
      </c>
      <c r="K875" s="11">
        <v>2.8577499999999998</v>
      </c>
      <c r="L875" s="11">
        <v>3.1299000000000001</v>
      </c>
      <c r="M875" s="11">
        <v>3.1819999999999999</v>
      </c>
      <c r="N875" s="11">
        <v>4.2720000000000002</v>
      </c>
      <c r="R875" s="15">
        <v>45017</v>
      </c>
      <c r="S875" s="11">
        <v>35.090299999999999</v>
      </c>
      <c r="T875" s="11">
        <v>119.11320000000001</v>
      </c>
      <c r="U875" s="11">
        <v>55.041499999999999</v>
      </c>
    </row>
    <row r="876" spans="9:21" x14ac:dyDescent="0.45">
      <c r="I876" s="23">
        <v>45044</v>
      </c>
      <c r="J876" s="11">
        <v>2.3210000000000002</v>
      </c>
      <c r="K876" s="11">
        <v>2.7337500000000001</v>
      </c>
      <c r="L876" s="11">
        <v>2.9916999999999998</v>
      </c>
      <c r="M876" s="11">
        <v>3.0317500000000002</v>
      </c>
      <c r="N876" s="11">
        <v>4.109</v>
      </c>
      <c r="R876" s="15">
        <v>45017</v>
      </c>
      <c r="S876" s="11">
        <v>35.656700000000001</v>
      </c>
      <c r="T876" s="11">
        <v>117.97709999999999</v>
      </c>
      <c r="U876" s="11">
        <v>54.889600000000002</v>
      </c>
    </row>
    <row r="877" spans="9:21" x14ac:dyDescent="0.45">
      <c r="I877" s="23">
        <v>45047</v>
      </c>
      <c r="J877" s="11">
        <v>2.3210000000000002</v>
      </c>
      <c r="K877" s="11">
        <v>2.7360000000000002</v>
      </c>
      <c r="L877" s="11">
        <v>2.9994000000000001</v>
      </c>
      <c r="M877" s="11">
        <v>3.0367500000000001</v>
      </c>
      <c r="N877" s="11">
        <v>4.109</v>
      </c>
      <c r="R877" s="15">
        <v>45047</v>
      </c>
      <c r="S877" s="11">
        <v>35.712699999999998</v>
      </c>
      <c r="T877" s="11">
        <v>115.15170000000001</v>
      </c>
      <c r="U877" s="11">
        <v>54.807299999999998</v>
      </c>
    </row>
    <row r="878" spans="9:21" x14ac:dyDescent="0.45">
      <c r="I878" s="23">
        <v>45048</v>
      </c>
      <c r="J878" s="11">
        <v>2.2530000000000001</v>
      </c>
      <c r="K878" s="11">
        <v>2.69875</v>
      </c>
      <c r="L878" s="11">
        <v>2.9567000000000001</v>
      </c>
      <c r="M878" s="11">
        <v>2.9935</v>
      </c>
      <c r="N878" s="11">
        <v>4.0990000000000002</v>
      </c>
      <c r="R878" s="15">
        <v>45047</v>
      </c>
      <c r="S878" s="11">
        <v>36.032800000000002</v>
      </c>
      <c r="T878" s="11">
        <v>119.52970000000001</v>
      </c>
      <c r="U878" s="11">
        <v>55.440800000000003</v>
      </c>
    </row>
    <row r="879" spans="9:21" x14ac:dyDescent="0.45">
      <c r="I879" s="23">
        <v>45049</v>
      </c>
      <c r="J879" s="11">
        <v>2.2480000000000002</v>
      </c>
      <c r="K879" s="11">
        <v>2.7080000000000002</v>
      </c>
      <c r="L879" s="11">
        <v>2.9464999999999999</v>
      </c>
      <c r="M879" s="11">
        <v>2.98475</v>
      </c>
      <c r="N879" s="11">
        <v>4.0590000000000002</v>
      </c>
      <c r="R879" s="15">
        <v>45047</v>
      </c>
      <c r="S879" s="11">
        <v>35.9878</v>
      </c>
      <c r="T879" s="11">
        <v>118.51730000000001</v>
      </c>
      <c r="U879" s="11">
        <v>54.5411</v>
      </c>
    </row>
    <row r="880" spans="9:21" x14ac:dyDescent="0.45">
      <c r="I880" s="23">
        <v>45050</v>
      </c>
      <c r="J880" s="11">
        <v>2.1890000000000001</v>
      </c>
      <c r="K880" s="11">
        <v>2.6675</v>
      </c>
      <c r="L880" s="11">
        <v>2.8978999999999999</v>
      </c>
      <c r="M880" s="11">
        <v>2.9344999999999999</v>
      </c>
      <c r="N880" s="11">
        <v>4.0469999999999997</v>
      </c>
      <c r="R880" s="15">
        <v>45047</v>
      </c>
      <c r="S880" s="11">
        <v>36.043399999999998</v>
      </c>
      <c r="T880" s="11">
        <v>118.61920000000001</v>
      </c>
      <c r="U880" s="11">
        <v>54.224200000000003</v>
      </c>
    </row>
    <row r="881" spans="9:21" x14ac:dyDescent="0.45">
      <c r="I881" s="23">
        <v>45051</v>
      </c>
      <c r="J881" s="11">
        <v>2.2949999999999999</v>
      </c>
      <c r="K881" s="11">
        <v>2.7542499999999999</v>
      </c>
      <c r="L881" s="11">
        <v>2.9870999999999999</v>
      </c>
      <c r="M881" s="11">
        <v>3.0205000000000002</v>
      </c>
      <c r="N881" s="11">
        <v>4.13</v>
      </c>
      <c r="R881" s="15">
        <v>45047</v>
      </c>
      <c r="S881" s="11">
        <v>36.078200000000002</v>
      </c>
      <c r="T881" s="11">
        <v>110.7376</v>
      </c>
      <c r="U881" s="11">
        <v>54.4619</v>
      </c>
    </row>
    <row r="882" spans="9:21" x14ac:dyDescent="0.45">
      <c r="I882" s="23">
        <v>45054</v>
      </c>
      <c r="J882" s="11">
        <v>2.3210000000000002</v>
      </c>
      <c r="K882" s="11">
        <v>2.7792500000000002</v>
      </c>
      <c r="L882" s="11">
        <v>3.0194999999999999</v>
      </c>
      <c r="M882" s="11">
        <v>3.0485000000000002</v>
      </c>
      <c r="N882" s="11">
        <v>4.1749999999999998</v>
      </c>
      <c r="R882" s="15">
        <v>45047</v>
      </c>
      <c r="S882" s="11">
        <v>36.107700000000001</v>
      </c>
      <c r="T882" s="11">
        <v>110.70010000000001</v>
      </c>
      <c r="U882" s="11">
        <v>52.962899999999998</v>
      </c>
    </row>
    <row r="883" spans="9:21" x14ac:dyDescent="0.45">
      <c r="I883" s="23">
        <v>45055</v>
      </c>
      <c r="J883" s="11">
        <v>2.3380000000000001</v>
      </c>
      <c r="K883" s="11">
        <v>2.8067500000000001</v>
      </c>
      <c r="L883" s="11">
        <v>3.0470999999999999</v>
      </c>
      <c r="M883" s="11">
        <v>3.0714999999999999</v>
      </c>
      <c r="N883" s="11">
        <v>4.2130000000000001</v>
      </c>
      <c r="R883" s="15">
        <v>45047</v>
      </c>
      <c r="S883" s="11">
        <v>36.6419</v>
      </c>
      <c r="T883" s="11">
        <v>113.327</v>
      </c>
      <c r="U883" s="11">
        <v>53.165500000000002</v>
      </c>
    </row>
    <row r="884" spans="9:21" x14ac:dyDescent="0.45">
      <c r="I884" s="23">
        <v>45056</v>
      </c>
      <c r="J884" s="11">
        <v>2.294</v>
      </c>
      <c r="K884" s="11">
        <v>2.75325</v>
      </c>
      <c r="L884" s="11">
        <v>2.9939</v>
      </c>
      <c r="M884" s="11">
        <v>3.02</v>
      </c>
      <c r="N884" s="11">
        <v>4.1509999999999998</v>
      </c>
      <c r="R884" s="15">
        <v>45047</v>
      </c>
      <c r="S884" s="11">
        <v>36.151299999999999</v>
      </c>
      <c r="T884" s="11">
        <v>110.7847</v>
      </c>
      <c r="U884" s="11">
        <v>53.387</v>
      </c>
    </row>
    <row r="885" spans="9:21" x14ac:dyDescent="0.45">
      <c r="I885" s="23">
        <v>45057</v>
      </c>
      <c r="J885" s="11">
        <v>2.2189999999999999</v>
      </c>
      <c r="K885" s="11">
        <v>2.6825000000000001</v>
      </c>
      <c r="L885" s="11">
        <v>2.9165999999999999</v>
      </c>
      <c r="M885" s="11">
        <v>2.9384999999999999</v>
      </c>
      <c r="N885" s="11">
        <v>4.0599999999999996</v>
      </c>
      <c r="R885" s="15">
        <v>45047</v>
      </c>
      <c r="S885" s="11">
        <v>35.808700000000002</v>
      </c>
      <c r="T885" s="11">
        <v>111.5997</v>
      </c>
      <c r="U885" s="11">
        <v>53.649000000000001</v>
      </c>
    </row>
    <row r="886" spans="9:21" x14ac:dyDescent="0.45">
      <c r="I886" s="23">
        <v>45058</v>
      </c>
      <c r="J886" s="11">
        <v>2.2650000000000001</v>
      </c>
      <c r="K886" s="11">
        <v>2.7367499999999998</v>
      </c>
      <c r="L886" s="11">
        <v>2.9672999999999998</v>
      </c>
      <c r="M886" s="11">
        <v>2.9820000000000002</v>
      </c>
      <c r="N886" s="11">
        <v>4.125</v>
      </c>
      <c r="R886" s="15">
        <v>45047</v>
      </c>
      <c r="S886" s="11">
        <v>35.5411</v>
      </c>
      <c r="T886" s="11">
        <v>112.0141</v>
      </c>
      <c r="U886" s="11">
        <v>53.714599999999997</v>
      </c>
    </row>
    <row r="887" spans="9:21" x14ac:dyDescent="0.45">
      <c r="I887" s="23">
        <v>45061</v>
      </c>
      <c r="J887" s="11">
        <v>2.306</v>
      </c>
      <c r="K887" s="11">
        <v>2.77725</v>
      </c>
      <c r="L887" s="11">
        <v>2.9998</v>
      </c>
      <c r="M887" s="11">
        <v>3.0142500000000001</v>
      </c>
      <c r="N887" s="11">
        <v>4.133</v>
      </c>
      <c r="R887" s="15">
        <v>45047</v>
      </c>
      <c r="S887" s="11">
        <v>35.201700000000002</v>
      </c>
      <c r="T887" s="11">
        <v>117.8849</v>
      </c>
      <c r="U887" s="11">
        <v>53.950499999999998</v>
      </c>
    </row>
    <row r="888" spans="9:21" x14ac:dyDescent="0.45">
      <c r="I888" s="23">
        <v>45062</v>
      </c>
      <c r="J888" s="11">
        <v>2.34</v>
      </c>
      <c r="K888" s="11">
        <v>2.8159999999999998</v>
      </c>
      <c r="L888" s="11">
        <v>3.0438000000000001</v>
      </c>
      <c r="M888" s="11">
        <v>3.0625</v>
      </c>
      <c r="N888" s="11">
        <v>4.1779999999999999</v>
      </c>
      <c r="R888" s="15">
        <v>45047</v>
      </c>
      <c r="S888" s="11">
        <v>34.856200000000001</v>
      </c>
      <c r="T888" s="11">
        <v>122.9282</v>
      </c>
      <c r="U888" s="11">
        <v>53.486199999999997</v>
      </c>
    </row>
    <row r="889" spans="9:21" x14ac:dyDescent="0.45">
      <c r="I889" s="23">
        <v>45063</v>
      </c>
      <c r="J889" s="11">
        <v>2.3380000000000001</v>
      </c>
      <c r="K889" s="11">
        <v>2.7992499999999998</v>
      </c>
      <c r="L889" s="11">
        <v>3.0276000000000001</v>
      </c>
      <c r="M889" s="11">
        <v>3.0455000000000001</v>
      </c>
      <c r="N889" s="11">
        <v>4.141</v>
      </c>
      <c r="R889" s="15">
        <v>45047</v>
      </c>
      <c r="S889" s="11">
        <v>35.065800000000003</v>
      </c>
      <c r="T889" s="11">
        <v>116.1677</v>
      </c>
      <c r="U889" s="11">
        <v>53.7605</v>
      </c>
    </row>
    <row r="890" spans="9:21" x14ac:dyDescent="0.45">
      <c r="I890" s="23">
        <v>45064</v>
      </c>
      <c r="J890" s="11">
        <v>2.4129999999999998</v>
      </c>
      <c r="K890" s="11">
        <v>2.89425</v>
      </c>
      <c r="L890" s="11">
        <v>3.1366999999999998</v>
      </c>
      <c r="M890" s="11">
        <v>3.16</v>
      </c>
      <c r="N890" s="11">
        <v>4.2610000000000001</v>
      </c>
      <c r="R890" s="15">
        <v>45047</v>
      </c>
      <c r="S890" s="11">
        <v>33.893500000000003</v>
      </c>
      <c r="T890" s="11">
        <v>115.82989999999999</v>
      </c>
      <c r="U890" s="11">
        <v>54.033799999999999</v>
      </c>
    </row>
    <row r="891" spans="9:21" x14ac:dyDescent="0.45">
      <c r="I891" s="23">
        <v>45065</v>
      </c>
      <c r="J891" s="11">
        <v>2.4260000000000002</v>
      </c>
      <c r="K891" s="11">
        <v>2.8805000000000001</v>
      </c>
      <c r="L891" s="11">
        <v>3.1168</v>
      </c>
      <c r="M891" s="11">
        <v>3.1252499999999999</v>
      </c>
      <c r="N891" s="11">
        <v>4.2110000000000003</v>
      </c>
      <c r="R891" s="15">
        <v>45047</v>
      </c>
      <c r="S891" s="11">
        <v>34.667400000000001</v>
      </c>
      <c r="T891" s="11">
        <v>114.91249999999999</v>
      </c>
      <c r="U891" s="11">
        <v>53.746200000000002</v>
      </c>
    </row>
    <row r="892" spans="9:21" x14ac:dyDescent="0.45">
      <c r="I892" s="23">
        <v>45068</v>
      </c>
      <c r="J892" s="11">
        <v>2.4510000000000001</v>
      </c>
      <c r="K892" s="11">
        <v>2.8765000000000001</v>
      </c>
      <c r="L892" s="11">
        <v>3.1389</v>
      </c>
      <c r="M892" s="11">
        <v>3.157</v>
      </c>
      <c r="N892" s="11">
        <v>4.2649999999999997</v>
      </c>
      <c r="R892" s="15">
        <v>45047</v>
      </c>
      <c r="S892" s="11">
        <v>33.782600000000002</v>
      </c>
      <c r="T892" s="11">
        <v>115.04649999999999</v>
      </c>
      <c r="U892" s="11">
        <v>53.649000000000001</v>
      </c>
    </row>
    <row r="893" spans="9:21" x14ac:dyDescent="0.45">
      <c r="I893" s="23">
        <v>45069</v>
      </c>
      <c r="J893" s="11">
        <v>2.468</v>
      </c>
      <c r="K893" s="11">
        <v>2.8882500000000002</v>
      </c>
      <c r="L893" s="11">
        <v>3.1505000000000001</v>
      </c>
      <c r="M893" s="11">
        <v>3.1669999999999998</v>
      </c>
      <c r="N893" s="11">
        <v>4.2779999999999996</v>
      </c>
      <c r="R893" s="15">
        <v>45047</v>
      </c>
      <c r="S893" s="11">
        <v>33.5428</v>
      </c>
      <c r="T893" s="11">
        <v>114.6129</v>
      </c>
      <c r="U893" s="11">
        <v>53.554600000000001</v>
      </c>
    </row>
    <row r="894" spans="9:21" x14ac:dyDescent="0.45">
      <c r="I894" s="23">
        <v>45070</v>
      </c>
      <c r="J894" s="11">
        <v>2.4529999999999998</v>
      </c>
      <c r="K894" s="11">
        <v>2.8827500000000001</v>
      </c>
      <c r="L894" s="11">
        <v>3.1423999999999999</v>
      </c>
      <c r="M894" s="11">
        <v>3.1597499999999998</v>
      </c>
      <c r="N894" s="11">
        <v>4.282</v>
      </c>
      <c r="R894" s="15">
        <v>45047</v>
      </c>
      <c r="S894" s="11">
        <v>33.851999999999997</v>
      </c>
      <c r="T894" s="11">
        <v>118.21559999999999</v>
      </c>
      <c r="U894" s="11">
        <v>53.880499999999998</v>
      </c>
    </row>
    <row r="895" spans="9:21" x14ac:dyDescent="0.45">
      <c r="I895" s="23">
        <v>45071</v>
      </c>
      <c r="J895" s="11">
        <v>2.4870000000000001</v>
      </c>
      <c r="K895" s="11">
        <v>2.9175</v>
      </c>
      <c r="L895" s="11">
        <v>3.1821999999999999</v>
      </c>
      <c r="M895" s="11">
        <v>3.2142499999999998</v>
      </c>
      <c r="N895" s="11">
        <v>4.3479999999999999</v>
      </c>
      <c r="R895" s="15">
        <v>45047</v>
      </c>
      <c r="S895" s="11">
        <v>32.891500000000001</v>
      </c>
      <c r="T895" s="11">
        <v>122.5655</v>
      </c>
      <c r="U895" s="11">
        <v>53.552700000000002</v>
      </c>
    </row>
    <row r="896" spans="9:21" x14ac:dyDescent="0.45">
      <c r="I896" s="23">
        <v>45072</v>
      </c>
      <c r="J896" s="11">
        <v>2.5369999999999999</v>
      </c>
      <c r="K896" s="11">
        <v>2.97675</v>
      </c>
      <c r="L896" s="11">
        <v>3.2153</v>
      </c>
      <c r="M896" s="11">
        <v>3.21875</v>
      </c>
      <c r="N896" s="11">
        <v>4.3369999999999997</v>
      </c>
      <c r="R896" s="15">
        <v>45047</v>
      </c>
      <c r="S896" s="11">
        <v>32.860799999999998</v>
      </c>
      <c r="T896" s="11">
        <v>124.8656</v>
      </c>
      <c r="U896" s="11">
        <v>53.685400000000001</v>
      </c>
    </row>
    <row r="897" spans="9:21" x14ac:dyDescent="0.45">
      <c r="I897" s="23">
        <v>45075</v>
      </c>
      <c r="J897" s="11">
        <v>2.4340000000000002</v>
      </c>
      <c r="K897" s="11">
        <v>2.8755000000000002</v>
      </c>
      <c r="L897" s="11">
        <v>3.1101999999999999</v>
      </c>
      <c r="M897" s="11">
        <v>3.1215000000000002</v>
      </c>
      <c r="N897" s="11">
        <v>4.2270000000000003</v>
      </c>
      <c r="R897" s="15">
        <v>45047</v>
      </c>
      <c r="S897" s="11">
        <v>32.854999999999997</v>
      </c>
      <c r="T897" s="11">
        <v>125.30329999999999</v>
      </c>
      <c r="U897" s="11">
        <v>53.756799999999998</v>
      </c>
    </row>
    <row r="898" spans="9:21" x14ac:dyDescent="0.45">
      <c r="I898" s="23">
        <v>45076</v>
      </c>
      <c r="J898" s="11">
        <v>2.359</v>
      </c>
      <c r="K898" s="11">
        <v>2.7937500000000002</v>
      </c>
      <c r="L898" s="11">
        <v>3.0190999999999999</v>
      </c>
      <c r="M898" s="11">
        <v>3.0265</v>
      </c>
      <c r="N898" s="11">
        <v>4.109</v>
      </c>
      <c r="R898" s="15">
        <v>45047</v>
      </c>
      <c r="S898" s="11">
        <v>31.9984</v>
      </c>
      <c r="T898" s="11">
        <v>124.2907</v>
      </c>
      <c r="U898" s="11">
        <v>53.604799999999997</v>
      </c>
    </row>
    <row r="899" spans="9:21" x14ac:dyDescent="0.45">
      <c r="I899" s="23">
        <v>45077</v>
      </c>
      <c r="J899" s="11">
        <v>2.2719999999999998</v>
      </c>
      <c r="K899" s="11">
        <v>2.73475</v>
      </c>
      <c r="L899" s="11">
        <v>2.9527999999999999</v>
      </c>
      <c r="M899" s="11">
        <v>2.96875</v>
      </c>
      <c r="N899" s="11">
        <v>4.0389999999999997</v>
      </c>
      <c r="R899" s="15">
        <v>45047</v>
      </c>
      <c r="S899" s="11">
        <v>31.794499999999999</v>
      </c>
      <c r="T899" s="11">
        <v>125.85</v>
      </c>
      <c r="U899" s="11">
        <v>53.603099999999998</v>
      </c>
    </row>
    <row r="900" spans="9:21" x14ac:dyDescent="0.45">
      <c r="I900" s="23">
        <v>45078</v>
      </c>
      <c r="J900" s="11">
        <v>2.262</v>
      </c>
      <c r="K900" s="11">
        <v>2.6957499999999999</v>
      </c>
      <c r="L900" s="11">
        <v>2.9163000000000001</v>
      </c>
      <c r="M900" s="11">
        <v>2.9340000000000002</v>
      </c>
      <c r="N900" s="11">
        <v>3.9529999999999998</v>
      </c>
      <c r="R900" s="15">
        <v>45078</v>
      </c>
      <c r="S900" s="11">
        <v>31.680499999999999</v>
      </c>
      <c r="T900" s="11">
        <v>124.91419999999999</v>
      </c>
      <c r="U900" s="11">
        <v>54.272399999999998</v>
      </c>
    </row>
    <row r="901" spans="9:21" x14ac:dyDescent="0.45">
      <c r="I901" s="23">
        <v>45079</v>
      </c>
      <c r="J901" s="11">
        <v>2.3069999999999999</v>
      </c>
      <c r="K901" s="11">
        <v>2.7462499999999999</v>
      </c>
      <c r="L901" s="11">
        <v>2.9531000000000001</v>
      </c>
      <c r="M901" s="11">
        <v>2.99</v>
      </c>
      <c r="N901" s="11">
        <v>3.9260000000000002</v>
      </c>
      <c r="R901" s="15">
        <v>45078</v>
      </c>
      <c r="S901" s="11">
        <v>31.1248</v>
      </c>
      <c r="T901" s="11">
        <v>124.91630000000001</v>
      </c>
      <c r="U901" s="11">
        <v>54.408200000000001</v>
      </c>
    </row>
    <row r="902" spans="9:21" x14ac:dyDescent="0.45">
      <c r="I902" s="23">
        <v>45082</v>
      </c>
      <c r="J902" s="11">
        <v>2.3759999999999999</v>
      </c>
      <c r="K902" s="11">
        <v>2.8072499999999998</v>
      </c>
      <c r="L902" s="11">
        <v>3.0182000000000002</v>
      </c>
      <c r="M902" s="11">
        <v>3.0517500000000002</v>
      </c>
      <c r="N902" s="11">
        <v>3.9889999999999999</v>
      </c>
      <c r="R902" s="15">
        <v>45078</v>
      </c>
      <c r="S902" s="11">
        <v>30.845800000000001</v>
      </c>
      <c r="T902" s="11">
        <v>125.8087</v>
      </c>
      <c r="U902" s="11">
        <v>54.361600000000003</v>
      </c>
    </row>
    <row r="903" spans="9:21" x14ac:dyDescent="0.45">
      <c r="I903" s="23">
        <v>45083</v>
      </c>
      <c r="J903" s="11">
        <v>2.367</v>
      </c>
      <c r="K903" s="11">
        <v>2.7894999999999999</v>
      </c>
      <c r="L903" s="11">
        <v>3.0127000000000002</v>
      </c>
      <c r="M903" s="11">
        <v>3.03775</v>
      </c>
      <c r="N903" s="11">
        <v>4.016</v>
      </c>
      <c r="R903" s="15">
        <v>45078</v>
      </c>
      <c r="S903" s="11">
        <v>29.8612</v>
      </c>
      <c r="T903" s="11">
        <v>127.5716</v>
      </c>
      <c r="U903" s="11">
        <v>54.667999999999999</v>
      </c>
    </row>
    <row r="904" spans="9:21" x14ac:dyDescent="0.45">
      <c r="I904" s="23">
        <v>45084</v>
      </c>
      <c r="J904" s="11">
        <v>2.4470000000000001</v>
      </c>
      <c r="K904" s="11">
        <v>2.8424999999999998</v>
      </c>
      <c r="L904" s="11">
        <v>3.0916999999999999</v>
      </c>
      <c r="M904" s="11">
        <v>3.1255000000000002</v>
      </c>
      <c r="N904" s="11">
        <v>4.1189999999999998</v>
      </c>
      <c r="R904" s="15">
        <v>45078</v>
      </c>
      <c r="S904" s="11">
        <v>30.4971</v>
      </c>
      <c r="T904" s="11">
        <v>128.77250000000001</v>
      </c>
      <c r="U904" s="11">
        <v>54.859699999999997</v>
      </c>
    </row>
    <row r="905" spans="9:21" x14ac:dyDescent="0.45">
      <c r="I905" s="23">
        <v>45085</v>
      </c>
      <c r="J905" s="11">
        <v>2.4249999999999998</v>
      </c>
      <c r="K905" s="11">
        <v>2.8205</v>
      </c>
      <c r="L905" s="11">
        <v>3.0621</v>
      </c>
      <c r="M905" s="11">
        <v>3.0924999999999998</v>
      </c>
      <c r="N905" s="11">
        <v>4.0540000000000003</v>
      </c>
      <c r="R905" s="15">
        <v>45078</v>
      </c>
      <c r="S905" s="11">
        <v>29.8874</v>
      </c>
      <c r="T905" s="11">
        <v>128.29839999999999</v>
      </c>
      <c r="U905" s="11">
        <v>54.795499999999997</v>
      </c>
    </row>
    <row r="906" spans="9:21" x14ac:dyDescent="0.45">
      <c r="I906" s="23">
        <v>45086</v>
      </c>
      <c r="J906" s="11">
        <v>2.3759999999999999</v>
      </c>
      <c r="K906" s="11">
        <v>2.7745000000000002</v>
      </c>
      <c r="L906" s="11">
        <v>3.0129000000000001</v>
      </c>
      <c r="M906" s="11">
        <v>3.0507499999999999</v>
      </c>
      <c r="N906" s="11">
        <v>3.97</v>
      </c>
      <c r="R906" s="15">
        <v>45078</v>
      </c>
      <c r="S906" s="11">
        <v>29.666</v>
      </c>
      <c r="T906" s="11">
        <v>130.6103</v>
      </c>
      <c r="U906" s="11">
        <v>54.677100000000003</v>
      </c>
    </row>
    <row r="907" spans="9:21" x14ac:dyDescent="0.45">
      <c r="I907" s="23">
        <v>45089</v>
      </c>
      <c r="J907" s="11">
        <v>2.3820000000000001</v>
      </c>
      <c r="K907" s="11">
        <v>2.7585000000000002</v>
      </c>
      <c r="L907" s="11">
        <v>2.9912999999999998</v>
      </c>
      <c r="M907" s="11">
        <v>3.0339999999999998</v>
      </c>
      <c r="N907" s="11">
        <v>3.9129999999999998</v>
      </c>
      <c r="R907" s="15">
        <v>45078</v>
      </c>
      <c r="S907" s="11">
        <v>29.4739</v>
      </c>
      <c r="T907" s="11">
        <v>132.31209999999999</v>
      </c>
      <c r="U907" s="11">
        <v>54.782499999999999</v>
      </c>
    </row>
    <row r="908" spans="9:21" x14ac:dyDescent="0.45">
      <c r="I908" s="23">
        <v>45090</v>
      </c>
      <c r="J908" s="11">
        <v>2.4260000000000002</v>
      </c>
      <c r="K908" s="11">
        <v>2.81325</v>
      </c>
      <c r="L908" s="11">
        <v>3.0335000000000001</v>
      </c>
      <c r="M908" s="11">
        <v>3.07775</v>
      </c>
      <c r="N908" s="11">
        <v>3.9340000000000002</v>
      </c>
      <c r="R908" s="15">
        <v>45078</v>
      </c>
      <c r="S908" s="11">
        <v>29.126300000000001</v>
      </c>
      <c r="T908" s="11">
        <v>134.4513</v>
      </c>
      <c r="U908" s="11">
        <v>54.955399999999997</v>
      </c>
    </row>
    <row r="909" spans="9:21" x14ac:dyDescent="0.45">
      <c r="I909" s="23">
        <v>45091</v>
      </c>
      <c r="J909" s="11">
        <v>2.44</v>
      </c>
      <c r="K909" s="11">
        <v>2.83575</v>
      </c>
      <c r="L909" s="11">
        <v>3.0573000000000001</v>
      </c>
      <c r="M909" s="11">
        <v>3.1025</v>
      </c>
      <c r="N909" s="11">
        <v>3.9609999999999999</v>
      </c>
      <c r="R909" s="15">
        <v>45078</v>
      </c>
      <c r="S909" s="11">
        <v>28.976199999999999</v>
      </c>
      <c r="T909" s="11">
        <v>129.4365</v>
      </c>
      <c r="U909" s="11">
        <v>54.447200000000002</v>
      </c>
    </row>
    <row r="910" spans="9:21" x14ac:dyDescent="0.45">
      <c r="I910" s="23">
        <v>45092</v>
      </c>
      <c r="J910" s="11">
        <v>2.5030000000000001</v>
      </c>
      <c r="K910" s="11">
        <v>2.8864999999999998</v>
      </c>
      <c r="L910" s="11">
        <v>3.1025</v>
      </c>
      <c r="M910" s="11">
        <v>3.1437499999999998</v>
      </c>
      <c r="N910" s="11">
        <v>3.996</v>
      </c>
      <c r="R910" s="15">
        <v>45078</v>
      </c>
      <c r="S910" s="11">
        <v>29.121300000000002</v>
      </c>
      <c r="T910" s="11">
        <v>120.7114</v>
      </c>
      <c r="U910" s="11">
        <v>54.519199999999998</v>
      </c>
    </row>
    <row r="911" spans="9:21" x14ac:dyDescent="0.45">
      <c r="I911" s="23">
        <v>45093</v>
      </c>
      <c r="J911" s="11">
        <v>2.46</v>
      </c>
      <c r="K911" s="11">
        <v>2.8257500000000002</v>
      </c>
      <c r="L911" s="11">
        <v>3.0440999999999998</v>
      </c>
      <c r="M911" s="11">
        <v>3.0887500000000001</v>
      </c>
      <c r="N911" s="11">
        <v>3.9079999999999999</v>
      </c>
      <c r="R911" s="15">
        <v>45078</v>
      </c>
      <c r="S911" s="11">
        <v>28.463000000000001</v>
      </c>
      <c r="T911" s="11">
        <v>117.41249999999999</v>
      </c>
      <c r="U911" s="11">
        <v>54.868000000000002</v>
      </c>
    </row>
    <row r="912" spans="9:21" x14ac:dyDescent="0.45">
      <c r="I912" s="23">
        <v>45096</v>
      </c>
      <c r="J912" s="11">
        <v>2.5190000000000001</v>
      </c>
      <c r="K912" s="11">
        <v>2.8919999999999999</v>
      </c>
      <c r="L912" s="11">
        <v>3.1067999999999998</v>
      </c>
      <c r="M912" s="11">
        <v>3.1455000000000002</v>
      </c>
      <c r="N912" s="11">
        <v>4</v>
      </c>
      <c r="R912" s="15">
        <v>45078</v>
      </c>
      <c r="S912" s="11">
        <v>28.922899999999998</v>
      </c>
      <c r="T912" s="11">
        <v>115.532</v>
      </c>
      <c r="U912" s="11">
        <v>54.599800000000002</v>
      </c>
    </row>
    <row r="913" spans="9:21" x14ac:dyDescent="0.45">
      <c r="I913" s="23">
        <v>45097</v>
      </c>
      <c r="J913" s="11">
        <v>2.4049999999999998</v>
      </c>
      <c r="K913" s="11">
        <v>2.7902499999999999</v>
      </c>
      <c r="L913" s="11">
        <v>3.0053999999999998</v>
      </c>
      <c r="M913" s="11">
        <v>3.0367500000000001</v>
      </c>
      <c r="N913" s="11">
        <v>3.9060000000000001</v>
      </c>
      <c r="R913" s="15">
        <v>45078</v>
      </c>
      <c r="S913" s="11">
        <v>29.145199999999999</v>
      </c>
      <c r="T913" s="11">
        <v>110.5455</v>
      </c>
      <c r="U913" s="11">
        <v>55.263199999999998</v>
      </c>
    </row>
    <row r="914" spans="9:21" x14ac:dyDescent="0.45">
      <c r="I914" s="23">
        <v>45098</v>
      </c>
      <c r="J914" s="11">
        <v>2.431</v>
      </c>
      <c r="K914" s="11">
        <v>2.8224999999999998</v>
      </c>
      <c r="L914" s="11">
        <v>3.0358999999999998</v>
      </c>
      <c r="M914" s="11">
        <v>3.0707499999999999</v>
      </c>
      <c r="N914" s="11">
        <v>3.923</v>
      </c>
      <c r="R914" s="15">
        <v>45078</v>
      </c>
      <c r="S914" s="11">
        <v>28.636800000000001</v>
      </c>
      <c r="T914" s="11">
        <v>113.0929</v>
      </c>
      <c r="U914" s="11">
        <v>54.782400000000003</v>
      </c>
    </row>
    <row r="915" spans="9:21" x14ac:dyDescent="0.45">
      <c r="I915" s="23">
        <v>45099</v>
      </c>
      <c r="J915" s="11">
        <v>2.4889999999999999</v>
      </c>
      <c r="K915" s="11">
        <v>2.887</v>
      </c>
      <c r="L915" s="11">
        <v>3.1011000000000002</v>
      </c>
      <c r="M915" s="11">
        <v>3.1345000000000001</v>
      </c>
      <c r="N915" s="11">
        <v>3.9940000000000002</v>
      </c>
      <c r="R915" s="15">
        <v>45078</v>
      </c>
      <c r="S915" s="11">
        <v>28.484100000000002</v>
      </c>
      <c r="T915" s="11">
        <v>121.0545</v>
      </c>
      <c r="U915" s="11">
        <v>54.971899999999998</v>
      </c>
    </row>
    <row r="916" spans="9:21" x14ac:dyDescent="0.45">
      <c r="I916" s="23">
        <v>45100</v>
      </c>
      <c r="J916" s="11">
        <v>2.3540000000000001</v>
      </c>
      <c r="K916" s="11">
        <v>2.7595000000000001</v>
      </c>
      <c r="L916" s="11">
        <v>2.9689999999999999</v>
      </c>
      <c r="M916" s="11">
        <v>2.9982500000000001</v>
      </c>
      <c r="N916" s="11">
        <v>3.8620000000000001</v>
      </c>
      <c r="R916" s="15">
        <v>45078</v>
      </c>
      <c r="S916" s="11">
        <v>28.464500000000001</v>
      </c>
      <c r="T916" s="11">
        <v>120.96339999999999</v>
      </c>
      <c r="U916" s="11">
        <v>55.912199999999999</v>
      </c>
    </row>
    <row r="917" spans="9:21" x14ac:dyDescent="0.45">
      <c r="I917" s="23">
        <v>45103</v>
      </c>
      <c r="J917" s="11">
        <v>2.302</v>
      </c>
      <c r="K917" s="11">
        <v>2.7172499999999999</v>
      </c>
      <c r="L917" s="11">
        <v>2.9251999999999998</v>
      </c>
      <c r="M917" s="11">
        <v>2.9627500000000002</v>
      </c>
      <c r="N917" s="11">
        <v>3.8159999999999998</v>
      </c>
      <c r="R917" s="15">
        <v>45078</v>
      </c>
      <c r="S917" s="11">
        <v>28.605499999999999</v>
      </c>
      <c r="T917" s="11">
        <v>121.3115</v>
      </c>
      <c r="U917" s="11">
        <v>55.119</v>
      </c>
    </row>
    <row r="918" spans="9:21" x14ac:dyDescent="0.45">
      <c r="I918" s="23">
        <v>45104</v>
      </c>
      <c r="J918" s="11">
        <v>2.3639999999999999</v>
      </c>
      <c r="K918" s="11">
        <v>2.7777500000000002</v>
      </c>
      <c r="L918" s="11">
        <v>2.9752999999999998</v>
      </c>
      <c r="M918" s="11">
        <v>3.00725</v>
      </c>
      <c r="N918" s="11">
        <v>3.8679999999999999</v>
      </c>
      <c r="R918" s="15">
        <v>45078</v>
      </c>
      <c r="S918" s="11">
        <v>28.5488</v>
      </c>
      <c r="T918" s="11">
        <v>119.9598</v>
      </c>
      <c r="U918" s="11">
        <v>54.885599999999997</v>
      </c>
    </row>
    <row r="919" spans="9:21" x14ac:dyDescent="0.45">
      <c r="I919" s="23">
        <v>45105</v>
      </c>
      <c r="J919" s="11">
        <v>2.3159999999999998</v>
      </c>
      <c r="K919" s="11">
        <v>2.7407499999999998</v>
      </c>
      <c r="L919" s="11">
        <v>2.9422999999999999</v>
      </c>
      <c r="M919" s="11">
        <v>2.968</v>
      </c>
      <c r="N919" s="11">
        <v>3.8460000000000001</v>
      </c>
      <c r="R919" s="15">
        <v>45078</v>
      </c>
      <c r="S919" s="11">
        <v>28.625599999999999</v>
      </c>
      <c r="T919" s="11">
        <v>119.925</v>
      </c>
      <c r="U919" s="11">
        <v>54.846200000000003</v>
      </c>
    </row>
    <row r="920" spans="9:21" x14ac:dyDescent="0.45">
      <c r="I920" s="23">
        <v>45106</v>
      </c>
      <c r="J920" s="11">
        <v>2.4129999999999998</v>
      </c>
      <c r="K920" s="11">
        <v>2.8475000000000001</v>
      </c>
      <c r="L920" s="11">
        <v>3.0446</v>
      </c>
      <c r="M920" s="11">
        <v>3.0745</v>
      </c>
      <c r="N920" s="11">
        <v>3.9670000000000001</v>
      </c>
      <c r="R920" s="15">
        <v>45078</v>
      </c>
      <c r="S920" s="11">
        <v>28.068999999999999</v>
      </c>
      <c r="T920" s="11">
        <v>117.9577</v>
      </c>
      <c r="U920" s="11">
        <v>54.874400000000001</v>
      </c>
    </row>
    <row r="921" spans="9:21" x14ac:dyDescent="0.45">
      <c r="I921" s="23">
        <v>45107</v>
      </c>
      <c r="J921" s="11">
        <v>2.39</v>
      </c>
      <c r="K921" s="11">
        <v>2.82375</v>
      </c>
      <c r="L921" s="11">
        <v>3.0289000000000001</v>
      </c>
      <c r="M921" s="11">
        <v>3.0572499999999998</v>
      </c>
      <c r="N921" s="11">
        <v>3.9540000000000002</v>
      </c>
      <c r="R921" s="15">
        <v>45078</v>
      </c>
      <c r="S921" s="11">
        <v>28.3552</v>
      </c>
      <c r="T921" s="11">
        <v>116.20780000000001</v>
      </c>
      <c r="U921" s="11">
        <v>54.410899999999998</v>
      </c>
    </row>
    <row r="922" spans="9:21" x14ac:dyDescent="0.45">
      <c r="I922" s="23">
        <v>45110</v>
      </c>
      <c r="J922" s="11">
        <v>2.431</v>
      </c>
      <c r="K922" s="11">
        <v>2.8607499999999999</v>
      </c>
      <c r="L922" s="11">
        <v>3.0718999999999999</v>
      </c>
      <c r="M922" s="11">
        <v>3.0952500000000001</v>
      </c>
      <c r="N922" s="11">
        <v>4.0279999999999996</v>
      </c>
      <c r="R922" s="15">
        <v>45108</v>
      </c>
      <c r="S922" s="11">
        <v>28.0307</v>
      </c>
      <c r="T922" s="11">
        <v>116.42059999999999</v>
      </c>
      <c r="U922" s="11">
        <v>54.73</v>
      </c>
    </row>
    <row r="923" spans="9:21" x14ac:dyDescent="0.45">
      <c r="I923" s="23">
        <v>45111</v>
      </c>
      <c r="J923" s="11">
        <v>2.4550000000000001</v>
      </c>
      <c r="K923" s="11">
        <v>2.8885000000000001</v>
      </c>
      <c r="L923" s="11">
        <v>3.0979999999999999</v>
      </c>
      <c r="M923" s="11">
        <v>3.1175000000000002</v>
      </c>
      <c r="N923" s="11">
        <v>4.0819999999999999</v>
      </c>
      <c r="R923" s="15">
        <v>45108</v>
      </c>
      <c r="S923" s="11">
        <v>28.079799999999999</v>
      </c>
      <c r="T923" s="11">
        <v>116.9254</v>
      </c>
      <c r="U923" s="11">
        <v>54.405900000000003</v>
      </c>
    </row>
    <row r="924" spans="9:21" x14ac:dyDescent="0.45">
      <c r="I924" s="23">
        <v>45112</v>
      </c>
      <c r="J924" s="11">
        <v>2.4809999999999999</v>
      </c>
      <c r="K924" s="11">
        <v>2.9012500000000001</v>
      </c>
      <c r="L924" s="11">
        <v>3.1057999999999999</v>
      </c>
      <c r="M924" s="11">
        <v>3.13375</v>
      </c>
      <c r="N924" s="11">
        <v>4.0439999999999996</v>
      </c>
      <c r="R924" s="15">
        <v>45108</v>
      </c>
      <c r="S924" s="11">
        <v>27.871500000000001</v>
      </c>
      <c r="T924" s="11">
        <v>116.88890000000001</v>
      </c>
      <c r="U924" s="11">
        <v>54.511899999999997</v>
      </c>
    </row>
    <row r="925" spans="9:21" x14ac:dyDescent="0.45">
      <c r="I925" s="23">
        <v>45113</v>
      </c>
      <c r="J925" s="11">
        <v>2.6309999999999998</v>
      </c>
      <c r="K925" s="11">
        <v>3.0670000000000002</v>
      </c>
      <c r="L925" s="11">
        <v>3.2787000000000002</v>
      </c>
      <c r="M925" s="11">
        <v>3.3005</v>
      </c>
      <c r="N925" s="11">
        <v>4.2670000000000003</v>
      </c>
      <c r="R925" s="15">
        <v>45108</v>
      </c>
      <c r="S925" s="11">
        <v>28.537500000000001</v>
      </c>
      <c r="T925" s="11">
        <v>119.7753</v>
      </c>
      <c r="U925" s="11">
        <v>54.249699999999997</v>
      </c>
    </row>
    <row r="926" spans="9:21" x14ac:dyDescent="0.45">
      <c r="I926" s="23">
        <v>45114</v>
      </c>
      <c r="J926" s="11">
        <v>2.633</v>
      </c>
      <c r="K926" s="11">
        <v>3.06175</v>
      </c>
      <c r="L926" s="11">
        <v>3.2698999999999998</v>
      </c>
      <c r="M926" s="11">
        <v>3.2955000000000001</v>
      </c>
      <c r="N926" s="11">
        <v>4.2249999999999996</v>
      </c>
      <c r="R926" s="15">
        <v>45108</v>
      </c>
      <c r="S926" s="11">
        <v>28.642099999999999</v>
      </c>
      <c r="T926" s="11">
        <v>121.3717</v>
      </c>
      <c r="U926" s="11">
        <v>54.457999999999998</v>
      </c>
    </row>
    <row r="927" spans="9:21" x14ac:dyDescent="0.45">
      <c r="I927" s="23">
        <v>45117</v>
      </c>
      <c r="J927" s="11">
        <v>2.637</v>
      </c>
      <c r="K927" s="11">
        <v>3.073</v>
      </c>
      <c r="L927" s="11">
        <v>3.2856999999999998</v>
      </c>
      <c r="M927" s="11">
        <v>3.31</v>
      </c>
      <c r="N927" s="11">
        <v>4.2610000000000001</v>
      </c>
      <c r="R927" s="15">
        <v>45108</v>
      </c>
      <c r="S927" s="11">
        <v>28.770600000000002</v>
      </c>
      <c r="T927" s="11">
        <v>120.4273</v>
      </c>
      <c r="U927" s="11">
        <v>54.341200000000001</v>
      </c>
    </row>
    <row r="928" spans="9:21" x14ac:dyDescent="0.45">
      <c r="I928" s="23">
        <v>45118</v>
      </c>
      <c r="J928" s="11">
        <v>2.6509999999999998</v>
      </c>
      <c r="K928" s="11">
        <v>3.0822500000000002</v>
      </c>
      <c r="L928" s="11">
        <v>3.2993000000000001</v>
      </c>
      <c r="M928" s="11">
        <v>3.32</v>
      </c>
      <c r="N928" s="11">
        <v>4.2960000000000003</v>
      </c>
      <c r="R928" s="15">
        <v>45108</v>
      </c>
      <c r="S928" s="11">
        <v>28.278600000000001</v>
      </c>
      <c r="T928" s="11">
        <v>125.6431</v>
      </c>
      <c r="U928" s="11">
        <v>54.252699999999997</v>
      </c>
    </row>
    <row r="929" spans="9:21" x14ac:dyDescent="0.45">
      <c r="I929" s="23">
        <v>45119</v>
      </c>
      <c r="J929" s="11">
        <v>2.5489999999999999</v>
      </c>
      <c r="K929" s="11">
        <v>2.9870000000000001</v>
      </c>
      <c r="L929" s="11">
        <v>3.1896</v>
      </c>
      <c r="M929" s="11">
        <v>3.2137500000000001</v>
      </c>
      <c r="N929" s="11">
        <v>4.141</v>
      </c>
      <c r="R929" s="15">
        <v>45108</v>
      </c>
      <c r="S929" s="11">
        <v>28.233000000000001</v>
      </c>
      <c r="T929" s="11">
        <v>120.26779999999999</v>
      </c>
      <c r="U929" s="11">
        <v>55.011400000000002</v>
      </c>
    </row>
    <row r="930" spans="9:21" x14ac:dyDescent="0.45">
      <c r="I930" s="23">
        <v>45120</v>
      </c>
      <c r="J930" s="11">
        <v>2.464</v>
      </c>
      <c r="K930" s="11">
        <v>2.9055</v>
      </c>
      <c r="L930" s="11">
        <v>3.1019000000000001</v>
      </c>
      <c r="M930" s="11">
        <v>3.1265000000000001</v>
      </c>
      <c r="N930" s="11">
        <v>4.024</v>
      </c>
      <c r="R930" s="15">
        <v>45108</v>
      </c>
      <c r="S930" s="11">
        <v>28.095700000000001</v>
      </c>
      <c r="T930" s="11">
        <v>116.1648</v>
      </c>
      <c r="U930" s="11">
        <v>55.110599999999998</v>
      </c>
    </row>
    <row r="931" spans="9:21" x14ac:dyDescent="0.45">
      <c r="I931" s="23">
        <v>45121</v>
      </c>
      <c r="J931" s="11">
        <v>2.4769999999999999</v>
      </c>
      <c r="K931" s="11">
        <v>2.9117500000000001</v>
      </c>
      <c r="L931" s="11">
        <v>3.1166999999999998</v>
      </c>
      <c r="M931" s="11">
        <v>3.149</v>
      </c>
      <c r="N931" s="11">
        <v>4.0469999999999997</v>
      </c>
      <c r="R931" s="15">
        <v>45108</v>
      </c>
      <c r="S931" s="11">
        <v>27.627199999999998</v>
      </c>
      <c r="T931" s="11">
        <v>118.1345</v>
      </c>
      <c r="U931" s="11">
        <v>54.756300000000003</v>
      </c>
    </row>
    <row r="932" spans="9:21" x14ac:dyDescent="0.45">
      <c r="I932" s="23">
        <v>45124</v>
      </c>
      <c r="J932" s="11">
        <v>2.4500000000000002</v>
      </c>
      <c r="K932" s="11">
        <v>2.9009999999999998</v>
      </c>
      <c r="L932" s="11">
        <v>3.0985999999999998</v>
      </c>
      <c r="M932" s="11">
        <v>3.1345000000000001</v>
      </c>
      <c r="N932" s="11">
        <v>4.0339999999999998</v>
      </c>
      <c r="R932" s="15">
        <v>45108</v>
      </c>
      <c r="S932" s="11">
        <v>27.994700000000002</v>
      </c>
      <c r="T932" s="11">
        <v>118.5082</v>
      </c>
      <c r="U932" s="11">
        <v>54.750599999999999</v>
      </c>
    </row>
    <row r="933" spans="9:21" x14ac:dyDescent="0.45">
      <c r="I933" s="23">
        <v>45125</v>
      </c>
      <c r="J933" s="11">
        <v>2.35</v>
      </c>
      <c r="K933" s="11">
        <v>2.78125</v>
      </c>
      <c r="L933" s="11">
        <v>2.9792999999999998</v>
      </c>
      <c r="M933" s="11">
        <v>3.02075</v>
      </c>
      <c r="N933" s="11">
        <v>3.8809999999999998</v>
      </c>
      <c r="R933" s="15">
        <v>45108</v>
      </c>
      <c r="S933" s="11">
        <v>27.713999999999999</v>
      </c>
      <c r="T933" s="11">
        <v>119.8737</v>
      </c>
      <c r="U933" s="11">
        <v>54.731400000000001</v>
      </c>
    </row>
    <row r="934" spans="9:21" x14ac:dyDescent="0.45">
      <c r="I934" s="23">
        <v>45126</v>
      </c>
      <c r="J934" s="11">
        <v>2.399</v>
      </c>
      <c r="K934" s="11">
        <v>2.83325</v>
      </c>
      <c r="L934" s="11">
        <v>3.0356000000000001</v>
      </c>
      <c r="M934" s="11">
        <v>3.0735000000000001</v>
      </c>
      <c r="N934" s="11">
        <v>3.9470000000000001</v>
      </c>
      <c r="R934" s="15">
        <v>45108</v>
      </c>
      <c r="S934" s="11">
        <v>27.4053</v>
      </c>
      <c r="T934" s="11">
        <v>119.8805</v>
      </c>
      <c r="U934" s="11">
        <v>54.93</v>
      </c>
    </row>
    <row r="935" spans="9:21" x14ac:dyDescent="0.45">
      <c r="I935" s="23">
        <v>45127</v>
      </c>
      <c r="J935" s="11">
        <v>2.4489999999999998</v>
      </c>
      <c r="K935" s="11">
        <v>2.8919999999999999</v>
      </c>
      <c r="L935" s="11">
        <v>3.0853999999999999</v>
      </c>
      <c r="M935" s="11">
        <v>3.1255000000000002</v>
      </c>
      <c r="N935" s="11">
        <v>3.9809999999999999</v>
      </c>
      <c r="R935" s="15">
        <v>45108</v>
      </c>
      <c r="S935" s="11">
        <v>27.4438</v>
      </c>
      <c r="T935" s="11">
        <v>120.11750000000001</v>
      </c>
      <c r="U935" s="11">
        <v>54.520400000000002</v>
      </c>
    </row>
    <row r="936" spans="9:21" x14ac:dyDescent="0.45">
      <c r="I936" s="23">
        <v>45128</v>
      </c>
      <c r="J936" s="11">
        <v>2.4279999999999999</v>
      </c>
      <c r="K936" s="11">
        <v>2.8647499999999999</v>
      </c>
      <c r="L936" s="11">
        <v>3.0585</v>
      </c>
      <c r="M936" s="11">
        <v>3.1</v>
      </c>
      <c r="N936" s="11">
        <v>3.9340000000000002</v>
      </c>
      <c r="R936" s="15">
        <v>45108</v>
      </c>
      <c r="S936" s="11">
        <v>27.208500000000001</v>
      </c>
      <c r="T936" s="11">
        <v>120.2504</v>
      </c>
      <c r="U936" s="11">
        <v>54.688899999999997</v>
      </c>
    </row>
    <row r="937" spans="9:21" x14ac:dyDescent="0.45">
      <c r="I937" s="23">
        <v>45131</v>
      </c>
      <c r="J937" s="11">
        <v>2.3879999999999999</v>
      </c>
      <c r="K937" s="11">
        <v>2.8205</v>
      </c>
      <c r="L937" s="11">
        <v>3.0173000000000001</v>
      </c>
      <c r="M937" s="11">
        <v>3.0572499999999998</v>
      </c>
      <c r="N937" s="11">
        <v>3.8929999999999998</v>
      </c>
      <c r="R937" s="15">
        <v>45108</v>
      </c>
      <c r="S937" s="11">
        <v>27.0518</v>
      </c>
      <c r="T937" s="11">
        <v>120.4969</v>
      </c>
      <c r="U937" s="11">
        <v>54.732999999999997</v>
      </c>
    </row>
    <row r="938" spans="9:21" x14ac:dyDescent="0.45">
      <c r="I938" s="23">
        <v>45132</v>
      </c>
      <c r="J938" s="11">
        <v>2.4009999999999998</v>
      </c>
      <c r="K938" s="11">
        <v>2.8392499999999998</v>
      </c>
      <c r="L938" s="11">
        <v>3.0384000000000002</v>
      </c>
      <c r="M938" s="11">
        <v>3.0695000000000001</v>
      </c>
      <c r="N938" s="11">
        <v>3.9359999999999999</v>
      </c>
      <c r="R938" s="15">
        <v>45108</v>
      </c>
      <c r="S938" s="11">
        <v>27.872299999999999</v>
      </c>
      <c r="T938" s="11">
        <v>119.9739</v>
      </c>
      <c r="U938" s="11">
        <v>55.103400000000001</v>
      </c>
    </row>
    <row r="939" spans="9:21" x14ac:dyDescent="0.45">
      <c r="I939" s="23">
        <v>45133</v>
      </c>
      <c r="J939" s="11">
        <v>2.4550000000000001</v>
      </c>
      <c r="K939" s="11">
        <v>2.8887499999999999</v>
      </c>
      <c r="L939" s="11">
        <v>3.0891000000000002</v>
      </c>
      <c r="M939" s="11">
        <v>3.1265000000000001</v>
      </c>
      <c r="N939" s="11">
        <v>3.9780000000000002</v>
      </c>
      <c r="R939" s="15">
        <v>45108</v>
      </c>
      <c r="S939" s="11">
        <v>28.163799999999998</v>
      </c>
      <c r="T939" s="11">
        <v>119.6229</v>
      </c>
      <c r="U939" s="11">
        <v>54.844200000000001</v>
      </c>
    </row>
    <row r="940" spans="9:21" x14ac:dyDescent="0.45">
      <c r="I940" s="23">
        <v>45134</v>
      </c>
      <c r="J940" s="11">
        <v>2.4350000000000001</v>
      </c>
      <c r="K940" s="11">
        <v>2.8694999999999999</v>
      </c>
      <c r="L940" s="11">
        <v>3.0682</v>
      </c>
      <c r="M940" s="11">
        <v>3.1052499999999998</v>
      </c>
      <c r="N940" s="11">
        <v>3.9489999999999998</v>
      </c>
      <c r="R940" s="15">
        <v>45108</v>
      </c>
      <c r="S940" s="11">
        <v>27.419799999999999</v>
      </c>
      <c r="T940" s="11">
        <v>116.5801</v>
      </c>
      <c r="U940" s="11">
        <v>54.801200000000001</v>
      </c>
    </row>
    <row r="941" spans="9:21" x14ac:dyDescent="0.45">
      <c r="I941" s="23">
        <v>45135</v>
      </c>
      <c r="J941" s="11">
        <v>2.4580000000000002</v>
      </c>
      <c r="K941" s="11">
        <v>2.8965000000000001</v>
      </c>
      <c r="L941" s="11">
        <v>3.0939999999999999</v>
      </c>
      <c r="M941" s="11">
        <v>3.1364999999999998</v>
      </c>
      <c r="N941" s="11">
        <v>3.9849999999999999</v>
      </c>
      <c r="R941" s="15">
        <v>45108</v>
      </c>
      <c r="S941" s="11">
        <v>26.9343</v>
      </c>
      <c r="T941" s="11">
        <v>115.7516</v>
      </c>
      <c r="U941" s="11">
        <v>54.667099999999998</v>
      </c>
    </row>
    <row r="942" spans="9:21" x14ac:dyDescent="0.45">
      <c r="I942" s="23">
        <v>45138</v>
      </c>
      <c r="J942" s="11">
        <v>2.4660000000000002</v>
      </c>
      <c r="K942" s="11">
        <v>2.8977499999999998</v>
      </c>
      <c r="L942" s="11">
        <v>3.0956000000000001</v>
      </c>
      <c r="M942" s="11">
        <v>3.1305000000000001</v>
      </c>
      <c r="N942" s="11">
        <v>3.9729999999999999</v>
      </c>
      <c r="R942" s="15">
        <v>45108</v>
      </c>
      <c r="S942" s="11">
        <v>26.989000000000001</v>
      </c>
      <c r="T942" s="11">
        <v>116.04810000000001</v>
      </c>
      <c r="U942" s="11">
        <v>54.813600000000001</v>
      </c>
    </row>
    <row r="943" spans="9:21" x14ac:dyDescent="0.45">
      <c r="I943" s="23">
        <v>45139</v>
      </c>
      <c r="J943" s="11">
        <v>2.5289999999999999</v>
      </c>
      <c r="K943" s="11">
        <v>2.9692500000000002</v>
      </c>
      <c r="L943" s="11">
        <v>3.1644999999999999</v>
      </c>
      <c r="M943" s="11">
        <v>3.2035</v>
      </c>
      <c r="N943" s="11">
        <v>4.0609999999999999</v>
      </c>
      <c r="R943" s="15">
        <v>45139</v>
      </c>
      <c r="S943" s="11">
        <v>27.553599999999999</v>
      </c>
      <c r="T943" s="11">
        <v>108.72410000000001</v>
      </c>
      <c r="U943" s="11">
        <v>54.628</v>
      </c>
    </row>
    <row r="944" spans="9:21" x14ac:dyDescent="0.45">
      <c r="I944" s="23">
        <v>45140</v>
      </c>
      <c r="J944" s="11">
        <v>2.5099999999999998</v>
      </c>
      <c r="K944" s="11">
        <v>2.94875</v>
      </c>
      <c r="L944" s="11">
        <v>3.1526000000000001</v>
      </c>
      <c r="M944" s="11">
        <v>3.1912500000000001</v>
      </c>
      <c r="N944" s="11">
        <v>4.0659999999999998</v>
      </c>
      <c r="R944" s="15">
        <v>45139</v>
      </c>
      <c r="S944" s="11">
        <v>28.174299999999999</v>
      </c>
      <c r="T944" s="11">
        <v>111.1635</v>
      </c>
      <c r="U944" s="11">
        <v>54.894100000000002</v>
      </c>
    </row>
    <row r="945" spans="9:21" x14ac:dyDescent="0.45">
      <c r="I945" s="23">
        <v>45141</v>
      </c>
      <c r="J945" s="11">
        <v>2.5529999999999999</v>
      </c>
      <c r="K945" s="11">
        <v>2.9817499999999999</v>
      </c>
      <c r="L945" s="11">
        <v>3.1938</v>
      </c>
      <c r="M945" s="11">
        <v>3.2277499999999999</v>
      </c>
      <c r="N945" s="11">
        <v>4.117</v>
      </c>
      <c r="R945" s="15">
        <v>45139</v>
      </c>
      <c r="S945" s="11">
        <v>27.567599999999999</v>
      </c>
      <c r="T945" s="11">
        <v>111.7029</v>
      </c>
      <c r="U945" s="11">
        <v>54.653700000000001</v>
      </c>
    </row>
    <row r="946" spans="9:21" x14ac:dyDescent="0.45">
      <c r="I946" s="23">
        <v>45142</v>
      </c>
      <c r="J946" s="11">
        <v>2.5390000000000001</v>
      </c>
      <c r="K946" s="11">
        <v>2.9682499999999998</v>
      </c>
      <c r="L946" s="11">
        <v>3.1720999999999999</v>
      </c>
      <c r="M946" s="11">
        <v>3.2075</v>
      </c>
      <c r="N946" s="11">
        <v>4.0789999999999997</v>
      </c>
      <c r="R946" s="15">
        <v>45139</v>
      </c>
      <c r="S946" s="11">
        <v>27.522099999999998</v>
      </c>
      <c r="T946" s="11">
        <v>110.8216</v>
      </c>
      <c r="U946" s="11">
        <v>54.804000000000002</v>
      </c>
    </row>
    <row r="947" spans="9:21" x14ac:dyDescent="0.45">
      <c r="I947" s="23">
        <v>45145</v>
      </c>
      <c r="J947" s="11">
        <v>2.56</v>
      </c>
      <c r="K947" s="11">
        <v>2.9892500000000002</v>
      </c>
      <c r="L947" s="11">
        <v>3.1991999999999998</v>
      </c>
      <c r="M947" s="11">
        <v>3.2337500000000001</v>
      </c>
      <c r="N947" s="11">
        <v>4.117</v>
      </c>
      <c r="R947" s="15">
        <v>45139</v>
      </c>
      <c r="S947" s="11">
        <v>27.503299999999999</v>
      </c>
      <c r="T947" s="11">
        <v>111.3998</v>
      </c>
      <c r="U947" s="11">
        <v>54.790900000000001</v>
      </c>
    </row>
    <row r="948" spans="9:21" x14ac:dyDescent="0.45">
      <c r="I948" s="23">
        <v>45146</v>
      </c>
      <c r="J948" s="11">
        <v>2.4409999999999998</v>
      </c>
      <c r="K948" s="11">
        <v>2.8697499999999998</v>
      </c>
      <c r="L948" s="11">
        <v>3.0773000000000001</v>
      </c>
      <c r="M948" s="11">
        <v>3.1192500000000001</v>
      </c>
      <c r="N948" s="11">
        <v>3.9990000000000001</v>
      </c>
      <c r="R948" s="15">
        <v>45139</v>
      </c>
      <c r="S948" s="11">
        <v>28.517199999999999</v>
      </c>
      <c r="T948" s="11">
        <v>109.7752</v>
      </c>
      <c r="U948" s="11">
        <v>54.825699999999998</v>
      </c>
    </row>
    <row r="949" spans="9:21" x14ac:dyDescent="0.45">
      <c r="I949" s="23">
        <v>45147</v>
      </c>
      <c r="J949" s="11">
        <v>2.4670000000000001</v>
      </c>
      <c r="K949" s="11">
        <v>2.8972500000000001</v>
      </c>
      <c r="L949" s="11">
        <v>3.1067999999999998</v>
      </c>
      <c r="M949" s="11">
        <v>3.1444999999999999</v>
      </c>
      <c r="N949" s="11">
        <v>4.0170000000000003</v>
      </c>
      <c r="R949" s="15">
        <v>45139</v>
      </c>
      <c r="S949" s="11">
        <v>27.937899999999999</v>
      </c>
      <c r="T949" s="11">
        <v>111.3152</v>
      </c>
      <c r="U949" s="11">
        <v>54.545400000000001</v>
      </c>
    </row>
    <row r="950" spans="9:21" x14ac:dyDescent="0.45">
      <c r="I950" s="23">
        <v>45148</v>
      </c>
      <c r="J950" s="11">
        <v>2.5019999999999998</v>
      </c>
      <c r="K950" s="11">
        <v>2.9434999999999998</v>
      </c>
      <c r="L950" s="11">
        <v>3.1335999999999999</v>
      </c>
      <c r="M950" s="11">
        <v>3.1789999999999998</v>
      </c>
      <c r="N950" s="11">
        <v>4.0179999999999998</v>
      </c>
      <c r="R950" s="15">
        <v>45139</v>
      </c>
      <c r="S950" s="11">
        <v>27.729700000000001</v>
      </c>
      <c r="T950" s="11">
        <v>110.21339999999999</v>
      </c>
      <c r="U950" s="11">
        <v>54.603499999999997</v>
      </c>
    </row>
    <row r="951" spans="9:21" x14ac:dyDescent="0.45">
      <c r="I951" s="23">
        <v>45149</v>
      </c>
      <c r="J951" s="11">
        <v>2.593</v>
      </c>
      <c r="K951" s="11">
        <v>3.02075</v>
      </c>
      <c r="L951" s="11">
        <v>3.2242000000000002</v>
      </c>
      <c r="M951" s="11">
        <v>3.2650000000000001</v>
      </c>
      <c r="N951" s="11">
        <v>4.1280000000000001</v>
      </c>
      <c r="R951" s="15">
        <v>45139</v>
      </c>
      <c r="S951" s="11">
        <v>27.6203</v>
      </c>
      <c r="T951" s="11">
        <v>103.2136</v>
      </c>
      <c r="U951" s="11">
        <v>54.3675</v>
      </c>
    </row>
    <row r="952" spans="9:21" x14ac:dyDescent="0.45">
      <c r="I952" s="23">
        <v>45152</v>
      </c>
      <c r="J952" s="11">
        <v>2.613</v>
      </c>
      <c r="K952" s="11">
        <v>3.0465</v>
      </c>
      <c r="L952" s="11">
        <v>3.2442000000000002</v>
      </c>
      <c r="M952" s="11">
        <v>3.2847499999999998</v>
      </c>
      <c r="N952" s="11">
        <v>4.1550000000000002</v>
      </c>
      <c r="R952" s="15">
        <v>45139</v>
      </c>
      <c r="S952" s="11">
        <v>27.919599999999999</v>
      </c>
      <c r="T952" s="11">
        <v>103.01819999999999</v>
      </c>
      <c r="U952" s="11">
        <v>54.512</v>
      </c>
    </row>
    <row r="953" spans="9:21" x14ac:dyDescent="0.45">
      <c r="I953" s="23">
        <v>45153</v>
      </c>
      <c r="J953" s="11">
        <v>2.653</v>
      </c>
      <c r="K953" s="11">
        <v>3.0935000000000001</v>
      </c>
      <c r="L953" s="11">
        <v>3.2934000000000001</v>
      </c>
      <c r="M953" s="11">
        <v>3.33175</v>
      </c>
      <c r="N953" s="11">
        <v>4.2270000000000003</v>
      </c>
      <c r="R953" s="15">
        <v>45139</v>
      </c>
      <c r="S953" s="11">
        <v>27.849699999999999</v>
      </c>
      <c r="T953" s="11">
        <v>102.80759999999999</v>
      </c>
      <c r="U953" s="11">
        <v>54.280099999999997</v>
      </c>
    </row>
    <row r="954" spans="9:21" x14ac:dyDescent="0.45">
      <c r="I954" s="23">
        <v>45154</v>
      </c>
      <c r="J954" s="11">
        <v>2.6219999999999999</v>
      </c>
      <c r="K954" s="11">
        <v>3.0655000000000001</v>
      </c>
      <c r="L954" s="11">
        <v>3.2765</v>
      </c>
      <c r="M954" s="11">
        <v>3.33</v>
      </c>
      <c r="N954" s="11">
        <v>4.2249999999999996</v>
      </c>
      <c r="R954" s="15">
        <v>45139</v>
      </c>
      <c r="S954" s="11">
        <v>28.529</v>
      </c>
      <c r="T954" s="11">
        <v>104.5121</v>
      </c>
      <c r="U954" s="11">
        <v>54.352200000000003</v>
      </c>
    </row>
    <row r="955" spans="9:21" x14ac:dyDescent="0.45">
      <c r="I955" s="23">
        <v>45155</v>
      </c>
      <c r="J955" s="11">
        <v>2.677</v>
      </c>
      <c r="K955" s="11">
        <v>3.1084999999999998</v>
      </c>
      <c r="L955" s="11">
        <v>3.3248000000000002</v>
      </c>
      <c r="M955" s="11">
        <v>3.36225</v>
      </c>
      <c r="N955" s="11">
        <v>4.282</v>
      </c>
      <c r="R955" s="15">
        <v>45139</v>
      </c>
      <c r="S955" s="11">
        <v>28.718800000000002</v>
      </c>
      <c r="T955" s="11">
        <v>104.0123</v>
      </c>
      <c r="U955" s="11">
        <v>53.646599999999999</v>
      </c>
    </row>
    <row r="956" spans="9:21" x14ac:dyDescent="0.45">
      <c r="I956" s="23">
        <v>45156</v>
      </c>
      <c r="J956" s="11">
        <v>2.597</v>
      </c>
      <c r="K956" s="11">
        <v>3.0357500000000002</v>
      </c>
      <c r="L956" s="11">
        <v>3.2452000000000001</v>
      </c>
      <c r="M956" s="11">
        <v>3.2825000000000002</v>
      </c>
      <c r="N956" s="11">
        <v>4.1970000000000001</v>
      </c>
      <c r="R956" s="15">
        <v>45139</v>
      </c>
      <c r="S956" s="11">
        <v>28.232299999999999</v>
      </c>
      <c r="T956" s="11">
        <v>104.5804</v>
      </c>
      <c r="U956" s="11">
        <v>53.613</v>
      </c>
    </row>
    <row r="957" spans="9:21" x14ac:dyDescent="0.45">
      <c r="I957" s="23">
        <v>45159</v>
      </c>
      <c r="J957" s="11">
        <v>2.6819999999999999</v>
      </c>
      <c r="K957" s="11">
        <v>3.1132499999999999</v>
      </c>
      <c r="L957" s="11">
        <v>3.3290999999999999</v>
      </c>
      <c r="M957" s="11">
        <v>3.36225</v>
      </c>
      <c r="N957" s="11">
        <v>4.28</v>
      </c>
      <c r="R957" s="15">
        <v>45139</v>
      </c>
      <c r="S957" s="11">
        <v>28.225200000000001</v>
      </c>
      <c r="T957" s="11">
        <v>103.699</v>
      </c>
      <c r="U957" s="11">
        <v>53.735900000000001</v>
      </c>
    </row>
    <row r="958" spans="9:21" x14ac:dyDescent="0.45">
      <c r="I958" s="23">
        <v>45160</v>
      </c>
      <c r="J958" s="11">
        <v>2.625</v>
      </c>
      <c r="K958" s="11">
        <v>3.0535000000000001</v>
      </c>
      <c r="L958" s="11">
        <v>3.2591999999999999</v>
      </c>
      <c r="M958" s="11">
        <v>3.2857500000000002</v>
      </c>
      <c r="N958" s="11">
        <v>4.1790000000000003</v>
      </c>
      <c r="R958" s="15">
        <v>45139</v>
      </c>
      <c r="S958" s="11">
        <v>27.755299999999998</v>
      </c>
      <c r="T958" s="11">
        <v>103.9924</v>
      </c>
      <c r="U958" s="11">
        <v>54.106099999999998</v>
      </c>
    </row>
    <row r="959" spans="9:21" x14ac:dyDescent="0.45">
      <c r="I959" s="23">
        <v>45161</v>
      </c>
      <c r="J959" s="11">
        <v>2.4980000000000002</v>
      </c>
      <c r="K959" s="11">
        <v>2.9209999999999998</v>
      </c>
      <c r="L959" s="11">
        <v>3.1274999999999999</v>
      </c>
      <c r="M959" s="11">
        <v>3.1582499999999998</v>
      </c>
      <c r="N959" s="11">
        <v>4.0449999999999999</v>
      </c>
      <c r="R959" s="15">
        <v>45139</v>
      </c>
      <c r="S959" s="11">
        <v>27.578399999999998</v>
      </c>
      <c r="T959" s="11">
        <v>103.2465</v>
      </c>
      <c r="U959" s="11">
        <v>54.211399999999998</v>
      </c>
    </row>
    <row r="960" spans="9:21" x14ac:dyDescent="0.45">
      <c r="I960" s="23">
        <v>45162</v>
      </c>
      <c r="J960" s="11">
        <v>2.4950000000000001</v>
      </c>
      <c r="K960" s="11">
        <v>2.9209999999999998</v>
      </c>
      <c r="L960" s="11">
        <v>3.1295000000000002</v>
      </c>
      <c r="M960" s="11">
        <v>3.16275</v>
      </c>
      <c r="N960" s="11">
        <v>4.0579999999999998</v>
      </c>
      <c r="R960" s="15">
        <v>45139</v>
      </c>
      <c r="S960" s="11">
        <v>27.407900000000001</v>
      </c>
      <c r="T960" s="11">
        <v>101.491</v>
      </c>
      <c r="U960" s="11">
        <v>53.875599999999999</v>
      </c>
    </row>
    <row r="961" spans="9:21" x14ac:dyDescent="0.45">
      <c r="I961" s="23">
        <v>45163</v>
      </c>
      <c r="J961" s="11">
        <v>2.5289999999999999</v>
      </c>
      <c r="K961" s="11">
        <v>2.9609999999999999</v>
      </c>
      <c r="L961" s="11">
        <v>3.1661999999999999</v>
      </c>
      <c r="M961" s="11">
        <v>3.19225</v>
      </c>
      <c r="N961" s="11">
        <v>4.1050000000000004</v>
      </c>
      <c r="R961" s="15">
        <v>45139</v>
      </c>
      <c r="S961" s="11">
        <v>27.205500000000001</v>
      </c>
      <c r="T961" s="11">
        <v>102.1117</v>
      </c>
      <c r="U961" s="11">
        <v>53.750999999999998</v>
      </c>
    </row>
    <row r="962" spans="9:21" x14ac:dyDescent="0.45">
      <c r="I962" s="23">
        <v>45166</v>
      </c>
      <c r="J962" s="11">
        <v>2.5390000000000001</v>
      </c>
      <c r="K962" s="11">
        <v>2.9782500000000001</v>
      </c>
      <c r="L962" s="11">
        <v>3.1718000000000002</v>
      </c>
      <c r="M962" s="11">
        <v>3.1912500000000001</v>
      </c>
      <c r="N962" s="11">
        <v>4.0999999999999996</v>
      </c>
      <c r="R962" s="15">
        <v>45139</v>
      </c>
      <c r="S962" s="11">
        <v>27.180299999999999</v>
      </c>
      <c r="T962" s="11">
        <v>102.5005</v>
      </c>
      <c r="U962" s="11">
        <v>53.718000000000004</v>
      </c>
    </row>
    <row r="963" spans="9:21" x14ac:dyDescent="0.45">
      <c r="I963" s="23">
        <v>45167</v>
      </c>
      <c r="J963" s="11">
        <v>2.4820000000000002</v>
      </c>
      <c r="K963" s="11">
        <v>2.91825</v>
      </c>
      <c r="L963" s="11">
        <v>3.1143000000000001</v>
      </c>
      <c r="M963" s="11">
        <v>3.1355</v>
      </c>
      <c r="N963" s="11">
        <v>4.0279999999999996</v>
      </c>
      <c r="R963" s="15">
        <v>45139</v>
      </c>
      <c r="S963" s="11">
        <v>26.821400000000001</v>
      </c>
      <c r="T963" s="11">
        <v>98.000500000000002</v>
      </c>
      <c r="U963" s="11">
        <v>54.339500000000001</v>
      </c>
    </row>
    <row r="964" spans="9:21" x14ac:dyDescent="0.45">
      <c r="I964" s="23">
        <v>45168</v>
      </c>
      <c r="J964" s="11">
        <v>2.5070000000000001</v>
      </c>
      <c r="K964" s="11">
        <v>2.9420000000000002</v>
      </c>
      <c r="L964" s="11">
        <v>3.1456</v>
      </c>
      <c r="M964" s="11">
        <v>3.1632500000000001</v>
      </c>
      <c r="N964" s="11">
        <v>4.07</v>
      </c>
      <c r="R964" s="15">
        <v>45139</v>
      </c>
      <c r="S964" s="11">
        <v>26.363499999999998</v>
      </c>
      <c r="T964" s="11">
        <v>96.749399999999994</v>
      </c>
      <c r="U964" s="11">
        <v>53.819899999999997</v>
      </c>
    </row>
    <row r="965" spans="9:21" x14ac:dyDescent="0.45">
      <c r="I965" s="23">
        <v>45169</v>
      </c>
      <c r="J965" s="11">
        <v>2.4430000000000001</v>
      </c>
      <c r="K965" s="11">
        <v>2.85975</v>
      </c>
      <c r="L965" s="11">
        <v>3.0678000000000001</v>
      </c>
      <c r="M965" s="11">
        <v>3.0994999999999999</v>
      </c>
      <c r="N965" s="11">
        <v>3.996</v>
      </c>
      <c r="R965" s="15">
        <v>45139</v>
      </c>
      <c r="S965" s="11">
        <v>26.539899999999999</v>
      </c>
      <c r="T965" s="11">
        <v>97.201700000000002</v>
      </c>
      <c r="U965" s="11">
        <v>53.964599999999997</v>
      </c>
    </row>
    <row r="966" spans="9:21" x14ac:dyDescent="0.45">
      <c r="I966" s="23">
        <v>45170</v>
      </c>
      <c r="J966" s="11">
        <v>2.5139999999999998</v>
      </c>
      <c r="K966" s="11">
        <v>2.9332500000000001</v>
      </c>
      <c r="L966" s="11">
        <v>3.1478000000000002</v>
      </c>
      <c r="M966" s="11">
        <v>3.1757499999999999</v>
      </c>
      <c r="N966" s="11">
        <v>4.1079999999999997</v>
      </c>
      <c r="R966" s="15">
        <v>45170</v>
      </c>
      <c r="S966" s="11">
        <v>26.527899999999999</v>
      </c>
      <c r="T966" s="11">
        <v>95.033699999999996</v>
      </c>
      <c r="U966" s="11">
        <v>54.093499999999999</v>
      </c>
    </row>
    <row r="967" spans="9:21" x14ac:dyDescent="0.45">
      <c r="I967" s="23">
        <v>45173</v>
      </c>
      <c r="J967" s="11">
        <v>2.5470000000000002</v>
      </c>
      <c r="K967" s="11">
        <v>2.9704999999999999</v>
      </c>
      <c r="L967" s="11">
        <v>3.1857000000000002</v>
      </c>
      <c r="M967" s="11">
        <v>3.2124999999999999</v>
      </c>
      <c r="N967" s="11">
        <v>4.1630000000000003</v>
      </c>
      <c r="R967" s="15">
        <v>45170</v>
      </c>
      <c r="S967" s="11">
        <v>26.5154</v>
      </c>
      <c r="T967" s="11">
        <v>92.836600000000004</v>
      </c>
      <c r="U967" s="11">
        <v>53.84</v>
      </c>
    </row>
    <row r="968" spans="9:21" x14ac:dyDescent="0.45">
      <c r="I968" s="23">
        <v>45174</v>
      </c>
      <c r="J968" s="11">
        <v>2.5779999999999998</v>
      </c>
      <c r="K968" s="11">
        <v>3.0037500000000001</v>
      </c>
      <c r="L968" s="11">
        <v>3.2229000000000001</v>
      </c>
      <c r="M968" s="11">
        <v>3.2469999999999999</v>
      </c>
      <c r="N968" s="11">
        <v>4.218</v>
      </c>
      <c r="R968" s="15">
        <v>45170</v>
      </c>
      <c r="S968" s="11">
        <v>26.632200000000001</v>
      </c>
      <c r="T968" s="11">
        <v>91.188500000000005</v>
      </c>
      <c r="U968" s="11">
        <v>53.842700000000001</v>
      </c>
    </row>
    <row r="969" spans="9:21" x14ac:dyDescent="0.45">
      <c r="I969" s="23">
        <v>45175</v>
      </c>
      <c r="J969" s="11">
        <v>2.6320000000000001</v>
      </c>
      <c r="K969" s="11">
        <v>3.0557500000000002</v>
      </c>
      <c r="L969" s="11">
        <v>3.2728000000000002</v>
      </c>
      <c r="M969" s="11">
        <v>3.3115000000000001</v>
      </c>
      <c r="N969" s="11">
        <v>4.2830000000000004</v>
      </c>
      <c r="R969" s="15">
        <v>45170</v>
      </c>
      <c r="S969" s="11">
        <v>26.834399999999999</v>
      </c>
      <c r="T969" s="11">
        <v>90.553299999999993</v>
      </c>
      <c r="U969" s="11">
        <v>53.819299999999998</v>
      </c>
    </row>
    <row r="970" spans="9:21" x14ac:dyDescent="0.45">
      <c r="I970" s="23">
        <v>45176</v>
      </c>
      <c r="J970" s="11">
        <v>2.5910000000000002</v>
      </c>
      <c r="K970" s="11">
        <v>3.01275</v>
      </c>
      <c r="L970" s="11">
        <v>3.2305999999999999</v>
      </c>
      <c r="M970" s="11">
        <v>3.2637499999999999</v>
      </c>
      <c r="N970" s="11">
        <v>4.2220000000000004</v>
      </c>
      <c r="R970" s="15">
        <v>45170</v>
      </c>
      <c r="S970" s="11">
        <v>26.913499999999999</v>
      </c>
      <c r="T970" s="11">
        <v>91.373900000000006</v>
      </c>
      <c r="U970" s="11">
        <v>54.117699999999999</v>
      </c>
    </row>
    <row r="971" spans="9:21" x14ac:dyDescent="0.45">
      <c r="I971" s="23">
        <v>45177</v>
      </c>
      <c r="J971" s="11">
        <v>2.573</v>
      </c>
      <c r="K971" s="11">
        <v>3.0042499999999999</v>
      </c>
      <c r="L971" s="11">
        <v>3.2189000000000001</v>
      </c>
      <c r="M971" s="11">
        <v>3.2450000000000001</v>
      </c>
      <c r="N971" s="11">
        <v>4.218</v>
      </c>
      <c r="R971" s="15">
        <v>45170</v>
      </c>
      <c r="S971" s="11">
        <v>26.906500000000001</v>
      </c>
      <c r="T971" s="11">
        <v>90.464600000000004</v>
      </c>
      <c r="U971" s="11">
        <v>54.245399999999997</v>
      </c>
    </row>
    <row r="972" spans="9:21" x14ac:dyDescent="0.45">
      <c r="I972" s="23">
        <v>45180</v>
      </c>
      <c r="J972" s="11">
        <v>2.6080000000000001</v>
      </c>
      <c r="K972" s="11">
        <v>3.0382500000000001</v>
      </c>
      <c r="L972" s="11">
        <v>3.2557999999999998</v>
      </c>
      <c r="M972" s="11">
        <v>3.2850000000000001</v>
      </c>
      <c r="N972" s="11">
        <v>4.2670000000000003</v>
      </c>
      <c r="R972" s="15">
        <v>45170</v>
      </c>
      <c r="S972" s="11">
        <v>26.382899999999999</v>
      </c>
      <c r="T972" s="11">
        <v>90.151799999999994</v>
      </c>
      <c r="U972" s="11">
        <v>54.190300000000001</v>
      </c>
    </row>
    <row r="973" spans="9:21" x14ac:dyDescent="0.45">
      <c r="I973" s="23">
        <v>45181</v>
      </c>
      <c r="J973" s="11">
        <v>2.613</v>
      </c>
      <c r="K973" s="11">
        <v>3.04725</v>
      </c>
      <c r="L973" s="11">
        <v>3.2637999999999998</v>
      </c>
      <c r="M973" s="11">
        <v>3.2897500000000002</v>
      </c>
      <c r="N973" s="11">
        <v>4.28</v>
      </c>
      <c r="R973" s="15">
        <v>45170</v>
      </c>
      <c r="S973" s="11">
        <v>26.463000000000001</v>
      </c>
      <c r="T973" s="11">
        <v>89.929400000000001</v>
      </c>
      <c r="U973" s="11">
        <v>54.132899999999999</v>
      </c>
    </row>
    <row r="974" spans="9:21" x14ac:dyDescent="0.45">
      <c r="I974" s="23">
        <v>45182</v>
      </c>
      <c r="J974" s="11">
        <v>2.6259999999999999</v>
      </c>
      <c r="K974" s="11">
        <v>3.0659999999999998</v>
      </c>
      <c r="L974" s="11">
        <v>3.2881999999999998</v>
      </c>
      <c r="M974" s="11">
        <v>3.3127499999999999</v>
      </c>
      <c r="N974" s="11">
        <v>4.3339999999999996</v>
      </c>
      <c r="R974" s="15">
        <v>45170</v>
      </c>
      <c r="S974" s="11">
        <v>26.969200000000001</v>
      </c>
      <c r="T974" s="11">
        <v>88.882000000000005</v>
      </c>
      <c r="U974" s="11">
        <v>53.979599999999998</v>
      </c>
    </row>
    <row r="975" spans="9:21" x14ac:dyDescent="0.45">
      <c r="I975" s="23">
        <v>45183</v>
      </c>
      <c r="J975" s="11">
        <v>2.569</v>
      </c>
      <c r="K975" s="11">
        <v>2.996</v>
      </c>
      <c r="L975" s="11">
        <v>3.2101999999999999</v>
      </c>
      <c r="M975" s="11">
        <v>3.2352500000000002</v>
      </c>
      <c r="N975" s="11">
        <v>4.2229999999999999</v>
      </c>
      <c r="R975" s="15">
        <v>45170</v>
      </c>
      <c r="S975" s="11">
        <v>27.4802</v>
      </c>
      <c r="T975" s="11">
        <v>88.484399999999994</v>
      </c>
      <c r="U975" s="11">
        <v>54.105499999999999</v>
      </c>
    </row>
    <row r="976" spans="9:21" x14ac:dyDescent="0.45">
      <c r="I976" s="23">
        <v>45184</v>
      </c>
      <c r="J976" s="11">
        <v>2.6440000000000001</v>
      </c>
      <c r="K976" s="11">
        <v>3.0855000000000001</v>
      </c>
      <c r="L976" s="11">
        <v>3.3010000000000002</v>
      </c>
      <c r="M976" s="11">
        <v>3.3257500000000002</v>
      </c>
      <c r="N976" s="11">
        <v>4.3380000000000001</v>
      </c>
      <c r="R976" s="15">
        <v>45170</v>
      </c>
      <c r="S976" s="11">
        <v>27.273099999999999</v>
      </c>
      <c r="T976" s="11">
        <v>86.369200000000006</v>
      </c>
      <c r="U976" s="11">
        <v>53.831400000000002</v>
      </c>
    </row>
    <row r="977" spans="9:21" x14ac:dyDescent="0.45">
      <c r="I977" s="23">
        <v>45187</v>
      </c>
      <c r="J977" s="11">
        <v>2.69</v>
      </c>
      <c r="K977" s="11">
        <v>3.1302500000000002</v>
      </c>
      <c r="L977" s="11">
        <v>3.3431999999999999</v>
      </c>
      <c r="M977" s="11">
        <v>3.3570000000000002</v>
      </c>
      <c r="N977" s="11">
        <v>4.3970000000000002</v>
      </c>
      <c r="R977" s="15">
        <v>45170</v>
      </c>
      <c r="S977" s="11">
        <v>27.0838</v>
      </c>
      <c r="T977" s="11">
        <v>86.2928</v>
      </c>
      <c r="U977" s="11">
        <v>53.621400000000001</v>
      </c>
    </row>
    <row r="978" spans="9:21" x14ac:dyDescent="0.45">
      <c r="I978" s="23">
        <v>45188</v>
      </c>
      <c r="J978" s="11">
        <v>2.7149999999999999</v>
      </c>
      <c r="K978" s="11">
        <v>3.1539999999999999</v>
      </c>
      <c r="L978" s="11">
        <v>3.3652000000000002</v>
      </c>
      <c r="M978" s="11">
        <v>3.37825</v>
      </c>
      <c r="N978" s="11">
        <v>4.3940000000000001</v>
      </c>
      <c r="R978" s="15">
        <v>45170</v>
      </c>
      <c r="S978" s="11">
        <v>26.8779</v>
      </c>
      <c r="T978" s="11">
        <v>84.541899999999998</v>
      </c>
      <c r="U978" s="11">
        <v>53.741799999999998</v>
      </c>
    </row>
    <row r="979" spans="9:21" x14ac:dyDescent="0.45">
      <c r="I979" s="23">
        <v>45189</v>
      </c>
      <c r="J979" s="11">
        <v>2.6789999999999998</v>
      </c>
      <c r="K979" s="11">
        <v>3.1080000000000001</v>
      </c>
      <c r="L979" s="11">
        <v>3.3224</v>
      </c>
      <c r="M979" s="11">
        <v>3.3384999999999998</v>
      </c>
      <c r="N979" s="11">
        <v>4.3310000000000004</v>
      </c>
      <c r="R979" s="15">
        <v>45170</v>
      </c>
      <c r="S979" s="11">
        <v>29.9299</v>
      </c>
      <c r="T979" s="11">
        <v>84.782600000000002</v>
      </c>
      <c r="U979" s="11">
        <v>54.6158</v>
      </c>
    </row>
    <row r="980" spans="9:21" x14ac:dyDescent="0.45">
      <c r="I980" s="23">
        <v>45190</v>
      </c>
      <c r="J980" s="11">
        <v>2.72</v>
      </c>
      <c r="K980" s="11">
        <v>3.1567500000000002</v>
      </c>
      <c r="L980" s="11">
        <v>3.3712</v>
      </c>
      <c r="M980" s="11">
        <v>3.3935</v>
      </c>
      <c r="N980" s="11">
        <v>4.4219999999999997</v>
      </c>
      <c r="R980" s="15">
        <v>45170</v>
      </c>
      <c r="S980" s="11">
        <v>29.9499</v>
      </c>
      <c r="T980" s="11">
        <v>84.730500000000006</v>
      </c>
      <c r="U980" s="11">
        <v>55.397500000000001</v>
      </c>
    </row>
    <row r="981" spans="9:21" x14ac:dyDescent="0.45">
      <c r="I981" s="23">
        <v>45191</v>
      </c>
      <c r="J981" s="11">
        <v>2.7080000000000002</v>
      </c>
      <c r="K981" s="11">
        <v>3.1469999999999998</v>
      </c>
      <c r="L981" s="11">
        <v>3.3696000000000002</v>
      </c>
      <c r="M981" s="11">
        <v>3.3967499999999999</v>
      </c>
      <c r="N981" s="11">
        <v>4.4660000000000002</v>
      </c>
      <c r="R981" s="15">
        <v>45170</v>
      </c>
      <c r="S981" s="11">
        <v>30.7303</v>
      </c>
      <c r="T981" s="11">
        <v>86.996399999999994</v>
      </c>
      <c r="U981" s="11">
        <v>54.761299999999999</v>
      </c>
    </row>
    <row r="982" spans="9:21" x14ac:dyDescent="0.45">
      <c r="I982" s="23">
        <v>45194</v>
      </c>
      <c r="J982" s="11">
        <v>2.7610000000000001</v>
      </c>
      <c r="K982" s="11">
        <v>3.19475</v>
      </c>
      <c r="L982" s="11">
        <v>3.4239999999999999</v>
      </c>
      <c r="M982" s="11">
        <v>3.44075</v>
      </c>
      <c r="N982" s="11">
        <v>4.5209999999999999</v>
      </c>
      <c r="R982" s="15">
        <v>45170</v>
      </c>
      <c r="S982" s="11">
        <v>31.151599999999998</v>
      </c>
      <c r="T982" s="11">
        <v>86.962699999999998</v>
      </c>
      <c r="U982" s="11">
        <v>55.633499999999998</v>
      </c>
    </row>
    <row r="983" spans="9:21" x14ac:dyDescent="0.45">
      <c r="I983" s="23">
        <v>45195</v>
      </c>
      <c r="J983" s="11">
        <v>2.77</v>
      </c>
      <c r="K983" s="11">
        <v>3.2105000000000001</v>
      </c>
      <c r="L983" s="11">
        <v>3.4466999999999999</v>
      </c>
      <c r="M983" s="11">
        <v>3.4660000000000002</v>
      </c>
      <c r="N983" s="11">
        <v>4.5960000000000001</v>
      </c>
      <c r="R983" s="15">
        <v>45170</v>
      </c>
      <c r="S983" s="11">
        <v>32.081499999999998</v>
      </c>
      <c r="T983" s="11">
        <v>89.267200000000003</v>
      </c>
      <c r="U983" s="11">
        <v>55.821399999999997</v>
      </c>
    </row>
    <row r="984" spans="9:21" x14ac:dyDescent="0.45">
      <c r="I984" s="23">
        <v>45196</v>
      </c>
      <c r="J984" s="11">
        <v>2.8079999999999998</v>
      </c>
      <c r="K984" s="11">
        <v>3.2505000000000002</v>
      </c>
      <c r="L984" s="11">
        <v>3.4891999999999999</v>
      </c>
      <c r="M984" s="11">
        <v>3.50725</v>
      </c>
      <c r="N984" s="11">
        <v>4.6509999999999998</v>
      </c>
      <c r="R984" s="15">
        <v>45170</v>
      </c>
      <c r="S984" s="11">
        <v>33.1586</v>
      </c>
      <c r="T984" s="11">
        <v>90.273099999999999</v>
      </c>
      <c r="U984" s="11">
        <v>47.839500000000001</v>
      </c>
    </row>
    <row r="985" spans="9:21" x14ac:dyDescent="0.45">
      <c r="I985" s="23">
        <v>45197</v>
      </c>
      <c r="J985" s="11">
        <v>2.9380000000000002</v>
      </c>
      <c r="K985" s="11">
        <v>3.38625</v>
      </c>
      <c r="L985" s="11">
        <v>3.6154999999999999</v>
      </c>
      <c r="M985" s="11">
        <v>3.633</v>
      </c>
      <c r="N985" s="11">
        <v>4.7430000000000003</v>
      </c>
      <c r="R985" s="15">
        <v>45170</v>
      </c>
      <c r="S985" s="11">
        <v>34.183700000000002</v>
      </c>
      <c r="T985" s="11">
        <v>91.2179</v>
      </c>
      <c r="U985" s="11">
        <v>48.887300000000003</v>
      </c>
    </row>
    <row r="986" spans="9:21" x14ac:dyDescent="0.45">
      <c r="I986" s="23">
        <v>45198</v>
      </c>
      <c r="J986" s="11">
        <v>2.81</v>
      </c>
      <c r="K986" s="11">
        <v>3.2545000000000002</v>
      </c>
      <c r="L986" s="11">
        <v>3.4971000000000001</v>
      </c>
      <c r="M986" s="11">
        <v>3.504</v>
      </c>
      <c r="N986" s="11">
        <v>4.6689999999999996</v>
      </c>
      <c r="R986" s="15">
        <v>45170</v>
      </c>
      <c r="S986" s="11">
        <v>32.9953</v>
      </c>
      <c r="T986" s="11">
        <v>89.904399999999995</v>
      </c>
      <c r="U986" s="11">
        <v>48.557499999999997</v>
      </c>
    </row>
    <row r="987" spans="9:21" x14ac:dyDescent="0.45">
      <c r="I987" s="23">
        <v>45201</v>
      </c>
      <c r="J987" s="11">
        <v>2.883</v>
      </c>
      <c r="K987" s="11">
        <v>3.3205</v>
      </c>
      <c r="L987" s="11">
        <v>3.5628000000000002</v>
      </c>
      <c r="M987" s="11">
        <v>3.5682499999999999</v>
      </c>
      <c r="N987" s="11">
        <v>4.6779999999999999</v>
      </c>
      <c r="R987" s="15">
        <v>45200</v>
      </c>
      <c r="S987" s="11">
        <v>33.217500000000001</v>
      </c>
      <c r="T987" s="11">
        <v>91.929400000000001</v>
      </c>
      <c r="U987" s="11">
        <v>48.995199999999997</v>
      </c>
    </row>
    <row r="988" spans="9:21" x14ac:dyDescent="0.45">
      <c r="I988" s="23">
        <v>45202</v>
      </c>
      <c r="J988" s="11">
        <v>2.927</v>
      </c>
      <c r="K988" s="11">
        <v>3.3744999999999998</v>
      </c>
      <c r="L988" s="11">
        <v>3.6160999999999999</v>
      </c>
      <c r="M988" s="11">
        <v>3.6187499999999999</v>
      </c>
      <c r="N988" s="11">
        <v>4.7910000000000004</v>
      </c>
      <c r="R988" s="15">
        <v>45200</v>
      </c>
      <c r="S988" s="11">
        <v>33.478999999999999</v>
      </c>
      <c r="T988" s="11">
        <v>93.462299999999999</v>
      </c>
      <c r="U988" s="11">
        <v>48.808999999999997</v>
      </c>
    </row>
    <row r="989" spans="9:21" x14ac:dyDescent="0.45">
      <c r="I989" s="23">
        <v>45203</v>
      </c>
      <c r="J989" s="11">
        <v>2.911</v>
      </c>
      <c r="K989" s="11">
        <v>3.3755000000000002</v>
      </c>
      <c r="L989" s="11">
        <v>3.5996999999999999</v>
      </c>
      <c r="M989" s="11">
        <v>3.5960000000000001</v>
      </c>
      <c r="N989" s="11">
        <v>4.7480000000000002</v>
      </c>
      <c r="R989" s="15">
        <v>45200</v>
      </c>
      <c r="S989" s="11">
        <v>33.224600000000002</v>
      </c>
      <c r="T989" s="11">
        <v>96.814499999999995</v>
      </c>
      <c r="U989" s="11">
        <v>48.755800000000001</v>
      </c>
    </row>
    <row r="990" spans="9:21" x14ac:dyDescent="0.45">
      <c r="I990" s="23">
        <v>45204</v>
      </c>
      <c r="J990" s="11">
        <v>2.855</v>
      </c>
      <c r="K990" s="11">
        <v>3.3250000000000002</v>
      </c>
      <c r="L990" s="11">
        <v>3.5606</v>
      </c>
      <c r="M990" s="11">
        <v>3.5630000000000002</v>
      </c>
      <c r="N990" s="11">
        <v>4.7519999999999998</v>
      </c>
      <c r="R990" s="15">
        <v>45200</v>
      </c>
      <c r="S990" s="11">
        <v>34.944899999999997</v>
      </c>
      <c r="T990" s="11">
        <v>98.370800000000003</v>
      </c>
      <c r="U990" s="11">
        <v>48.6494</v>
      </c>
    </row>
    <row r="991" spans="9:21" x14ac:dyDescent="0.45">
      <c r="I991" s="23">
        <v>45205</v>
      </c>
      <c r="J991" s="11">
        <v>2.8530000000000002</v>
      </c>
      <c r="K991" s="11">
        <v>3.3515000000000001</v>
      </c>
      <c r="L991" s="11">
        <v>3.5762</v>
      </c>
      <c r="M991" s="11">
        <v>3.5674999999999999</v>
      </c>
      <c r="N991" s="11">
        <v>4.7809999999999997</v>
      </c>
      <c r="R991" s="15">
        <v>45200</v>
      </c>
      <c r="S991" s="11">
        <v>35.451799999999999</v>
      </c>
      <c r="T991" s="11">
        <v>99.503900000000002</v>
      </c>
      <c r="U991" s="11">
        <v>48.7346</v>
      </c>
    </row>
    <row r="992" spans="9:21" x14ac:dyDescent="0.45">
      <c r="I992" s="23">
        <v>45208</v>
      </c>
      <c r="J992" s="11">
        <v>2.7309999999999999</v>
      </c>
      <c r="K992" s="11">
        <v>3.2302499999999998</v>
      </c>
      <c r="L992" s="11">
        <v>3.4634999999999998</v>
      </c>
      <c r="M992" s="11">
        <v>3.4554999999999998</v>
      </c>
      <c r="N992" s="11">
        <v>4.6909999999999998</v>
      </c>
      <c r="R992" s="15">
        <v>45200</v>
      </c>
      <c r="S992" s="11">
        <v>36.369399999999999</v>
      </c>
      <c r="T992" s="11">
        <v>99.879900000000006</v>
      </c>
      <c r="U992" s="11">
        <v>48.8523</v>
      </c>
    </row>
    <row r="993" spans="9:21" x14ac:dyDescent="0.45">
      <c r="I993" s="23">
        <v>45209</v>
      </c>
      <c r="J993" s="11">
        <v>2.746</v>
      </c>
      <c r="K993" s="11">
        <v>3.2192500000000002</v>
      </c>
      <c r="L993" s="11">
        <v>3.4405999999999999</v>
      </c>
      <c r="M993" s="11">
        <v>3.4304999999999999</v>
      </c>
      <c r="N993" s="11">
        <v>4.5890000000000004</v>
      </c>
      <c r="R993" s="15">
        <v>45200</v>
      </c>
      <c r="S993" s="11">
        <v>34.688299999999998</v>
      </c>
      <c r="T993" s="11">
        <v>94.635300000000001</v>
      </c>
      <c r="U993" s="11">
        <v>48.642499999999998</v>
      </c>
    </row>
    <row r="994" spans="9:21" x14ac:dyDescent="0.45">
      <c r="I994" s="23">
        <v>45210</v>
      </c>
      <c r="J994" s="11">
        <v>2.681</v>
      </c>
      <c r="K994" s="11">
        <v>3.1502500000000002</v>
      </c>
      <c r="L994" s="11">
        <v>3.3748999999999998</v>
      </c>
      <c r="M994" s="11">
        <v>3.3660000000000001</v>
      </c>
      <c r="N994" s="11">
        <v>4.5309999999999997</v>
      </c>
      <c r="R994" s="15">
        <v>45200</v>
      </c>
      <c r="S994" s="11">
        <v>35.177799999999998</v>
      </c>
      <c r="T994" s="11">
        <v>94.762500000000003</v>
      </c>
      <c r="U994" s="11">
        <v>48.054400000000001</v>
      </c>
    </row>
    <row r="995" spans="9:21" x14ac:dyDescent="0.45">
      <c r="I995" s="23">
        <v>45211</v>
      </c>
      <c r="J995" s="11">
        <v>2.7530000000000001</v>
      </c>
      <c r="K995" s="11">
        <v>3.21875</v>
      </c>
      <c r="L995" s="11">
        <v>3.4485000000000001</v>
      </c>
      <c r="M995" s="11">
        <v>3.4392499999999999</v>
      </c>
      <c r="N995" s="11">
        <v>4.6239999999999997</v>
      </c>
      <c r="R995" s="15">
        <v>45200</v>
      </c>
      <c r="S995" s="11">
        <v>34.140500000000003</v>
      </c>
      <c r="T995" s="11">
        <v>91.963300000000004</v>
      </c>
      <c r="U995" s="11">
        <v>48.447200000000002</v>
      </c>
    </row>
    <row r="996" spans="9:21" x14ac:dyDescent="0.45">
      <c r="I996" s="23">
        <v>45212</v>
      </c>
      <c r="J996" s="11">
        <v>2.6989999999999998</v>
      </c>
      <c r="K996" s="11">
        <v>3.1875</v>
      </c>
      <c r="L996" s="11">
        <v>3.4224999999999999</v>
      </c>
      <c r="M996" s="11">
        <v>3.4187500000000002</v>
      </c>
      <c r="N996" s="11">
        <v>4.641</v>
      </c>
      <c r="R996" s="15">
        <v>45200</v>
      </c>
      <c r="S996" s="11">
        <v>35.622300000000003</v>
      </c>
      <c r="T996" s="11">
        <v>91.130399999999995</v>
      </c>
      <c r="U996" s="11">
        <v>47.961799999999997</v>
      </c>
    </row>
    <row r="997" spans="9:21" x14ac:dyDescent="0.45">
      <c r="I997" s="23">
        <v>45215</v>
      </c>
      <c r="J997" s="11">
        <v>2.7490000000000001</v>
      </c>
      <c r="K997" s="11">
        <v>3.22525</v>
      </c>
      <c r="L997" s="11">
        <v>3.4552999999999998</v>
      </c>
      <c r="M997" s="11">
        <v>3.4510000000000001</v>
      </c>
      <c r="N997" s="11">
        <v>4.6420000000000003</v>
      </c>
      <c r="R997" s="15">
        <v>45200</v>
      </c>
      <c r="S997" s="11">
        <v>35.541200000000003</v>
      </c>
      <c r="T997" s="11">
        <v>90.778000000000006</v>
      </c>
      <c r="U997" s="11">
        <v>48.172199999999997</v>
      </c>
    </row>
    <row r="998" spans="9:21" x14ac:dyDescent="0.45">
      <c r="I998" s="23">
        <v>45216</v>
      </c>
      <c r="J998" s="11">
        <v>2.847</v>
      </c>
      <c r="K998" s="11">
        <v>3.3287499999999999</v>
      </c>
      <c r="L998" s="11">
        <v>3.5543999999999998</v>
      </c>
      <c r="M998" s="11">
        <v>3.544</v>
      </c>
      <c r="N998" s="11">
        <v>4.7549999999999999</v>
      </c>
      <c r="R998" s="15">
        <v>45200</v>
      </c>
      <c r="S998" s="11">
        <v>35.863999999999997</v>
      </c>
      <c r="T998" s="11">
        <v>91.012900000000002</v>
      </c>
      <c r="U998" s="11">
        <v>48.277999999999999</v>
      </c>
    </row>
    <row r="999" spans="9:21" x14ac:dyDescent="0.45">
      <c r="I999" s="23">
        <v>45217</v>
      </c>
      <c r="J999" s="11">
        <v>2.8879999999999999</v>
      </c>
      <c r="K999" s="11">
        <v>3.3774999999999999</v>
      </c>
      <c r="L999" s="11">
        <v>3.6059999999999999</v>
      </c>
      <c r="M999" s="11">
        <v>3.59</v>
      </c>
      <c r="N999" s="11">
        <v>4.8440000000000003</v>
      </c>
      <c r="R999" s="15">
        <v>45200</v>
      </c>
      <c r="S999" s="11">
        <v>36.423900000000003</v>
      </c>
      <c r="T999" s="11">
        <v>93.814700000000002</v>
      </c>
      <c r="U999" s="11">
        <v>48.503599999999999</v>
      </c>
    </row>
    <row r="1000" spans="9:21" x14ac:dyDescent="0.45">
      <c r="I1000" s="23">
        <v>45218</v>
      </c>
      <c r="J1000" s="11">
        <v>2.8940000000000001</v>
      </c>
      <c r="K1000" s="11">
        <v>3.3715000000000002</v>
      </c>
      <c r="L1000" s="11">
        <v>3.5983000000000001</v>
      </c>
      <c r="M1000" s="11">
        <v>3.5815000000000001</v>
      </c>
      <c r="N1000" s="11">
        <v>4.8070000000000004</v>
      </c>
      <c r="R1000" s="15">
        <v>45200</v>
      </c>
      <c r="S1000" s="11">
        <v>36.328299999999999</v>
      </c>
      <c r="T1000" s="11">
        <v>94.758399999999995</v>
      </c>
      <c r="U1000" s="11">
        <v>48.159599999999998</v>
      </c>
    </row>
    <row r="1001" spans="9:21" x14ac:dyDescent="0.45">
      <c r="I1001" s="23">
        <v>45219</v>
      </c>
      <c r="J1001" s="11">
        <v>2.851</v>
      </c>
      <c r="K1001" s="11">
        <v>3.3285</v>
      </c>
      <c r="L1001" s="11">
        <v>3.5590999999999999</v>
      </c>
      <c r="M1001" s="11">
        <v>3.5419999999999998</v>
      </c>
      <c r="N1001" s="11">
        <v>4.7830000000000004</v>
      </c>
      <c r="R1001" s="15">
        <v>45200</v>
      </c>
      <c r="S1001" s="11">
        <v>36.191499999999998</v>
      </c>
      <c r="T1001" s="11">
        <v>96.766400000000004</v>
      </c>
      <c r="U1001" s="11">
        <v>48.856200000000001</v>
      </c>
    </row>
    <row r="1002" spans="9:21" x14ac:dyDescent="0.45">
      <c r="I1002" s="23">
        <v>45222</v>
      </c>
      <c r="J1002" s="11">
        <v>2.831</v>
      </c>
      <c r="K1002" s="11">
        <v>3.3022499999999999</v>
      </c>
      <c r="L1002" s="11">
        <v>3.5274999999999999</v>
      </c>
      <c r="M1002" s="11">
        <v>3.5105</v>
      </c>
      <c r="N1002" s="11">
        <v>4.7030000000000003</v>
      </c>
      <c r="R1002" s="15">
        <v>45200</v>
      </c>
      <c r="S1002" s="11">
        <v>35.307899999999997</v>
      </c>
      <c r="T1002" s="11">
        <v>98.012600000000006</v>
      </c>
      <c r="U1002" s="11">
        <v>48.6038</v>
      </c>
    </row>
    <row r="1003" spans="9:21" x14ac:dyDescent="0.45">
      <c r="I1003" s="23">
        <v>45223</v>
      </c>
      <c r="J1003" s="11">
        <v>2.8</v>
      </c>
      <c r="K1003" s="11">
        <v>3.27475</v>
      </c>
      <c r="L1003" s="11">
        <v>3.5041000000000002</v>
      </c>
      <c r="M1003" s="11">
        <v>3.4895</v>
      </c>
      <c r="N1003" s="11">
        <v>4.7080000000000002</v>
      </c>
      <c r="R1003" s="15">
        <v>45200</v>
      </c>
      <c r="S1003" s="11">
        <v>35.259599999999999</v>
      </c>
      <c r="T1003" s="11">
        <v>98.148399999999995</v>
      </c>
      <c r="U1003" s="11">
        <v>48.381100000000004</v>
      </c>
    </row>
    <row r="1004" spans="9:21" x14ac:dyDescent="0.45">
      <c r="I1004" s="23">
        <v>45224</v>
      </c>
      <c r="J1004" s="11">
        <v>2.8519999999999999</v>
      </c>
      <c r="K1004" s="11">
        <v>3.3304999999999998</v>
      </c>
      <c r="L1004" s="11">
        <v>3.5592000000000001</v>
      </c>
      <c r="M1004" s="11">
        <v>3.55125</v>
      </c>
      <c r="N1004" s="11">
        <v>4.7789999999999999</v>
      </c>
      <c r="R1004" s="15">
        <v>45200</v>
      </c>
      <c r="S1004" s="11">
        <v>35.805300000000003</v>
      </c>
      <c r="T1004" s="11">
        <v>103.5712</v>
      </c>
      <c r="U1004" s="11">
        <v>48.193800000000003</v>
      </c>
    </row>
    <row r="1005" spans="9:21" x14ac:dyDescent="0.45">
      <c r="I1005" s="23">
        <v>45225</v>
      </c>
      <c r="J1005" s="11">
        <v>2.8130000000000002</v>
      </c>
      <c r="K1005" s="11">
        <v>3.28925</v>
      </c>
      <c r="L1005" s="11">
        <v>3.5162</v>
      </c>
      <c r="M1005" s="11">
        <v>3.5125000000000002</v>
      </c>
      <c r="N1005" s="11">
        <v>4.7110000000000003</v>
      </c>
      <c r="R1005" s="15">
        <v>45200</v>
      </c>
      <c r="S1005" s="11">
        <v>36.279499999999999</v>
      </c>
      <c r="T1005" s="11">
        <v>103.84569999999999</v>
      </c>
      <c r="U1005" s="11">
        <v>48.385899999999999</v>
      </c>
    </row>
    <row r="1006" spans="9:21" x14ac:dyDescent="0.45">
      <c r="I1006" s="23">
        <v>45226</v>
      </c>
      <c r="J1006" s="11">
        <v>2.7959999999999998</v>
      </c>
      <c r="K1006" s="11">
        <v>3.2669999999999999</v>
      </c>
      <c r="L1006" s="11">
        <v>3.4906999999999999</v>
      </c>
      <c r="M1006" s="11">
        <v>3.4870000000000001</v>
      </c>
      <c r="N1006" s="11">
        <v>4.67</v>
      </c>
      <c r="R1006" s="15">
        <v>45200</v>
      </c>
      <c r="S1006" s="11">
        <v>35.036900000000003</v>
      </c>
      <c r="T1006" s="11">
        <v>104.81010000000001</v>
      </c>
      <c r="U1006" s="11">
        <v>47.505000000000003</v>
      </c>
    </row>
    <row r="1007" spans="9:21" x14ac:dyDescent="0.45">
      <c r="I1007" s="23">
        <v>45229</v>
      </c>
      <c r="J1007" s="11">
        <v>2.7869999999999999</v>
      </c>
      <c r="K1007" s="11">
        <v>3.25475</v>
      </c>
      <c r="L1007" s="11">
        <v>3.4710000000000001</v>
      </c>
      <c r="M1007" s="11">
        <v>3.4862500000000001</v>
      </c>
      <c r="N1007" s="11">
        <v>4.601</v>
      </c>
      <c r="R1007" s="15">
        <v>45200</v>
      </c>
      <c r="S1007" s="11">
        <v>34.398000000000003</v>
      </c>
      <c r="T1007" s="11">
        <v>103.2302</v>
      </c>
      <c r="U1007" s="11">
        <v>47.848999999999997</v>
      </c>
    </row>
    <row r="1008" spans="9:21" x14ac:dyDescent="0.45">
      <c r="I1008" s="23">
        <v>45230</v>
      </c>
      <c r="J1008" s="11">
        <v>2.7690000000000001</v>
      </c>
      <c r="K1008" s="11">
        <v>3.2422499999999999</v>
      </c>
      <c r="L1008" s="11">
        <v>3.4523999999999999</v>
      </c>
      <c r="M1008" s="11">
        <v>3.4535</v>
      </c>
      <c r="N1008" s="11">
        <v>4.5890000000000004</v>
      </c>
      <c r="R1008" s="15">
        <v>45200</v>
      </c>
      <c r="S1008" s="11">
        <v>34.209899999999998</v>
      </c>
      <c r="T1008" s="11">
        <v>103.9485</v>
      </c>
      <c r="U1008" s="11">
        <v>47.750999999999998</v>
      </c>
    </row>
    <row r="1009" spans="9:21" x14ac:dyDescent="0.45">
      <c r="I1009" s="23">
        <v>45231</v>
      </c>
      <c r="J1009" s="11">
        <v>2.7189999999999999</v>
      </c>
      <c r="K1009" s="11">
        <v>3.1942499999999998</v>
      </c>
      <c r="L1009" s="11">
        <v>3.4073000000000002</v>
      </c>
      <c r="M1009" s="11">
        <v>3.4157500000000001</v>
      </c>
      <c r="N1009" s="11">
        <v>4.532</v>
      </c>
      <c r="R1009" s="15">
        <v>45231</v>
      </c>
      <c r="S1009" s="11">
        <v>34.5685</v>
      </c>
      <c r="T1009" s="11">
        <v>103.3952</v>
      </c>
      <c r="U1009" s="11">
        <v>48.427700000000002</v>
      </c>
    </row>
    <row r="1010" spans="9:21" x14ac:dyDescent="0.45">
      <c r="I1010" s="23">
        <v>45232</v>
      </c>
      <c r="J1010" s="11">
        <v>2.669</v>
      </c>
      <c r="K1010" s="11">
        <v>3.1432500000000001</v>
      </c>
      <c r="L1010" s="11">
        <v>3.34</v>
      </c>
      <c r="M1010" s="11">
        <v>3.3387500000000001</v>
      </c>
      <c r="N1010" s="11">
        <v>4.4240000000000004</v>
      </c>
      <c r="R1010" s="15">
        <v>45231</v>
      </c>
      <c r="S1010" s="11">
        <v>33.4497</v>
      </c>
      <c r="T1010" s="11">
        <v>101.8905</v>
      </c>
      <c r="U1010" s="11">
        <v>44.195900000000002</v>
      </c>
    </row>
    <row r="1011" spans="9:21" x14ac:dyDescent="0.45">
      <c r="I1011" s="23">
        <v>45233</v>
      </c>
      <c r="J1011" s="11">
        <v>2.5979999999999999</v>
      </c>
      <c r="K1011" s="11">
        <v>3.0640000000000001</v>
      </c>
      <c r="L1011" s="11">
        <v>3.2629000000000001</v>
      </c>
      <c r="M1011" s="11">
        <v>3.26675</v>
      </c>
      <c r="N1011" s="11">
        <v>4.319</v>
      </c>
      <c r="R1011" s="15">
        <v>45231</v>
      </c>
      <c r="S1011" s="11">
        <v>32.853099999999998</v>
      </c>
      <c r="T1011" s="11">
        <v>101.7957</v>
      </c>
      <c r="U1011" s="11">
        <v>44.091099999999997</v>
      </c>
    </row>
    <row r="1012" spans="9:21" x14ac:dyDescent="0.45">
      <c r="I1012" s="23">
        <v>45236</v>
      </c>
      <c r="J1012" s="11">
        <v>2.698</v>
      </c>
      <c r="K1012" s="11">
        <v>3.1655000000000002</v>
      </c>
      <c r="L1012" s="11">
        <v>3.3666999999999998</v>
      </c>
      <c r="M1012" s="11">
        <v>3.3682500000000002</v>
      </c>
      <c r="N1012" s="11">
        <v>4.4509999999999996</v>
      </c>
      <c r="R1012" s="15">
        <v>45231</v>
      </c>
      <c r="S1012" s="11">
        <v>32.5976</v>
      </c>
      <c r="T1012" s="11">
        <v>99.798400000000001</v>
      </c>
      <c r="U1012" s="11">
        <v>43.817399999999999</v>
      </c>
    </row>
    <row r="1013" spans="9:21" x14ac:dyDescent="0.45">
      <c r="I1013" s="23">
        <v>45237</v>
      </c>
      <c r="J1013" s="11">
        <v>2.6280000000000001</v>
      </c>
      <c r="K1013" s="11">
        <v>3.0975000000000001</v>
      </c>
      <c r="L1013" s="11">
        <v>3.3008000000000002</v>
      </c>
      <c r="M1013" s="11">
        <v>3.3045</v>
      </c>
      <c r="N1013" s="11">
        <v>4.3710000000000004</v>
      </c>
      <c r="R1013" s="15">
        <v>45231</v>
      </c>
      <c r="S1013" s="11">
        <v>32.2348</v>
      </c>
      <c r="T1013" s="11">
        <v>99.0946</v>
      </c>
      <c r="U1013" s="11">
        <v>43.947099999999999</v>
      </c>
    </row>
    <row r="1014" spans="9:21" x14ac:dyDescent="0.45">
      <c r="I1014" s="23">
        <v>45238</v>
      </c>
      <c r="J1014" s="11">
        <v>2.577</v>
      </c>
      <c r="K1014" s="11">
        <v>3.0467499999999998</v>
      </c>
      <c r="L1014" s="11">
        <v>3.2511999999999999</v>
      </c>
      <c r="M1014" s="11">
        <v>3.2589999999999999</v>
      </c>
      <c r="N1014" s="11">
        <v>4.3</v>
      </c>
      <c r="R1014" s="15">
        <v>45231</v>
      </c>
      <c r="S1014" s="11">
        <v>32.319699999999997</v>
      </c>
      <c r="T1014" s="11">
        <v>96.6999</v>
      </c>
      <c r="U1014" s="11">
        <v>44.101900000000001</v>
      </c>
    </row>
    <row r="1015" spans="9:21" x14ac:dyDescent="0.45">
      <c r="I1015" s="23">
        <v>45239</v>
      </c>
      <c r="J1015" s="11">
        <v>2.6179999999999999</v>
      </c>
      <c r="K1015" s="11">
        <v>3.07375</v>
      </c>
      <c r="L1015" s="11">
        <v>3.2801</v>
      </c>
      <c r="M1015" s="11">
        <v>3.2890000000000001</v>
      </c>
      <c r="N1015" s="11">
        <v>4.3310000000000004</v>
      </c>
      <c r="R1015" s="15">
        <v>45231</v>
      </c>
      <c r="S1015" s="11">
        <v>32.160200000000003</v>
      </c>
      <c r="T1015" s="11">
        <v>87.060100000000006</v>
      </c>
      <c r="U1015" s="11">
        <v>44.041200000000003</v>
      </c>
    </row>
    <row r="1016" spans="9:21" x14ac:dyDescent="0.45">
      <c r="I1016" s="23">
        <v>45240</v>
      </c>
      <c r="J1016" s="11">
        <v>2.6760000000000002</v>
      </c>
      <c r="K1016" s="11">
        <v>3.1259999999999999</v>
      </c>
      <c r="L1016" s="11">
        <v>3.3389000000000002</v>
      </c>
      <c r="M1016" s="11">
        <v>3.34</v>
      </c>
      <c r="N1016" s="11">
        <v>4.3970000000000002</v>
      </c>
      <c r="R1016" s="15">
        <v>45231</v>
      </c>
      <c r="S1016" s="11">
        <v>32.192599999999999</v>
      </c>
      <c r="T1016" s="11">
        <v>87.815399999999997</v>
      </c>
      <c r="U1016" s="11">
        <v>44.093600000000002</v>
      </c>
    </row>
    <row r="1017" spans="9:21" x14ac:dyDescent="0.45">
      <c r="I1017" s="23">
        <v>45243</v>
      </c>
      <c r="J1017" s="11">
        <v>2.6840000000000002</v>
      </c>
      <c r="K1017" s="11">
        <v>3.1345000000000001</v>
      </c>
      <c r="L1017" s="11">
        <v>3.3401999999999998</v>
      </c>
      <c r="M1017" s="11">
        <v>3.3352499999999998</v>
      </c>
      <c r="N1017" s="11">
        <v>4.3810000000000002</v>
      </c>
      <c r="R1017" s="15">
        <v>45231</v>
      </c>
      <c r="S1017" s="11">
        <v>31.211600000000001</v>
      </c>
      <c r="T1017" s="11">
        <v>87.203599999999994</v>
      </c>
      <c r="U1017" s="11">
        <v>43.828699999999998</v>
      </c>
    </row>
    <row r="1018" spans="9:21" x14ac:dyDescent="0.45">
      <c r="I1018" s="23">
        <v>45244</v>
      </c>
      <c r="J1018" s="11">
        <v>2.5659999999999998</v>
      </c>
      <c r="K1018" s="11">
        <v>2.9929999999999999</v>
      </c>
      <c r="L1018" s="11">
        <v>3.2040999999999999</v>
      </c>
      <c r="M1018" s="11">
        <v>3.2029999999999998</v>
      </c>
      <c r="N1018" s="11">
        <v>4.2359999999999998</v>
      </c>
      <c r="R1018" s="15">
        <v>45231</v>
      </c>
      <c r="S1018" s="11">
        <v>30.4635</v>
      </c>
      <c r="T1018" s="11">
        <v>85.267200000000003</v>
      </c>
      <c r="U1018" s="11">
        <v>43.149000000000001</v>
      </c>
    </row>
    <row r="1019" spans="9:21" x14ac:dyDescent="0.45">
      <c r="I1019" s="23">
        <v>45245</v>
      </c>
      <c r="J1019" s="11">
        <v>2.5960000000000001</v>
      </c>
      <c r="K1019" s="11">
        <v>3.0175000000000001</v>
      </c>
      <c r="L1019" s="11">
        <v>3.2372999999999998</v>
      </c>
      <c r="M1019" s="11">
        <v>3.2395</v>
      </c>
      <c r="N1019" s="11">
        <v>4.2720000000000002</v>
      </c>
      <c r="R1019" s="15">
        <v>45231</v>
      </c>
      <c r="S1019" s="11">
        <v>30.097000000000001</v>
      </c>
      <c r="T1019" s="11">
        <v>84.226600000000005</v>
      </c>
      <c r="U1019" s="11">
        <v>43.571399999999997</v>
      </c>
    </row>
    <row r="1020" spans="9:21" x14ac:dyDescent="0.45">
      <c r="I1020" s="23">
        <v>45246</v>
      </c>
      <c r="J1020" s="11">
        <v>2.548</v>
      </c>
      <c r="K1020" s="11">
        <v>2.96875</v>
      </c>
      <c r="L1020" s="11">
        <v>3.1726999999999999</v>
      </c>
      <c r="M1020" s="11">
        <v>3.1840000000000002</v>
      </c>
      <c r="N1020" s="11">
        <v>4.165</v>
      </c>
      <c r="R1020" s="15">
        <v>45231</v>
      </c>
      <c r="S1020" s="11">
        <v>29.043500000000002</v>
      </c>
      <c r="T1020" s="11">
        <v>85.201700000000002</v>
      </c>
      <c r="U1020" s="11">
        <v>43.501199999999997</v>
      </c>
    </row>
    <row r="1021" spans="9:21" x14ac:dyDescent="0.45">
      <c r="I1021" s="23">
        <v>45247</v>
      </c>
      <c r="J1021" s="11">
        <v>2.5539999999999998</v>
      </c>
      <c r="K1021" s="11">
        <v>2.9857499999999999</v>
      </c>
      <c r="L1021" s="11">
        <v>3.1865999999999999</v>
      </c>
      <c r="M1021" s="11">
        <v>3.1934999999999998</v>
      </c>
      <c r="N1021" s="11">
        <v>4.1859999999999999</v>
      </c>
      <c r="R1021" s="15">
        <v>45231</v>
      </c>
      <c r="S1021" s="11">
        <v>28.901800000000001</v>
      </c>
      <c r="T1021" s="11">
        <v>83.476399999999998</v>
      </c>
      <c r="U1021" s="11">
        <v>43.4514</v>
      </c>
    </row>
    <row r="1022" spans="9:21" x14ac:dyDescent="0.45">
      <c r="I1022" s="23">
        <v>45250</v>
      </c>
      <c r="J1022" s="11">
        <v>2.58</v>
      </c>
      <c r="K1022" s="11">
        <v>3.0024999999999999</v>
      </c>
      <c r="L1022" s="11">
        <v>3.1987000000000001</v>
      </c>
      <c r="M1022" s="11">
        <v>3.2127500000000002</v>
      </c>
      <c r="N1022" s="11">
        <v>4.1769999999999996</v>
      </c>
      <c r="R1022" s="15">
        <v>45231</v>
      </c>
      <c r="S1022" s="11">
        <v>27.667999999999999</v>
      </c>
      <c r="T1022" s="11">
        <v>84.810100000000006</v>
      </c>
      <c r="U1022" s="11">
        <v>43.0518</v>
      </c>
    </row>
    <row r="1023" spans="9:21" x14ac:dyDescent="0.45">
      <c r="I1023" s="23">
        <v>45251</v>
      </c>
      <c r="J1023" s="11">
        <v>2.516</v>
      </c>
      <c r="K1023" s="11">
        <v>2.9510000000000001</v>
      </c>
      <c r="L1023" s="11">
        <v>3.1520999999999999</v>
      </c>
      <c r="M1023" s="11">
        <v>3.1607500000000002</v>
      </c>
      <c r="N1023" s="11">
        <v>4.1399999999999997</v>
      </c>
      <c r="R1023" s="15">
        <v>45231</v>
      </c>
      <c r="S1023" s="11">
        <v>27.4087</v>
      </c>
      <c r="T1023" s="11">
        <v>84.828599999999994</v>
      </c>
      <c r="U1023" s="11">
        <v>43.011299999999999</v>
      </c>
    </row>
    <row r="1024" spans="9:21" x14ac:dyDescent="0.45">
      <c r="I1024" s="23">
        <v>45252</v>
      </c>
      <c r="J1024" s="11">
        <v>2.5270000000000001</v>
      </c>
      <c r="K1024" s="11">
        <v>2.9572500000000002</v>
      </c>
      <c r="L1024" s="11">
        <v>3.1497999999999999</v>
      </c>
      <c r="M1024" s="11">
        <v>3.1512500000000001</v>
      </c>
      <c r="N1024" s="11">
        <v>4.1340000000000003</v>
      </c>
      <c r="R1024" s="15">
        <v>45231</v>
      </c>
      <c r="S1024" s="11">
        <v>27.5501</v>
      </c>
      <c r="T1024" s="11">
        <v>83.609499999999997</v>
      </c>
      <c r="U1024" s="11">
        <v>43.0822</v>
      </c>
    </row>
    <row r="1025" spans="9:21" x14ac:dyDescent="0.45">
      <c r="I1025" s="23">
        <v>45253</v>
      </c>
      <c r="J1025" s="11">
        <v>2.5880000000000001</v>
      </c>
      <c r="K1025" s="11">
        <v>3.016</v>
      </c>
      <c r="L1025" s="11">
        <v>3.2202000000000002</v>
      </c>
      <c r="M1025" s="11">
        <v>3.2244999999999999</v>
      </c>
      <c r="N1025" s="11">
        <v>4.2169999999999996</v>
      </c>
      <c r="R1025" s="15">
        <v>45231</v>
      </c>
      <c r="S1025" s="11">
        <v>27.548500000000001</v>
      </c>
      <c r="T1025" s="11">
        <v>81.559799999999996</v>
      </c>
      <c r="U1025" s="11">
        <v>42.915300000000002</v>
      </c>
    </row>
    <row r="1026" spans="9:21" x14ac:dyDescent="0.45">
      <c r="I1026" s="23">
        <v>45254</v>
      </c>
      <c r="J1026" s="11">
        <v>2.6139999999999999</v>
      </c>
      <c r="K1026" s="11">
        <v>3.03125</v>
      </c>
      <c r="L1026" s="11">
        <v>3.2397999999999998</v>
      </c>
      <c r="M1026" s="11">
        <v>3.24675</v>
      </c>
      <c r="N1026" s="11">
        <v>4.2240000000000002</v>
      </c>
      <c r="R1026" s="15">
        <v>45231</v>
      </c>
      <c r="S1026" s="11">
        <v>27.521599999999999</v>
      </c>
      <c r="T1026" s="11">
        <v>81.784400000000005</v>
      </c>
      <c r="U1026" s="11">
        <v>42.755400000000002</v>
      </c>
    </row>
    <row r="1027" spans="9:21" x14ac:dyDescent="0.45">
      <c r="I1027" s="23">
        <v>45257</v>
      </c>
      <c r="J1027" s="11">
        <v>2.5230000000000001</v>
      </c>
      <c r="K1027" s="11">
        <v>2.9434999999999998</v>
      </c>
      <c r="L1027" s="11">
        <v>3.1463000000000001</v>
      </c>
      <c r="M1027" s="11">
        <v>3.1579999999999999</v>
      </c>
      <c r="N1027" s="11">
        <v>4.12</v>
      </c>
      <c r="R1027" s="15">
        <v>45231</v>
      </c>
      <c r="S1027" s="11">
        <v>27.061</v>
      </c>
      <c r="T1027" s="11">
        <v>82.580600000000004</v>
      </c>
      <c r="U1027" s="11">
        <v>42.3262</v>
      </c>
    </row>
    <row r="1028" spans="9:21" x14ac:dyDescent="0.45">
      <c r="I1028" s="23">
        <v>45258</v>
      </c>
      <c r="J1028" s="11">
        <v>2.4620000000000002</v>
      </c>
      <c r="K1028" s="11">
        <v>2.8847499999999999</v>
      </c>
      <c r="L1028" s="11">
        <v>3.0918999999999999</v>
      </c>
      <c r="M1028" s="11">
        <v>3.0985</v>
      </c>
      <c r="N1028" s="11">
        <v>4.0839999999999996</v>
      </c>
      <c r="R1028" s="15">
        <v>45231</v>
      </c>
      <c r="S1028" s="11">
        <v>26.905000000000001</v>
      </c>
      <c r="T1028" s="11">
        <v>81.998099999999994</v>
      </c>
      <c r="U1028" s="11">
        <v>42.520099999999999</v>
      </c>
    </row>
    <row r="1029" spans="9:21" x14ac:dyDescent="0.45">
      <c r="I1029" s="23">
        <v>45259</v>
      </c>
      <c r="J1029" s="11">
        <v>2.3879999999999999</v>
      </c>
      <c r="K1029" s="11">
        <v>2.8217500000000002</v>
      </c>
      <c r="L1029" s="11">
        <v>3.0188999999999999</v>
      </c>
      <c r="M1029" s="11">
        <v>3.0287500000000001</v>
      </c>
      <c r="N1029" s="11">
        <v>3.996</v>
      </c>
      <c r="R1029" s="15">
        <v>45231</v>
      </c>
      <c r="S1029" s="11">
        <v>26.752199999999998</v>
      </c>
      <c r="T1029" s="11">
        <v>79.371499999999997</v>
      </c>
      <c r="U1029" s="11">
        <v>41.558799999999998</v>
      </c>
    </row>
    <row r="1030" spans="9:21" x14ac:dyDescent="0.45">
      <c r="I1030" s="23">
        <v>45260</v>
      </c>
      <c r="J1030" s="11">
        <v>2.415</v>
      </c>
      <c r="K1030" s="11">
        <v>2.8447499999999999</v>
      </c>
      <c r="L1030" s="11">
        <v>3.0535999999999999</v>
      </c>
      <c r="M1030" s="11">
        <v>3.0545</v>
      </c>
      <c r="N1030" s="11">
        <v>4.0650000000000004</v>
      </c>
      <c r="R1030" s="15">
        <v>45231</v>
      </c>
      <c r="S1030" s="11">
        <v>26.796299999999999</v>
      </c>
      <c r="T1030" s="11">
        <v>78.906800000000004</v>
      </c>
      <c r="U1030" s="11">
        <v>41.630400000000002</v>
      </c>
    </row>
    <row r="1031" spans="9:21" x14ac:dyDescent="0.45">
      <c r="I1031" s="23">
        <v>45261</v>
      </c>
      <c r="J1031" s="11">
        <v>2.3250000000000002</v>
      </c>
      <c r="K1031" s="11">
        <v>2.7494999999999998</v>
      </c>
      <c r="L1031" s="11">
        <v>2.9533999999999998</v>
      </c>
      <c r="M1031" s="11">
        <v>2.9577499999999999</v>
      </c>
      <c r="N1031" s="11">
        <v>3.9239999999999999</v>
      </c>
      <c r="R1031" s="15">
        <v>45261</v>
      </c>
      <c r="S1031" s="11">
        <v>26.590199999999999</v>
      </c>
      <c r="T1031" s="11">
        <v>77.060100000000006</v>
      </c>
      <c r="U1031" s="11">
        <v>41.470399999999998</v>
      </c>
    </row>
    <row r="1032" spans="9:21" x14ac:dyDescent="0.45">
      <c r="I1032" s="23">
        <v>45264</v>
      </c>
      <c r="J1032" s="11">
        <v>2.3170000000000002</v>
      </c>
      <c r="K1032" s="11">
        <v>2.7237499999999999</v>
      </c>
      <c r="L1032" s="11">
        <v>2.9466999999999999</v>
      </c>
      <c r="M1032" s="11">
        <v>2.9535</v>
      </c>
      <c r="N1032" s="11">
        <v>3.9460000000000002</v>
      </c>
      <c r="R1032" s="15">
        <v>45261</v>
      </c>
      <c r="S1032" s="11">
        <v>26.672699999999999</v>
      </c>
      <c r="T1032" s="11">
        <v>76.362700000000004</v>
      </c>
      <c r="U1032" s="11">
        <v>39.329099999999997</v>
      </c>
    </row>
    <row r="1033" spans="9:21" x14ac:dyDescent="0.45">
      <c r="I1033" s="23">
        <v>45265</v>
      </c>
      <c r="J1033" s="11">
        <v>2.2050000000000001</v>
      </c>
      <c r="K1033" s="11">
        <v>2.6027499999999999</v>
      </c>
      <c r="L1033" s="11">
        <v>2.8271000000000002</v>
      </c>
      <c r="M1033" s="11">
        <v>2.8330000000000002</v>
      </c>
      <c r="N1033" s="11">
        <v>3.8220000000000001</v>
      </c>
      <c r="R1033" s="15">
        <v>45261</v>
      </c>
      <c r="S1033" s="11">
        <v>26.659700000000001</v>
      </c>
      <c r="T1033" s="11">
        <v>75.763999999999996</v>
      </c>
      <c r="U1033" s="11">
        <v>39.053899999999999</v>
      </c>
    </row>
    <row r="1034" spans="9:21" x14ac:dyDescent="0.45">
      <c r="I1034" s="23">
        <v>45266</v>
      </c>
      <c r="J1034" s="11">
        <v>2.1789999999999998</v>
      </c>
      <c r="K1034" s="11">
        <v>2.573</v>
      </c>
      <c r="L1034" s="11">
        <v>2.7835999999999999</v>
      </c>
      <c r="M1034" s="11">
        <v>2.7875000000000001</v>
      </c>
      <c r="N1034" s="11">
        <v>3.78</v>
      </c>
      <c r="R1034" s="15">
        <v>45261</v>
      </c>
      <c r="S1034" s="11">
        <v>26.0959</v>
      </c>
      <c r="T1034" s="11">
        <v>75.079400000000007</v>
      </c>
      <c r="U1034" s="11">
        <v>38.955100000000002</v>
      </c>
    </row>
    <row r="1035" spans="9:21" x14ac:dyDescent="0.45">
      <c r="I1035" s="23">
        <v>45267</v>
      </c>
      <c r="J1035" s="11">
        <v>2.1629999999999998</v>
      </c>
      <c r="K1035" s="11">
        <v>2.5554999999999999</v>
      </c>
      <c r="L1035" s="11">
        <v>2.7744</v>
      </c>
      <c r="M1035" s="11">
        <v>2.7725</v>
      </c>
      <c r="N1035" s="11">
        <v>3.774</v>
      </c>
      <c r="R1035" s="15">
        <v>45261</v>
      </c>
      <c r="S1035" s="11">
        <v>25.516500000000001</v>
      </c>
      <c r="T1035" s="11">
        <v>75.296400000000006</v>
      </c>
      <c r="U1035" s="11">
        <v>39.029800000000002</v>
      </c>
    </row>
    <row r="1036" spans="9:21" x14ac:dyDescent="0.45">
      <c r="I1036" s="23">
        <v>45268</v>
      </c>
      <c r="J1036" s="11">
        <v>2.2370000000000001</v>
      </c>
      <c r="K1036" s="11">
        <v>2.6364999999999998</v>
      </c>
      <c r="L1036" s="11">
        <v>2.8685</v>
      </c>
      <c r="M1036" s="11">
        <v>2.8682500000000002</v>
      </c>
      <c r="N1036" s="11">
        <v>3.8940000000000001</v>
      </c>
      <c r="R1036" s="15">
        <v>45261</v>
      </c>
      <c r="S1036" s="11">
        <v>26.2944</v>
      </c>
      <c r="T1036" s="11">
        <v>73.957599999999999</v>
      </c>
      <c r="U1036" s="11">
        <v>39.173699999999997</v>
      </c>
    </row>
    <row r="1037" spans="9:21" x14ac:dyDescent="0.45">
      <c r="I1037" s="23">
        <v>45271</v>
      </c>
      <c r="J1037" s="11">
        <v>2.234</v>
      </c>
      <c r="K1037" s="11">
        <v>2.6295000000000002</v>
      </c>
      <c r="L1037" s="11">
        <v>2.8694000000000002</v>
      </c>
      <c r="M1037" s="11">
        <v>2.8694999999999999</v>
      </c>
      <c r="N1037" s="11">
        <v>3.8940000000000001</v>
      </c>
      <c r="R1037" s="15">
        <v>45261</v>
      </c>
      <c r="S1037" s="11">
        <v>26.305299999999999</v>
      </c>
      <c r="T1037" s="11">
        <v>73.665199999999999</v>
      </c>
      <c r="U1037" s="11">
        <v>38.991</v>
      </c>
    </row>
    <row r="1038" spans="9:21" x14ac:dyDescent="0.45">
      <c r="I1038" s="23">
        <v>45272</v>
      </c>
      <c r="J1038" s="11">
        <v>2.2000000000000002</v>
      </c>
      <c r="K1038" s="11">
        <v>2.5882499999999999</v>
      </c>
      <c r="L1038" s="11">
        <v>2.8220000000000001</v>
      </c>
      <c r="M1038" s="11">
        <v>2.8282500000000002</v>
      </c>
      <c r="N1038" s="11">
        <v>3.8359999999999999</v>
      </c>
      <c r="R1038" s="15">
        <v>45261</v>
      </c>
      <c r="S1038" s="11">
        <v>25.861799999999999</v>
      </c>
      <c r="T1038" s="11">
        <v>73.980500000000006</v>
      </c>
      <c r="U1038" s="11">
        <v>38.906300000000002</v>
      </c>
    </row>
    <row r="1039" spans="9:21" x14ac:dyDescent="0.45">
      <c r="I1039" s="23">
        <v>45273</v>
      </c>
      <c r="J1039" s="11">
        <v>2.141</v>
      </c>
      <c r="K1039" s="11">
        <v>2.5287500000000001</v>
      </c>
      <c r="L1039" s="11">
        <v>2.7621000000000002</v>
      </c>
      <c r="M1039" s="11">
        <v>2.7635000000000001</v>
      </c>
      <c r="N1039" s="11">
        <v>3.7719999999999998</v>
      </c>
      <c r="R1039" s="15">
        <v>45261</v>
      </c>
      <c r="S1039" s="11">
        <v>25.5579</v>
      </c>
      <c r="T1039" s="11">
        <v>71.447400000000002</v>
      </c>
      <c r="U1039" s="11">
        <v>38.575299999999999</v>
      </c>
    </row>
    <row r="1040" spans="9:21" x14ac:dyDescent="0.45">
      <c r="I1040" s="23">
        <v>45274</v>
      </c>
      <c r="J1040" s="11">
        <v>2.1</v>
      </c>
      <c r="K1040" s="11">
        <v>2.4652500000000002</v>
      </c>
      <c r="L1040" s="11">
        <v>2.6816</v>
      </c>
      <c r="M1040" s="11">
        <v>2.681</v>
      </c>
      <c r="N1040" s="11">
        <v>3.617</v>
      </c>
      <c r="R1040" s="15">
        <v>45261</v>
      </c>
      <c r="S1040" s="11">
        <v>24.209</v>
      </c>
      <c r="T1040" s="11">
        <v>68.289699999999996</v>
      </c>
      <c r="U1040" s="11">
        <v>38.186</v>
      </c>
    </row>
    <row r="1041" spans="9:21" x14ac:dyDescent="0.45">
      <c r="I1041" s="23">
        <v>45275</v>
      </c>
      <c r="J1041" s="11">
        <v>1.986</v>
      </c>
      <c r="K1041" s="11">
        <v>2.367</v>
      </c>
      <c r="L1041" s="11">
        <v>2.5882999999999998</v>
      </c>
      <c r="M1041" s="11">
        <v>2.58975</v>
      </c>
      <c r="N1041" s="11">
        <v>3.56</v>
      </c>
      <c r="R1041" s="15">
        <v>45261</v>
      </c>
      <c r="S1041" s="11">
        <v>24.3826</v>
      </c>
      <c r="T1041" s="11">
        <v>66.825599999999994</v>
      </c>
      <c r="U1041" s="11">
        <v>38.749400000000001</v>
      </c>
    </row>
    <row r="1042" spans="9:21" x14ac:dyDescent="0.45">
      <c r="I1042" s="23">
        <v>45278</v>
      </c>
      <c r="J1042" s="11">
        <v>2.0470000000000002</v>
      </c>
      <c r="K1042" s="11">
        <v>2.4195000000000002</v>
      </c>
      <c r="L1042" s="11">
        <v>2.6448999999999998</v>
      </c>
      <c r="M1042" s="11">
        <v>2.6505000000000001</v>
      </c>
      <c r="N1042" s="11">
        <v>3.601</v>
      </c>
      <c r="R1042" s="15">
        <v>45261</v>
      </c>
      <c r="S1042" s="11">
        <v>24.161200000000001</v>
      </c>
      <c r="T1042" s="11">
        <v>67.668000000000006</v>
      </c>
      <c r="U1042" s="11">
        <v>38.1355</v>
      </c>
    </row>
    <row r="1043" spans="9:21" x14ac:dyDescent="0.45">
      <c r="I1043" s="23">
        <v>45279</v>
      </c>
      <c r="J1043" s="11">
        <v>1.988</v>
      </c>
      <c r="K1043" s="11">
        <v>2.36775</v>
      </c>
      <c r="L1043" s="11">
        <v>2.5667</v>
      </c>
      <c r="M1043" s="11">
        <v>2.569</v>
      </c>
      <c r="N1043" s="11">
        <v>3.4689999999999999</v>
      </c>
      <c r="R1043" s="15">
        <v>45261</v>
      </c>
      <c r="S1043" s="11">
        <v>23.310400000000001</v>
      </c>
      <c r="T1043" s="11">
        <v>67.161799999999999</v>
      </c>
      <c r="U1043" s="11">
        <v>37.7746</v>
      </c>
    </row>
    <row r="1044" spans="9:21" x14ac:dyDescent="0.45">
      <c r="I1044" s="23">
        <v>45280</v>
      </c>
      <c r="J1044" s="11">
        <v>1.9530000000000001</v>
      </c>
      <c r="K1044" s="11">
        <v>2.3290000000000002</v>
      </c>
      <c r="L1044" s="11">
        <v>2.5259</v>
      </c>
      <c r="M1044" s="11">
        <v>2.52725</v>
      </c>
      <c r="N1044" s="11">
        <v>3.44</v>
      </c>
      <c r="R1044" s="15">
        <v>45261</v>
      </c>
      <c r="S1044" s="11">
        <v>23.060400000000001</v>
      </c>
      <c r="T1044" s="11">
        <v>67.043199999999999</v>
      </c>
      <c r="U1044" s="11">
        <v>38.069499999999998</v>
      </c>
    </row>
    <row r="1045" spans="9:21" x14ac:dyDescent="0.45">
      <c r="I1045" s="23">
        <v>45281</v>
      </c>
      <c r="J1045" s="11">
        <v>1.927</v>
      </c>
      <c r="K1045" s="11">
        <v>2.2827500000000001</v>
      </c>
      <c r="L1045" s="11">
        <v>2.5034000000000001</v>
      </c>
      <c r="M1045" s="11">
        <v>2.5147499999999998</v>
      </c>
      <c r="N1045" s="11">
        <v>3.42</v>
      </c>
      <c r="R1045" s="15">
        <v>45261</v>
      </c>
      <c r="S1045" s="11">
        <v>23.020499999999998</v>
      </c>
      <c r="T1045" s="11">
        <v>67.698899999999995</v>
      </c>
      <c r="U1045" s="11">
        <v>38.120800000000003</v>
      </c>
    </row>
    <row r="1046" spans="9:21" x14ac:dyDescent="0.45">
      <c r="I1046" s="23">
        <v>45282</v>
      </c>
      <c r="J1046" s="11">
        <v>1.9419999999999999</v>
      </c>
      <c r="K1046" s="11">
        <v>2.3025000000000002</v>
      </c>
      <c r="L1046" s="11">
        <v>2.5091000000000001</v>
      </c>
      <c r="M1046" s="11">
        <v>2.5274999999999999</v>
      </c>
      <c r="N1046" s="11">
        <v>3.379</v>
      </c>
      <c r="R1046" s="15">
        <v>45261</v>
      </c>
      <c r="S1046" s="11">
        <v>23.0748</v>
      </c>
      <c r="T1046" s="11">
        <v>66.8005</v>
      </c>
      <c r="U1046" s="11">
        <v>38.033700000000003</v>
      </c>
    </row>
    <row r="1047" spans="9:21" x14ac:dyDescent="0.45">
      <c r="I1047" s="23">
        <v>45285</v>
      </c>
      <c r="J1047" s="11">
        <v>1.9419999999999999</v>
      </c>
      <c r="K1047" s="11">
        <v>2.3032499999999998</v>
      </c>
      <c r="L1047" s="11">
        <v>2.5091000000000001</v>
      </c>
      <c r="M1047" s="11">
        <v>2.5267499999999998</v>
      </c>
      <c r="N1047" s="11">
        <v>3.379</v>
      </c>
      <c r="R1047" s="15">
        <v>45261</v>
      </c>
      <c r="S1047" s="11">
        <v>23.0352</v>
      </c>
      <c r="T1047" s="11">
        <v>66.366100000000003</v>
      </c>
      <c r="U1047" s="11">
        <v>38.110700000000001</v>
      </c>
    </row>
    <row r="1048" spans="9:21" x14ac:dyDescent="0.45">
      <c r="I1048" s="23">
        <v>45286</v>
      </c>
      <c r="J1048" s="11">
        <v>1.9419999999999999</v>
      </c>
      <c r="K1048" s="11">
        <v>2.3039999999999998</v>
      </c>
      <c r="L1048" s="11">
        <v>2.5093000000000001</v>
      </c>
      <c r="M1048" s="11">
        <v>2.5267499999999998</v>
      </c>
      <c r="N1048" s="11">
        <v>3.379</v>
      </c>
      <c r="R1048" s="15">
        <v>45261</v>
      </c>
      <c r="S1048" s="11">
        <v>23.1629</v>
      </c>
      <c r="T1048" s="11">
        <v>65.836200000000005</v>
      </c>
      <c r="U1048" s="11">
        <v>38.043199999999999</v>
      </c>
    </row>
    <row r="1049" spans="9:21" x14ac:dyDescent="0.45">
      <c r="I1049" s="23">
        <v>45287</v>
      </c>
      <c r="J1049" s="11">
        <v>1.8720000000000001</v>
      </c>
      <c r="K1049" s="11">
        <v>2.2349999999999999</v>
      </c>
      <c r="L1049" s="11">
        <v>2.4419</v>
      </c>
      <c r="M1049" s="11">
        <v>2.4565000000000001</v>
      </c>
      <c r="N1049" s="11">
        <v>3.319</v>
      </c>
      <c r="R1049" s="15">
        <v>45261</v>
      </c>
      <c r="S1049" s="11">
        <v>23.149000000000001</v>
      </c>
      <c r="T1049" s="11">
        <v>66.036600000000007</v>
      </c>
      <c r="U1049" s="11">
        <v>38.039000000000001</v>
      </c>
    </row>
    <row r="1050" spans="9:21" x14ac:dyDescent="0.45">
      <c r="I1050" s="23">
        <v>45288</v>
      </c>
      <c r="J1050" s="11">
        <v>1.9119999999999999</v>
      </c>
      <c r="K1050" s="11">
        <v>2.28925</v>
      </c>
      <c r="L1050" s="11">
        <v>2.4967999999999999</v>
      </c>
      <c r="M1050" s="11">
        <v>2.5117500000000001</v>
      </c>
      <c r="N1050" s="11">
        <v>3.4319999999999999</v>
      </c>
      <c r="R1050" s="15">
        <v>45261</v>
      </c>
      <c r="S1050" s="11">
        <v>22.906199999999998</v>
      </c>
      <c r="T1050" s="11">
        <v>66.612300000000005</v>
      </c>
      <c r="U1050" s="11">
        <v>38.200200000000002</v>
      </c>
    </row>
    <row r="1051" spans="9:21" x14ac:dyDescent="0.45">
      <c r="I1051" s="23">
        <v>45289</v>
      </c>
      <c r="J1051" s="11">
        <v>2</v>
      </c>
      <c r="K1051" s="11">
        <v>2.38375</v>
      </c>
      <c r="L1051" s="11">
        <v>2.5903999999999998</v>
      </c>
      <c r="M1051" s="11">
        <v>2.6012499999999998</v>
      </c>
      <c r="N1051" s="11">
        <v>3.53</v>
      </c>
      <c r="R1051" s="15">
        <v>45261</v>
      </c>
      <c r="S1051" s="11">
        <v>22.945799999999998</v>
      </c>
      <c r="T1051" s="11">
        <v>65.680800000000005</v>
      </c>
      <c r="U1051" s="11">
        <v>38.1496</v>
      </c>
    </row>
    <row r="1052" spans="9:21" x14ac:dyDescent="0.45">
      <c r="I1052" s="23">
        <v>45292</v>
      </c>
      <c r="J1052" s="11">
        <v>2</v>
      </c>
      <c r="K1052" s="11">
        <v>2.3845000000000001</v>
      </c>
      <c r="L1052" s="11">
        <v>2.5907</v>
      </c>
      <c r="M1052" s="11">
        <v>2.6012499999999998</v>
      </c>
      <c r="N1052" s="11">
        <v>3.53</v>
      </c>
      <c r="R1052" s="15">
        <v>45292</v>
      </c>
      <c r="S1052" s="11">
        <v>22.715800000000002</v>
      </c>
      <c r="T1052" s="11">
        <v>66.306299999999993</v>
      </c>
      <c r="U1052" s="11">
        <v>38.196399999999997</v>
      </c>
    </row>
    <row r="1053" spans="9:21" x14ac:dyDescent="0.45">
      <c r="I1053" s="23">
        <v>45293</v>
      </c>
      <c r="J1053" s="11">
        <v>2.0350000000000001</v>
      </c>
      <c r="K1053" s="11">
        <v>2.4089999999999998</v>
      </c>
      <c r="L1053" s="11">
        <v>2.625</v>
      </c>
      <c r="M1053" s="11">
        <v>2.63375</v>
      </c>
      <c r="N1053" s="11">
        <v>3.556</v>
      </c>
      <c r="R1053" s="15">
        <v>45292</v>
      </c>
      <c r="S1053" s="11">
        <v>23.177700000000002</v>
      </c>
      <c r="T1053" s="11">
        <v>66.285899999999998</v>
      </c>
      <c r="U1053" s="11">
        <v>38.103700000000003</v>
      </c>
    </row>
    <row r="1054" spans="9:21" x14ac:dyDescent="0.45">
      <c r="I1054" s="23">
        <v>45294</v>
      </c>
      <c r="J1054" s="11">
        <v>2.016</v>
      </c>
      <c r="K1054" s="11">
        <v>2.375</v>
      </c>
      <c r="L1054" s="11">
        <v>2.5924999999999998</v>
      </c>
      <c r="M1054" s="11">
        <v>2.5939999999999999</v>
      </c>
      <c r="N1054" s="11">
        <v>3.5339999999999998</v>
      </c>
      <c r="R1054" s="15">
        <v>45292</v>
      </c>
      <c r="S1054" s="11">
        <v>24.197399999999998</v>
      </c>
      <c r="T1054" s="11">
        <v>69.029899999999998</v>
      </c>
      <c r="U1054" s="11">
        <v>37.6952</v>
      </c>
    </row>
    <row r="1055" spans="9:21" x14ac:dyDescent="0.45">
      <c r="I1055" s="23">
        <v>45295</v>
      </c>
      <c r="J1055" s="11">
        <v>2.1030000000000002</v>
      </c>
      <c r="K1055" s="11">
        <v>2.4569999999999999</v>
      </c>
      <c r="L1055" s="11">
        <v>2.6863999999999999</v>
      </c>
      <c r="M1055" s="11">
        <v>2.69075</v>
      </c>
      <c r="N1055" s="11">
        <v>3.6360000000000001</v>
      </c>
      <c r="R1055" s="15">
        <v>45292</v>
      </c>
      <c r="S1055" s="11">
        <v>24.530899999999999</v>
      </c>
      <c r="T1055" s="11">
        <v>68.6173</v>
      </c>
      <c r="U1055" s="11">
        <v>37.822200000000002</v>
      </c>
    </row>
    <row r="1056" spans="9:21" x14ac:dyDescent="0.45">
      <c r="I1056" s="23">
        <v>45296</v>
      </c>
      <c r="J1056" s="11">
        <v>2.14</v>
      </c>
      <c r="K1056" s="11">
        <v>2.4864999999999999</v>
      </c>
      <c r="L1056" s="11">
        <v>2.7151999999999998</v>
      </c>
      <c r="M1056" s="11">
        <v>2.7170000000000001</v>
      </c>
      <c r="N1056" s="11">
        <v>3.665</v>
      </c>
      <c r="R1056" s="15">
        <v>45292</v>
      </c>
      <c r="S1056" s="11">
        <v>24.268799999999999</v>
      </c>
      <c r="T1056" s="11">
        <v>70.201599999999999</v>
      </c>
      <c r="U1056" s="11">
        <v>37.777500000000003</v>
      </c>
    </row>
    <row r="1057" spans="9:21" x14ac:dyDescent="0.45">
      <c r="I1057" s="23">
        <v>45299</v>
      </c>
      <c r="J1057" s="11">
        <v>2.1230000000000002</v>
      </c>
      <c r="K1057" s="11">
        <v>2.4984999999999999</v>
      </c>
      <c r="L1057" s="11">
        <v>2.7023999999999999</v>
      </c>
      <c r="M1057" s="11">
        <v>2.7010000000000001</v>
      </c>
      <c r="N1057" s="11">
        <v>3.6429999999999998</v>
      </c>
      <c r="R1057" s="15">
        <v>45292</v>
      </c>
      <c r="S1057" s="11">
        <v>24.24</v>
      </c>
      <c r="T1057" s="11">
        <v>70.491500000000002</v>
      </c>
      <c r="U1057" s="11">
        <v>37.674500000000002</v>
      </c>
    </row>
    <row r="1058" spans="9:21" x14ac:dyDescent="0.45">
      <c r="I1058" s="23">
        <v>45300</v>
      </c>
      <c r="J1058" s="11">
        <v>2.1880000000000002</v>
      </c>
      <c r="K1058" s="11">
        <v>2.5245000000000002</v>
      </c>
      <c r="L1058" s="11">
        <v>2.7549999999999999</v>
      </c>
      <c r="M1058" s="11">
        <v>2.75875</v>
      </c>
      <c r="N1058" s="11">
        <v>3.694</v>
      </c>
      <c r="R1058" s="15">
        <v>45292</v>
      </c>
      <c r="S1058" s="11">
        <v>23.570499999999999</v>
      </c>
      <c r="T1058" s="11">
        <v>69.878200000000007</v>
      </c>
      <c r="U1058" s="11">
        <v>38.081299999999999</v>
      </c>
    </row>
    <row r="1059" spans="9:21" x14ac:dyDescent="0.45">
      <c r="I1059" s="23">
        <v>45301</v>
      </c>
      <c r="J1059" s="11">
        <v>2.2130000000000001</v>
      </c>
      <c r="K1059" s="11">
        <v>2.5565000000000002</v>
      </c>
      <c r="L1059" s="11">
        <v>2.7774000000000001</v>
      </c>
      <c r="M1059" s="11">
        <v>2.7842500000000001</v>
      </c>
      <c r="N1059" s="11">
        <v>3.6890000000000001</v>
      </c>
      <c r="R1059" s="15">
        <v>45292</v>
      </c>
      <c r="S1059" s="11">
        <v>23.327400000000001</v>
      </c>
      <c r="T1059" s="11">
        <v>68.602199999999996</v>
      </c>
      <c r="U1059" s="11">
        <v>38.034799999999997</v>
      </c>
    </row>
    <row r="1060" spans="9:21" x14ac:dyDescent="0.45">
      <c r="I1060" s="23">
        <v>45302</v>
      </c>
      <c r="J1060" s="11">
        <v>2.2069999999999999</v>
      </c>
      <c r="K1060" s="11">
        <v>2.5459999999999998</v>
      </c>
      <c r="L1060" s="11">
        <v>2.7652000000000001</v>
      </c>
      <c r="M1060" s="11">
        <v>2.77725</v>
      </c>
      <c r="N1060" s="11">
        <v>3.6549999999999998</v>
      </c>
      <c r="R1060" s="15">
        <v>45292</v>
      </c>
      <c r="S1060" s="11">
        <v>23.0991</v>
      </c>
      <c r="T1060" s="11">
        <v>66.447400000000002</v>
      </c>
      <c r="U1060" s="11">
        <v>38.195399999999999</v>
      </c>
    </row>
    <row r="1061" spans="9:21" x14ac:dyDescent="0.45">
      <c r="I1061" s="23">
        <v>45303</v>
      </c>
      <c r="J1061" s="11">
        <v>2.1429999999999998</v>
      </c>
      <c r="K1061" s="11">
        <v>2.4957500000000001</v>
      </c>
      <c r="L1061" s="11">
        <v>2.6995</v>
      </c>
      <c r="M1061" s="11">
        <v>2.7130000000000001</v>
      </c>
      <c r="N1061" s="11">
        <v>3.5659999999999998</v>
      </c>
      <c r="R1061" s="15">
        <v>45292</v>
      </c>
      <c r="S1061" s="11">
        <v>22.1067</v>
      </c>
      <c r="T1061" s="11">
        <v>66.406899999999993</v>
      </c>
      <c r="U1061" s="11">
        <v>38.089399999999998</v>
      </c>
    </row>
    <row r="1062" spans="9:21" x14ac:dyDescent="0.45">
      <c r="I1062" s="23">
        <v>45306</v>
      </c>
      <c r="J1062" s="11">
        <v>2.198</v>
      </c>
      <c r="K1062" s="11">
        <v>2.5357500000000002</v>
      </c>
      <c r="L1062" s="11">
        <v>2.7549000000000001</v>
      </c>
      <c r="M1062" s="11">
        <v>2.7645</v>
      </c>
      <c r="N1062" s="11">
        <v>3.6429999999999998</v>
      </c>
      <c r="R1062" s="15">
        <v>45292</v>
      </c>
      <c r="S1062" s="11">
        <v>22.090499999999999</v>
      </c>
      <c r="T1062" s="11">
        <v>67.179500000000004</v>
      </c>
      <c r="U1062" s="11">
        <v>38.083100000000002</v>
      </c>
    </row>
    <row r="1063" spans="9:21" x14ac:dyDescent="0.45">
      <c r="I1063" s="23">
        <v>45307</v>
      </c>
      <c r="J1063" s="11">
        <v>2.2149999999999999</v>
      </c>
      <c r="K1063" s="11">
        <v>2.5605000000000002</v>
      </c>
      <c r="L1063" s="11">
        <v>2.7711999999999999</v>
      </c>
      <c r="M1063" s="11">
        <v>2.7822499999999999</v>
      </c>
      <c r="N1063" s="11">
        <v>3.6539999999999999</v>
      </c>
      <c r="R1063" s="15">
        <v>45292</v>
      </c>
      <c r="S1063" s="11">
        <v>21.944700000000001</v>
      </c>
      <c r="T1063" s="11">
        <v>67.779499999999999</v>
      </c>
      <c r="U1063" s="11">
        <v>37.997900000000001</v>
      </c>
    </row>
    <row r="1064" spans="9:21" x14ac:dyDescent="0.45">
      <c r="I1064" s="23">
        <v>45308</v>
      </c>
      <c r="J1064" s="11">
        <v>2.2749999999999999</v>
      </c>
      <c r="K1064" s="11">
        <v>2.6269999999999998</v>
      </c>
      <c r="L1064" s="11">
        <v>2.8451</v>
      </c>
      <c r="M1064" s="11">
        <v>2.85175</v>
      </c>
      <c r="N1064" s="11">
        <v>3.7530000000000001</v>
      </c>
      <c r="R1064" s="15">
        <v>45292</v>
      </c>
      <c r="S1064" s="11">
        <v>22.566099999999999</v>
      </c>
      <c r="T1064" s="11">
        <v>68.639499999999998</v>
      </c>
      <c r="U1064" s="11">
        <v>37.9861</v>
      </c>
    </row>
    <row r="1065" spans="9:21" x14ac:dyDescent="0.45">
      <c r="I1065" s="23">
        <v>45309</v>
      </c>
      <c r="J1065" s="11">
        <v>2.306</v>
      </c>
      <c r="K1065" s="11">
        <v>2.6597499999999998</v>
      </c>
      <c r="L1065" s="11">
        <v>2.8692000000000002</v>
      </c>
      <c r="M1065" s="11">
        <v>2.8780000000000001</v>
      </c>
      <c r="N1065" s="11">
        <v>3.7610000000000001</v>
      </c>
      <c r="R1065" s="15">
        <v>45292</v>
      </c>
      <c r="S1065" s="11">
        <v>22.2943</v>
      </c>
      <c r="T1065" s="11">
        <v>66.434399999999997</v>
      </c>
      <c r="U1065" s="11">
        <v>37.735399999999998</v>
      </c>
    </row>
    <row r="1066" spans="9:21" x14ac:dyDescent="0.45">
      <c r="I1066" s="23">
        <v>45310</v>
      </c>
      <c r="J1066" s="11">
        <v>2.3050000000000002</v>
      </c>
      <c r="K1066" s="11">
        <v>2.65</v>
      </c>
      <c r="L1066" s="11">
        <v>2.8546999999999998</v>
      </c>
      <c r="M1066" s="11">
        <v>2.8624999999999998</v>
      </c>
      <c r="N1066" s="11">
        <v>3.72</v>
      </c>
      <c r="R1066" s="15">
        <v>45292</v>
      </c>
      <c r="S1066" s="11">
        <v>22.014500000000002</v>
      </c>
      <c r="T1066" s="11">
        <v>65.085999999999999</v>
      </c>
      <c r="U1066" s="11">
        <v>38.157899999999998</v>
      </c>
    </row>
    <row r="1067" spans="9:21" x14ac:dyDescent="0.45">
      <c r="I1067" s="23">
        <v>45313</v>
      </c>
      <c r="J1067" s="11">
        <v>2.2589999999999999</v>
      </c>
      <c r="K1067" s="11">
        <v>2.5945</v>
      </c>
      <c r="L1067" s="11">
        <v>2.8094999999999999</v>
      </c>
      <c r="M1067" s="11">
        <v>2.8170000000000002</v>
      </c>
      <c r="N1067" s="11">
        <v>3.6850000000000001</v>
      </c>
      <c r="R1067" s="15">
        <v>45292</v>
      </c>
      <c r="S1067" s="11">
        <v>22.039400000000001</v>
      </c>
      <c r="T1067" s="11">
        <v>64.075199999999995</v>
      </c>
      <c r="U1067" s="11">
        <v>38.2483</v>
      </c>
    </row>
    <row r="1068" spans="9:21" x14ac:dyDescent="0.45">
      <c r="I1068" s="23">
        <v>45314</v>
      </c>
      <c r="J1068" s="11">
        <v>2.3180000000000001</v>
      </c>
      <c r="K1068" s="11">
        <v>2.6557499999999998</v>
      </c>
      <c r="L1068" s="11">
        <v>2.8700999999999999</v>
      </c>
      <c r="M1068" s="11">
        <v>2.8694999999999999</v>
      </c>
      <c r="N1068" s="11">
        <v>3.7559999999999998</v>
      </c>
      <c r="R1068" s="15">
        <v>45292</v>
      </c>
      <c r="S1068" s="11">
        <v>22.4682</v>
      </c>
      <c r="T1068" s="11">
        <v>62.904600000000002</v>
      </c>
      <c r="U1068" s="11">
        <v>38.237900000000003</v>
      </c>
    </row>
    <row r="1069" spans="9:21" x14ac:dyDescent="0.45">
      <c r="I1069" s="23">
        <v>45315</v>
      </c>
      <c r="J1069" s="11">
        <v>2.3029999999999999</v>
      </c>
      <c r="K1069" s="11">
        <v>2.6484999999999999</v>
      </c>
      <c r="L1069" s="11">
        <v>2.8588</v>
      </c>
      <c r="M1069" s="11">
        <v>2.86375</v>
      </c>
      <c r="N1069" s="11">
        <v>3.74</v>
      </c>
      <c r="R1069" s="15">
        <v>45292</v>
      </c>
      <c r="S1069" s="11">
        <v>22.185099999999998</v>
      </c>
      <c r="T1069" s="11">
        <v>61.7834</v>
      </c>
      <c r="U1069" s="11">
        <v>38.462200000000003</v>
      </c>
    </row>
    <row r="1070" spans="9:21" x14ac:dyDescent="0.45">
      <c r="I1070" s="23">
        <v>45316</v>
      </c>
      <c r="J1070" s="11">
        <v>2.2519999999999998</v>
      </c>
      <c r="K1070" s="11">
        <v>2.5935000000000001</v>
      </c>
      <c r="L1070" s="11">
        <v>2.7972999999999999</v>
      </c>
      <c r="M1070" s="11">
        <v>2.8067500000000001</v>
      </c>
      <c r="N1070" s="11">
        <v>3.6629999999999998</v>
      </c>
      <c r="R1070" s="15">
        <v>45292</v>
      </c>
      <c r="S1070" s="11">
        <v>22.2011</v>
      </c>
      <c r="T1070" s="11">
        <v>63.7455</v>
      </c>
      <c r="U1070" s="11">
        <v>38.439399999999999</v>
      </c>
    </row>
    <row r="1071" spans="9:21" x14ac:dyDescent="0.45">
      <c r="I1071" s="23">
        <v>45317</v>
      </c>
      <c r="J1071" s="11">
        <v>2.2650000000000001</v>
      </c>
      <c r="K1071" s="11">
        <v>2.6095000000000002</v>
      </c>
      <c r="L1071" s="11">
        <v>2.8031000000000001</v>
      </c>
      <c r="M1071" s="11">
        <v>2.8062499999999999</v>
      </c>
      <c r="N1071" s="11">
        <v>3.653</v>
      </c>
      <c r="R1071" s="15">
        <v>45292</v>
      </c>
      <c r="S1071" s="11">
        <v>21.9358</v>
      </c>
      <c r="T1071" s="11">
        <v>65.526899999999998</v>
      </c>
      <c r="U1071" s="11">
        <v>38.645600000000002</v>
      </c>
    </row>
    <row r="1072" spans="9:21" x14ac:dyDescent="0.45">
      <c r="I1072" s="23">
        <v>45320</v>
      </c>
      <c r="J1072" s="11">
        <v>2.2080000000000002</v>
      </c>
      <c r="K1072" s="11">
        <v>2.53925</v>
      </c>
      <c r="L1072" s="11">
        <v>2.7334999999999998</v>
      </c>
      <c r="M1072" s="11">
        <v>2.7389999999999999</v>
      </c>
      <c r="N1072" s="11">
        <v>3.5659999999999998</v>
      </c>
      <c r="R1072" s="15">
        <v>45292</v>
      </c>
      <c r="S1072" s="11">
        <v>22.195499999999999</v>
      </c>
      <c r="T1072" s="11">
        <v>66.965100000000007</v>
      </c>
      <c r="U1072" s="11">
        <v>38.463500000000003</v>
      </c>
    </row>
    <row r="1073" spans="9:21" x14ac:dyDescent="0.45">
      <c r="I1073" s="23">
        <v>45321</v>
      </c>
      <c r="J1073" s="11">
        <v>2.2410000000000001</v>
      </c>
      <c r="K1073" s="11">
        <v>2.58975</v>
      </c>
      <c r="L1073" s="11">
        <v>2.78</v>
      </c>
      <c r="M1073" s="11">
        <v>2.7832499999999998</v>
      </c>
      <c r="N1073" s="11">
        <v>3.6339999999999999</v>
      </c>
      <c r="R1073" s="15">
        <v>45292</v>
      </c>
      <c r="S1073" s="11">
        <v>22.225300000000001</v>
      </c>
      <c r="T1073" s="11">
        <v>66.862499999999997</v>
      </c>
      <c r="U1073" s="11">
        <v>38.576799999999999</v>
      </c>
    </row>
    <row r="1074" spans="9:21" x14ac:dyDescent="0.45">
      <c r="I1074" s="23">
        <v>45322</v>
      </c>
      <c r="J1074" s="11">
        <v>2.1269999999999998</v>
      </c>
      <c r="K1074" s="11">
        <v>2.4664999999999999</v>
      </c>
      <c r="L1074" s="11">
        <v>2.6745000000000001</v>
      </c>
      <c r="M1074" s="11">
        <v>2.6822499999999998</v>
      </c>
      <c r="N1074" s="11">
        <v>3.5539999999999998</v>
      </c>
      <c r="R1074" s="15">
        <v>45292</v>
      </c>
      <c r="S1074" s="11">
        <v>22.7577</v>
      </c>
      <c r="T1074" s="11">
        <v>67.675899999999999</v>
      </c>
      <c r="U1074" s="11">
        <v>38.487099999999998</v>
      </c>
    </row>
    <row r="1075" spans="9:21" x14ac:dyDescent="0.45">
      <c r="I1075" s="23">
        <v>45323</v>
      </c>
      <c r="J1075" s="11">
        <v>2.1030000000000002</v>
      </c>
      <c r="K1075" s="11">
        <v>2.4492500000000001</v>
      </c>
      <c r="L1075" s="11">
        <v>2.6993999999999998</v>
      </c>
      <c r="M1075" s="11">
        <v>2.82125</v>
      </c>
      <c r="N1075" s="11">
        <v>3.7170000000000001</v>
      </c>
      <c r="R1075" s="15">
        <v>45323</v>
      </c>
      <c r="S1075" s="11">
        <v>23.192499999999999</v>
      </c>
      <c r="T1075" s="11">
        <v>67.179100000000005</v>
      </c>
      <c r="U1075" s="11">
        <v>38.308399999999999</v>
      </c>
    </row>
    <row r="1076" spans="9:21" x14ac:dyDescent="0.45">
      <c r="I1076" s="23">
        <v>45324</v>
      </c>
      <c r="J1076" s="11">
        <v>2.1970000000000001</v>
      </c>
      <c r="K1076" s="11">
        <v>2.5602499999999999</v>
      </c>
      <c r="L1076" s="11">
        <v>2.7984</v>
      </c>
      <c r="M1076" s="11">
        <v>2.9035000000000002</v>
      </c>
      <c r="N1076" s="11">
        <v>3.8159999999999998</v>
      </c>
      <c r="R1076" s="15">
        <v>45323</v>
      </c>
      <c r="S1076" s="11">
        <v>23.094999999999999</v>
      </c>
      <c r="T1076" s="11">
        <v>66.483199999999997</v>
      </c>
      <c r="U1076" s="11">
        <v>38.246400000000001</v>
      </c>
    </row>
    <row r="1077" spans="9:21" x14ac:dyDescent="0.45">
      <c r="I1077" s="23">
        <v>45327</v>
      </c>
      <c r="J1077" s="11">
        <v>2.2930000000000001</v>
      </c>
      <c r="K1077" s="11">
        <v>2.6435</v>
      </c>
      <c r="L1077" s="11">
        <v>2.8795999999999999</v>
      </c>
      <c r="M1077" s="11">
        <v>2.9827499999999998</v>
      </c>
      <c r="N1077" s="11">
        <v>3.89</v>
      </c>
      <c r="R1077" s="15">
        <v>45323</v>
      </c>
      <c r="S1077" s="11">
        <v>22.8352</v>
      </c>
      <c r="T1077" s="11">
        <v>67.309899999999999</v>
      </c>
      <c r="U1077" s="11">
        <v>37.994300000000003</v>
      </c>
    </row>
    <row r="1078" spans="9:21" x14ac:dyDescent="0.45">
      <c r="I1078" s="23">
        <v>45328</v>
      </c>
      <c r="J1078" s="11">
        <v>2.2669999999999999</v>
      </c>
      <c r="K1078" s="11">
        <v>2.6110000000000002</v>
      </c>
      <c r="L1078" s="11">
        <v>2.8563000000000001</v>
      </c>
      <c r="M1078" s="11">
        <v>2.9630000000000001</v>
      </c>
      <c r="N1078" s="11">
        <v>3.8620000000000001</v>
      </c>
      <c r="R1078" s="15">
        <v>45323</v>
      </c>
      <c r="S1078" s="11">
        <v>22.358599999999999</v>
      </c>
      <c r="T1078" s="11">
        <v>67.713499999999996</v>
      </c>
      <c r="U1078" s="11">
        <v>37.955199999999998</v>
      </c>
    </row>
    <row r="1079" spans="9:21" x14ac:dyDescent="0.45">
      <c r="I1079" s="23">
        <v>45329</v>
      </c>
      <c r="J1079" s="11">
        <v>2.2690000000000001</v>
      </c>
      <c r="K1079" s="11">
        <v>2.6204999999999998</v>
      </c>
      <c r="L1079" s="11">
        <v>2.8731</v>
      </c>
      <c r="M1079" s="11">
        <v>2.9812500000000002</v>
      </c>
      <c r="N1079" s="11">
        <v>3.8940000000000001</v>
      </c>
      <c r="R1079" s="15">
        <v>45323</v>
      </c>
      <c r="S1079" s="11">
        <v>22.492799999999999</v>
      </c>
      <c r="T1079" s="11">
        <v>66.829300000000003</v>
      </c>
      <c r="U1079" s="11">
        <v>38.082799999999999</v>
      </c>
    </row>
    <row r="1080" spans="9:21" x14ac:dyDescent="0.45">
      <c r="I1080" s="23">
        <v>45330</v>
      </c>
      <c r="J1080" s="11">
        <v>2.3260000000000001</v>
      </c>
      <c r="K1080" s="11">
        <v>2.6749999999999998</v>
      </c>
      <c r="L1080" s="11">
        <v>2.9194</v>
      </c>
      <c r="M1080" s="11">
        <v>3.0339999999999998</v>
      </c>
      <c r="N1080" s="11">
        <v>3.9350000000000001</v>
      </c>
      <c r="R1080" s="15">
        <v>45323</v>
      </c>
      <c r="S1080" s="11">
        <v>22.4072</v>
      </c>
      <c r="T1080" s="11">
        <v>67.141400000000004</v>
      </c>
      <c r="U1080" s="11">
        <v>38.149299999999997</v>
      </c>
    </row>
    <row r="1081" spans="9:21" x14ac:dyDescent="0.45">
      <c r="I1081" s="23">
        <v>45331</v>
      </c>
      <c r="J1081" s="11">
        <v>2.351</v>
      </c>
      <c r="K1081" s="11">
        <v>2.70425</v>
      </c>
      <c r="L1081" s="11">
        <v>2.9493999999999998</v>
      </c>
      <c r="M1081" s="11">
        <v>3.0550000000000002</v>
      </c>
      <c r="N1081" s="11">
        <v>3.972</v>
      </c>
      <c r="R1081" s="15">
        <v>45323</v>
      </c>
      <c r="S1081" s="11">
        <v>22.695599999999999</v>
      </c>
      <c r="T1081" s="11">
        <v>67.141800000000003</v>
      </c>
      <c r="U1081" s="11">
        <v>38.028799999999997</v>
      </c>
    </row>
    <row r="1082" spans="9:21" x14ac:dyDescent="0.45">
      <c r="I1082" s="23">
        <v>45334</v>
      </c>
      <c r="J1082" s="11">
        <v>2.3380000000000001</v>
      </c>
      <c r="K1082" s="11">
        <v>2.6932499999999999</v>
      </c>
      <c r="L1082" s="11">
        <v>2.9220999999999999</v>
      </c>
      <c r="M1082" s="11">
        <v>3.0305</v>
      </c>
      <c r="N1082" s="11">
        <v>3.9119999999999999</v>
      </c>
      <c r="R1082" s="15">
        <v>45323</v>
      </c>
      <c r="S1082" s="11">
        <v>22.118500000000001</v>
      </c>
      <c r="T1082" s="11">
        <v>67.103899999999996</v>
      </c>
      <c r="U1082" s="11">
        <v>38.065800000000003</v>
      </c>
    </row>
    <row r="1083" spans="9:21" x14ac:dyDescent="0.45">
      <c r="I1083" s="23">
        <v>45335</v>
      </c>
      <c r="J1083" s="11">
        <v>2.3650000000000002</v>
      </c>
      <c r="K1083" s="11">
        <v>2.7172499999999999</v>
      </c>
      <c r="L1083" s="11">
        <v>2.9464999999999999</v>
      </c>
      <c r="M1083" s="11">
        <v>3.0477500000000002</v>
      </c>
      <c r="N1083" s="11">
        <v>3.9430000000000001</v>
      </c>
      <c r="R1083" s="15">
        <v>45323</v>
      </c>
      <c r="S1083" s="11">
        <v>22.410599999999999</v>
      </c>
      <c r="T1083" s="11">
        <v>67.552999999999997</v>
      </c>
      <c r="U1083" s="11">
        <v>38.380600000000001</v>
      </c>
    </row>
    <row r="1084" spans="9:21" x14ac:dyDescent="0.45">
      <c r="I1084" s="23">
        <v>45336</v>
      </c>
      <c r="J1084" s="11">
        <v>2.3220000000000001</v>
      </c>
      <c r="K1084" s="11">
        <v>2.6757499999999999</v>
      </c>
      <c r="L1084" s="11">
        <v>2.8885999999999998</v>
      </c>
      <c r="M1084" s="11">
        <v>2.9885000000000002</v>
      </c>
      <c r="N1084" s="11">
        <v>3.86</v>
      </c>
      <c r="R1084" s="15">
        <v>45323</v>
      </c>
      <c r="S1084" s="11">
        <v>22.1112</v>
      </c>
      <c r="T1084" s="11">
        <v>66.674099999999996</v>
      </c>
      <c r="U1084" s="11">
        <v>38.301000000000002</v>
      </c>
    </row>
    <row r="1085" spans="9:21" x14ac:dyDescent="0.45">
      <c r="I1085" s="23">
        <v>45337</v>
      </c>
      <c r="J1085" s="11">
        <v>2.3290000000000002</v>
      </c>
      <c r="K1085" s="11">
        <v>2.6465000000000001</v>
      </c>
      <c r="L1085" s="11">
        <v>2.8889</v>
      </c>
      <c r="M1085" s="11">
        <v>2.9877500000000001</v>
      </c>
      <c r="N1085" s="11">
        <v>3.8580000000000001</v>
      </c>
      <c r="R1085" s="15">
        <v>45323</v>
      </c>
      <c r="S1085" s="11">
        <v>22.1953</v>
      </c>
      <c r="T1085" s="11">
        <v>64.594200000000001</v>
      </c>
      <c r="U1085" s="11">
        <v>38.444600000000001</v>
      </c>
    </row>
    <row r="1086" spans="9:21" x14ac:dyDescent="0.45">
      <c r="I1086" s="23">
        <v>45338</v>
      </c>
      <c r="J1086" s="11">
        <v>2.3780000000000001</v>
      </c>
      <c r="K1086" s="11">
        <v>2.70425</v>
      </c>
      <c r="L1086" s="11">
        <v>2.9266000000000001</v>
      </c>
      <c r="M1086" s="11">
        <v>3.0177499999999999</v>
      </c>
      <c r="N1086" s="11">
        <v>3.88</v>
      </c>
      <c r="R1086" s="15">
        <v>45323</v>
      </c>
      <c r="S1086" s="11">
        <v>22.138100000000001</v>
      </c>
      <c r="T1086" s="11">
        <v>64.244600000000005</v>
      </c>
      <c r="U1086" s="11">
        <v>38.438299999999998</v>
      </c>
    </row>
    <row r="1087" spans="9:21" x14ac:dyDescent="0.45">
      <c r="I1087" s="23">
        <v>45341</v>
      </c>
      <c r="J1087" s="11">
        <v>2.387</v>
      </c>
      <c r="K1087" s="11">
        <v>2.71</v>
      </c>
      <c r="L1087" s="11">
        <v>2.9380999999999999</v>
      </c>
      <c r="M1087" s="11">
        <v>3.0297499999999999</v>
      </c>
      <c r="N1087" s="11">
        <v>3.9060000000000001</v>
      </c>
      <c r="R1087" s="15">
        <v>45323</v>
      </c>
      <c r="S1087" s="11">
        <v>22.0181</v>
      </c>
      <c r="T1087" s="11">
        <v>62.311700000000002</v>
      </c>
      <c r="U1087" s="11">
        <v>38.972700000000003</v>
      </c>
    </row>
    <row r="1088" spans="9:21" x14ac:dyDescent="0.45">
      <c r="I1088" s="23">
        <v>45342</v>
      </c>
      <c r="J1088" s="11">
        <v>2.347</v>
      </c>
      <c r="K1088" s="11">
        <v>2.6687500000000002</v>
      </c>
      <c r="L1088" s="11">
        <v>2.8973</v>
      </c>
      <c r="M1088" s="11">
        <v>2.99275</v>
      </c>
      <c r="N1088" s="11">
        <v>3.8650000000000002</v>
      </c>
      <c r="R1088" s="15">
        <v>45323</v>
      </c>
      <c r="S1088" s="11">
        <v>21.729900000000001</v>
      </c>
      <c r="T1088" s="11">
        <v>60.959000000000003</v>
      </c>
      <c r="U1088" s="11">
        <v>39.158700000000003</v>
      </c>
    </row>
    <row r="1089" spans="9:21" x14ac:dyDescent="0.45">
      <c r="I1089" s="23">
        <v>45343</v>
      </c>
      <c r="J1089" s="11">
        <v>2.4169999999999998</v>
      </c>
      <c r="K1089" s="11">
        <v>2.7352500000000002</v>
      </c>
      <c r="L1089" s="11">
        <v>2.9683999999999999</v>
      </c>
      <c r="M1089" s="11">
        <v>3.0452499999999998</v>
      </c>
      <c r="N1089" s="11">
        <v>3.952</v>
      </c>
      <c r="R1089" s="15">
        <v>45323</v>
      </c>
      <c r="S1089" s="11">
        <v>21.7148</v>
      </c>
      <c r="T1089" s="11">
        <v>59.461500000000001</v>
      </c>
      <c r="U1089" s="11">
        <v>39.256100000000004</v>
      </c>
    </row>
    <row r="1090" spans="9:21" x14ac:dyDescent="0.45">
      <c r="I1090" s="23">
        <v>45344</v>
      </c>
      <c r="J1090" s="11">
        <v>2.411</v>
      </c>
      <c r="K1090" s="11">
        <v>2.73075</v>
      </c>
      <c r="L1090" s="11">
        <v>2.9573</v>
      </c>
      <c r="M1090" s="11">
        <v>3.0495000000000001</v>
      </c>
      <c r="N1090" s="11">
        <v>3.915</v>
      </c>
      <c r="R1090" s="15">
        <v>45323</v>
      </c>
      <c r="S1090" s="11">
        <v>21.395</v>
      </c>
      <c r="T1090" s="11">
        <v>56.999299999999998</v>
      </c>
      <c r="U1090" s="11">
        <v>39.1738</v>
      </c>
    </row>
    <row r="1091" spans="9:21" x14ac:dyDescent="0.45">
      <c r="I1091" s="23">
        <v>45345</v>
      </c>
      <c r="J1091" s="11">
        <v>2.339</v>
      </c>
      <c r="K1091" s="11">
        <v>2.6890000000000001</v>
      </c>
      <c r="L1091" s="11">
        <v>2.8795000000000002</v>
      </c>
      <c r="M1091" s="11">
        <v>2.9652500000000002</v>
      </c>
      <c r="N1091" s="11">
        <v>3.8079999999999998</v>
      </c>
      <c r="R1091" s="15">
        <v>45323</v>
      </c>
      <c r="S1091" s="11">
        <v>21.115200000000002</v>
      </c>
      <c r="T1091" s="11">
        <v>55.514600000000002</v>
      </c>
      <c r="U1091" s="11">
        <v>39.178899999999999</v>
      </c>
    </row>
    <row r="1092" spans="9:21" x14ac:dyDescent="0.45">
      <c r="I1092" s="23">
        <v>45348</v>
      </c>
      <c r="J1092" s="11">
        <v>2.4079999999999999</v>
      </c>
      <c r="K1092" s="11">
        <v>2.7250000000000001</v>
      </c>
      <c r="L1092" s="11">
        <v>2.9489000000000001</v>
      </c>
      <c r="M1092" s="11">
        <v>3.03775</v>
      </c>
      <c r="N1092" s="11">
        <v>3.8940000000000001</v>
      </c>
      <c r="R1092" s="15">
        <v>45323</v>
      </c>
      <c r="S1092" s="11">
        <v>21.346499999999999</v>
      </c>
      <c r="T1092" s="11">
        <v>55.993899999999996</v>
      </c>
      <c r="U1092" s="11">
        <v>39.538800000000002</v>
      </c>
    </row>
    <row r="1093" spans="9:21" x14ac:dyDescent="0.45">
      <c r="I1093" s="23">
        <v>45349</v>
      </c>
      <c r="J1093" s="11">
        <v>2.4340000000000002</v>
      </c>
      <c r="K1093" s="11">
        <v>2.7552500000000002</v>
      </c>
      <c r="L1093" s="11">
        <v>2.976</v>
      </c>
      <c r="M1093" s="11">
        <v>3.0609999999999999</v>
      </c>
      <c r="N1093" s="11">
        <v>3.907</v>
      </c>
      <c r="R1093" s="15">
        <v>45323</v>
      </c>
      <c r="S1093" s="11">
        <v>20.904900000000001</v>
      </c>
      <c r="T1093" s="11">
        <v>55.470199999999998</v>
      </c>
      <c r="U1093" s="11">
        <v>39.417499999999997</v>
      </c>
    </row>
    <row r="1094" spans="9:21" x14ac:dyDescent="0.45">
      <c r="I1094" s="23">
        <v>45350</v>
      </c>
      <c r="J1094" s="11">
        <v>2.4409999999999998</v>
      </c>
      <c r="K1094" s="11">
        <v>2.7635000000000001</v>
      </c>
      <c r="L1094" s="11">
        <v>2.9737</v>
      </c>
      <c r="M1094" s="11">
        <v>3.0579999999999998</v>
      </c>
      <c r="N1094" s="11">
        <v>3.8940000000000001</v>
      </c>
      <c r="R1094" s="15">
        <v>45323</v>
      </c>
      <c r="S1094" s="11">
        <v>21.348199999999999</v>
      </c>
      <c r="T1094" s="11">
        <v>55.303199999999997</v>
      </c>
      <c r="U1094" s="11">
        <v>39.639499999999998</v>
      </c>
    </row>
    <row r="1095" spans="9:21" x14ac:dyDescent="0.45">
      <c r="I1095" s="23">
        <v>45351</v>
      </c>
      <c r="J1095" s="11">
        <v>2.383</v>
      </c>
      <c r="K1095" s="11">
        <v>2.7204999999999999</v>
      </c>
      <c r="L1095" s="11">
        <v>2.9213</v>
      </c>
      <c r="M1095" s="11">
        <v>2.99925</v>
      </c>
      <c r="N1095" s="11">
        <v>3.8410000000000002</v>
      </c>
      <c r="R1095" s="15">
        <v>45323</v>
      </c>
      <c r="S1095" s="11">
        <v>20.9968</v>
      </c>
      <c r="T1095" s="11">
        <v>55.083199999999998</v>
      </c>
      <c r="U1095" s="11">
        <v>39.418900000000001</v>
      </c>
    </row>
    <row r="1096" spans="9:21" x14ac:dyDescent="0.45">
      <c r="I1096" s="23">
        <v>45352</v>
      </c>
      <c r="J1096" s="11">
        <v>2.3959999999999999</v>
      </c>
      <c r="K1096" s="11">
        <v>2.7297500000000001</v>
      </c>
      <c r="L1096" s="11">
        <v>2.9586999999999999</v>
      </c>
      <c r="M1096" s="11">
        <v>3.0287500000000001</v>
      </c>
      <c r="N1096" s="11">
        <v>3.8959999999999999</v>
      </c>
      <c r="R1096" s="15">
        <v>45352</v>
      </c>
      <c r="S1096" s="11">
        <v>21.1814</v>
      </c>
      <c r="T1096" s="11">
        <v>56.396599999999999</v>
      </c>
      <c r="U1096" s="11">
        <v>39.281100000000002</v>
      </c>
    </row>
    <row r="1097" spans="9:21" x14ac:dyDescent="0.45">
      <c r="I1097" s="23">
        <v>45355</v>
      </c>
      <c r="J1097" s="11">
        <v>2.3809999999999998</v>
      </c>
      <c r="K1097" s="11">
        <v>2.71475</v>
      </c>
      <c r="L1097" s="11">
        <v>2.9298999999999999</v>
      </c>
      <c r="M1097" s="11">
        <v>2.9947499999999998</v>
      </c>
      <c r="N1097" s="11">
        <v>3.823</v>
      </c>
      <c r="R1097" s="15">
        <v>45352</v>
      </c>
      <c r="S1097" s="11">
        <v>21.058900000000001</v>
      </c>
      <c r="T1097" s="11">
        <v>57.422800000000002</v>
      </c>
      <c r="U1097" s="11">
        <v>39.471899999999998</v>
      </c>
    </row>
    <row r="1098" spans="9:21" x14ac:dyDescent="0.45">
      <c r="I1098" s="23">
        <v>45356</v>
      </c>
      <c r="J1098" s="11">
        <v>2.302</v>
      </c>
      <c r="K1098" s="11">
        <v>2.6262500000000002</v>
      </c>
      <c r="L1098" s="11">
        <v>2.84</v>
      </c>
      <c r="M1098" s="11">
        <v>2.9079999999999999</v>
      </c>
      <c r="N1098" s="11">
        <v>3.7120000000000002</v>
      </c>
      <c r="R1098" s="15">
        <v>45352</v>
      </c>
      <c r="S1098" s="11">
        <v>20.415900000000001</v>
      </c>
      <c r="T1098" s="11">
        <v>58.529499999999999</v>
      </c>
      <c r="U1098" s="11">
        <v>39.2883</v>
      </c>
    </row>
    <row r="1099" spans="9:21" x14ac:dyDescent="0.45">
      <c r="I1099" s="23">
        <v>45357</v>
      </c>
      <c r="J1099" s="11">
        <v>2.3119999999999998</v>
      </c>
      <c r="K1099" s="11">
        <v>2.6345000000000001</v>
      </c>
      <c r="L1099" s="11">
        <v>2.8355000000000001</v>
      </c>
      <c r="M1099" s="11">
        <v>2.90625</v>
      </c>
      <c r="N1099" s="11">
        <v>3.6619999999999999</v>
      </c>
      <c r="R1099" s="15">
        <v>45352</v>
      </c>
      <c r="S1099" s="11">
        <v>20.587299999999999</v>
      </c>
      <c r="T1099" s="11">
        <v>57.865099999999998</v>
      </c>
      <c r="U1099" s="11">
        <v>39.450000000000003</v>
      </c>
    </row>
    <row r="1100" spans="9:21" x14ac:dyDescent="0.45">
      <c r="I1100" s="23">
        <v>45358</v>
      </c>
      <c r="J1100" s="11">
        <v>2.2759999999999998</v>
      </c>
      <c r="K1100" s="11">
        <v>2.6070000000000002</v>
      </c>
      <c r="L1100" s="11">
        <v>2.7936000000000001</v>
      </c>
      <c r="M1100" s="11">
        <v>2.8457499999999998</v>
      </c>
      <c r="N1100" s="11">
        <v>3.6120000000000001</v>
      </c>
      <c r="R1100" s="15">
        <v>45352</v>
      </c>
      <c r="S1100" s="11">
        <v>19.834900000000001</v>
      </c>
      <c r="T1100" s="11">
        <v>60.168500000000002</v>
      </c>
      <c r="U1100" s="11">
        <v>39.418999999999997</v>
      </c>
    </row>
    <row r="1101" spans="9:21" x14ac:dyDescent="0.45">
      <c r="I1101" s="23">
        <v>45359</v>
      </c>
      <c r="J1101" s="11">
        <v>2.2469999999999999</v>
      </c>
      <c r="K1101" s="11">
        <v>2.5667499999999999</v>
      </c>
      <c r="L1101" s="11">
        <v>2.7635999999999998</v>
      </c>
      <c r="M1101" s="11">
        <v>2.8205</v>
      </c>
      <c r="N1101" s="11">
        <v>3.581</v>
      </c>
      <c r="R1101" s="15">
        <v>45352</v>
      </c>
      <c r="S1101" s="11">
        <v>19.532800000000002</v>
      </c>
      <c r="T1101" s="11">
        <v>64.427599999999998</v>
      </c>
      <c r="U1101" s="11">
        <v>39.761299999999999</v>
      </c>
    </row>
    <row r="1102" spans="9:21" x14ac:dyDescent="0.45">
      <c r="I1102" s="23">
        <v>45362</v>
      </c>
      <c r="J1102" s="11">
        <v>2.2770000000000001</v>
      </c>
      <c r="K1102" s="11">
        <v>2.61</v>
      </c>
      <c r="L1102" s="11">
        <v>2.8062999999999998</v>
      </c>
      <c r="M1102" s="11">
        <v>2.8572500000000001</v>
      </c>
      <c r="N1102" s="11">
        <v>3.6280000000000001</v>
      </c>
      <c r="R1102" s="15">
        <v>45352</v>
      </c>
      <c r="S1102" s="11">
        <v>19.614000000000001</v>
      </c>
      <c r="T1102" s="11">
        <v>68.290700000000001</v>
      </c>
      <c r="U1102" s="11">
        <v>39.853099999999998</v>
      </c>
    </row>
    <row r="1103" spans="9:21" x14ac:dyDescent="0.45">
      <c r="I1103" s="23">
        <v>45363</v>
      </c>
      <c r="J1103" s="11">
        <v>2.306</v>
      </c>
      <c r="K1103" s="11">
        <v>2.6302500000000002</v>
      </c>
      <c r="L1103" s="11">
        <v>2.8212999999999999</v>
      </c>
      <c r="M1103" s="11">
        <v>2.8660000000000001</v>
      </c>
      <c r="N1103" s="11">
        <v>3.61</v>
      </c>
      <c r="R1103" s="15">
        <v>45352</v>
      </c>
      <c r="S1103" s="11">
        <v>18.8415</v>
      </c>
      <c r="T1103" s="11">
        <v>67.228200000000001</v>
      </c>
      <c r="U1103" s="11">
        <v>39.806800000000003</v>
      </c>
    </row>
    <row r="1104" spans="9:21" x14ac:dyDescent="0.45">
      <c r="I1104" s="23">
        <v>45364</v>
      </c>
      <c r="J1104" s="11">
        <v>2.34</v>
      </c>
      <c r="K1104" s="11">
        <v>2.6495000000000002</v>
      </c>
      <c r="L1104" s="11">
        <v>2.8365</v>
      </c>
      <c r="M1104" s="11">
        <v>2.8802500000000002</v>
      </c>
      <c r="N1104" s="11">
        <v>3.593</v>
      </c>
      <c r="R1104" s="15">
        <v>45352</v>
      </c>
      <c r="S1104" s="11">
        <v>18.685300000000002</v>
      </c>
      <c r="T1104" s="11">
        <v>64.4238</v>
      </c>
      <c r="U1104" s="11">
        <v>39.754800000000003</v>
      </c>
    </row>
    <row r="1105" spans="9:21" x14ac:dyDescent="0.45">
      <c r="I1105" s="23">
        <v>45365</v>
      </c>
      <c r="J1105" s="11">
        <v>2.403</v>
      </c>
      <c r="K1105" s="11">
        <v>2.7075</v>
      </c>
      <c r="L1105" s="11">
        <v>2.9022000000000001</v>
      </c>
      <c r="M1105" s="11">
        <v>2.94</v>
      </c>
      <c r="N1105" s="11">
        <v>3.69</v>
      </c>
      <c r="R1105" s="15">
        <v>45352</v>
      </c>
      <c r="S1105" s="11">
        <v>17.8338</v>
      </c>
      <c r="T1105" s="11">
        <v>63.874200000000002</v>
      </c>
      <c r="U1105" s="11">
        <v>38.983699999999999</v>
      </c>
    </row>
    <row r="1106" spans="9:21" x14ac:dyDescent="0.45">
      <c r="I1106" s="23">
        <v>45366</v>
      </c>
      <c r="J1106" s="11">
        <v>2.42</v>
      </c>
      <c r="K1106" s="11">
        <v>2.7240000000000002</v>
      </c>
      <c r="L1106" s="11">
        <v>2.9188000000000001</v>
      </c>
      <c r="M1106" s="11">
        <v>2.9677500000000001</v>
      </c>
      <c r="N1106" s="11">
        <v>3.6960000000000002</v>
      </c>
      <c r="R1106" s="15">
        <v>45352</v>
      </c>
      <c r="S1106" s="11">
        <v>18.407299999999999</v>
      </c>
      <c r="T1106" s="11">
        <v>64.816900000000004</v>
      </c>
      <c r="U1106" s="11">
        <v>38.823999999999998</v>
      </c>
    </row>
    <row r="1107" spans="9:21" x14ac:dyDescent="0.45">
      <c r="I1107" s="23">
        <v>45369</v>
      </c>
      <c r="J1107" s="11">
        <v>2.4390000000000001</v>
      </c>
      <c r="K1107" s="11">
        <v>2.7324999999999999</v>
      </c>
      <c r="L1107" s="11">
        <v>2.9264000000000001</v>
      </c>
      <c r="M1107" s="11">
        <v>2.9722499999999998</v>
      </c>
      <c r="N1107" s="11">
        <v>3.6829999999999998</v>
      </c>
      <c r="R1107" s="15">
        <v>45352</v>
      </c>
      <c r="S1107" s="11">
        <v>17.924600000000002</v>
      </c>
      <c r="T1107" s="11">
        <v>62.361600000000003</v>
      </c>
      <c r="U1107" s="11">
        <v>38.858499999999999</v>
      </c>
    </row>
    <row r="1108" spans="9:21" x14ac:dyDescent="0.45">
      <c r="I1108" s="23">
        <v>45370</v>
      </c>
      <c r="J1108" s="11">
        <v>2.4319999999999999</v>
      </c>
      <c r="K1108" s="11">
        <v>2.7237499999999999</v>
      </c>
      <c r="L1108" s="11">
        <v>2.9287000000000001</v>
      </c>
      <c r="M1108" s="11">
        <v>2.9750000000000001</v>
      </c>
      <c r="N1108" s="11">
        <v>3.7160000000000002</v>
      </c>
      <c r="R1108" s="15">
        <v>45352</v>
      </c>
      <c r="S1108" s="11">
        <v>17.7652</v>
      </c>
      <c r="T1108" s="11">
        <v>61.7744</v>
      </c>
      <c r="U1108" s="11">
        <v>39.042299999999997</v>
      </c>
    </row>
    <row r="1109" spans="9:21" x14ac:dyDescent="0.45">
      <c r="I1109" s="23">
        <v>45371</v>
      </c>
      <c r="J1109" s="11">
        <v>2.4169999999999998</v>
      </c>
      <c r="K1109" s="11">
        <v>2.7197499999999999</v>
      </c>
      <c r="L1109" s="11">
        <v>2.9205999999999999</v>
      </c>
      <c r="M1109" s="11">
        <v>2.9692500000000002</v>
      </c>
      <c r="N1109" s="11">
        <v>3.718</v>
      </c>
      <c r="R1109" s="15">
        <v>45352</v>
      </c>
      <c r="S1109" s="11">
        <v>20.252800000000001</v>
      </c>
      <c r="T1109" s="11">
        <v>66.837100000000007</v>
      </c>
      <c r="U1109" s="11">
        <v>39.080500000000001</v>
      </c>
    </row>
    <row r="1110" spans="9:21" x14ac:dyDescent="0.45">
      <c r="I1110" s="23">
        <v>45372</v>
      </c>
      <c r="J1110" s="11">
        <v>2.379</v>
      </c>
      <c r="K1110" s="11">
        <v>2.6909999999999998</v>
      </c>
      <c r="L1110" s="11">
        <v>2.8858999999999999</v>
      </c>
      <c r="M1110" s="11">
        <v>2.9322499999999998</v>
      </c>
      <c r="N1110" s="11">
        <v>3.6760000000000002</v>
      </c>
      <c r="R1110" s="15">
        <v>45352</v>
      </c>
      <c r="S1110" s="11">
        <v>19.9617</v>
      </c>
      <c r="T1110" s="11">
        <v>65.350099999999998</v>
      </c>
      <c r="U1110" s="11">
        <v>39.898000000000003</v>
      </c>
    </row>
    <row r="1111" spans="9:21" x14ac:dyDescent="0.45">
      <c r="I1111" s="23">
        <v>45373</v>
      </c>
      <c r="J1111" s="11">
        <v>2.3029999999999999</v>
      </c>
      <c r="K1111" s="11">
        <v>2.62825</v>
      </c>
      <c r="L1111" s="11">
        <v>2.8327</v>
      </c>
      <c r="M1111" s="11">
        <v>2.8855</v>
      </c>
      <c r="N1111" s="11">
        <v>3.64</v>
      </c>
      <c r="R1111" s="15">
        <v>45352</v>
      </c>
      <c r="S1111" s="11">
        <v>20.207799999999999</v>
      </c>
      <c r="T1111" s="11">
        <v>68.814599999999999</v>
      </c>
      <c r="U1111" s="11">
        <v>39.870399999999997</v>
      </c>
    </row>
    <row r="1112" spans="9:21" x14ac:dyDescent="0.45">
      <c r="I1112" s="23">
        <v>45376</v>
      </c>
      <c r="J1112" s="11">
        <v>2.3540000000000001</v>
      </c>
      <c r="K1112" s="11">
        <v>2.68425</v>
      </c>
      <c r="L1112" s="11">
        <v>2.8872</v>
      </c>
      <c r="M1112" s="11">
        <v>2.9369999999999998</v>
      </c>
      <c r="N1112" s="11">
        <v>3.6960000000000002</v>
      </c>
      <c r="R1112" s="15">
        <v>45352</v>
      </c>
      <c r="S1112" s="11">
        <v>20.387799999999999</v>
      </c>
      <c r="T1112" s="11">
        <v>68.932699999999997</v>
      </c>
      <c r="U1112" s="11">
        <v>39.805199999999999</v>
      </c>
    </row>
    <row r="1113" spans="9:21" x14ac:dyDescent="0.45">
      <c r="I1113" s="23">
        <v>45377</v>
      </c>
      <c r="J1113" s="11">
        <v>2.3260000000000001</v>
      </c>
      <c r="K1113" s="11">
        <v>2.6652499999999999</v>
      </c>
      <c r="L1113" s="11">
        <v>2.8643999999999998</v>
      </c>
      <c r="M1113" s="11">
        <v>2.9155000000000002</v>
      </c>
      <c r="N1113" s="11">
        <v>3.6579999999999999</v>
      </c>
      <c r="R1113" s="15">
        <v>45352</v>
      </c>
      <c r="S1113" s="11">
        <v>20.1646</v>
      </c>
      <c r="T1113" s="11">
        <v>67.406899999999993</v>
      </c>
      <c r="U1113" s="11">
        <v>39.133600000000001</v>
      </c>
    </row>
    <row r="1114" spans="9:21" x14ac:dyDescent="0.45">
      <c r="I1114" s="23">
        <v>45378</v>
      </c>
      <c r="J1114" s="11">
        <v>2.2709999999999999</v>
      </c>
      <c r="K1114" s="11">
        <v>2.6190000000000002</v>
      </c>
      <c r="L1114" s="11">
        <v>2.8134999999999999</v>
      </c>
      <c r="M1114" s="11">
        <v>2.8707500000000001</v>
      </c>
      <c r="N1114" s="11">
        <v>3.6139999999999999</v>
      </c>
      <c r="R1114" s="15">
        <v>45352</v>
      </c>
      <c r="S1114" s="11">
        <v>20.1143</v>
      </c>
      <c r="T1114" s="11">
        <v>67.185400000000001</v>
      </c>
      <c r="U1114" s="11">
        <v>35.217300000000002</v>
      </c>
    </row>
    <row r="1115" spans="9:21" x14ac:dyDescent="0.45">
      <c r="I1115" s="23">
        <v>45379</v>
      </c>
      <c r="J1115" s="11">
        <v>2.274</v>
      </c>
      <c r="K1115" s="11">
        <v>2.6305000000000001</v>
      </c>
      <c r="L1115" s="11">
        <v>2.8319999999999999</v>
      </c>
      <c r="M1115" s="11">
        <v>2.8919999999999999</v>
      </c>
      <c r="N1115" s="11">
        <v>3.6779999999999999</v>
      </c>
      <c r="R1115" s="15">
        <v>45352</v>
      </c>
      <c r="S1115" s="11">
        <v>20.339600000000001</v>
      </c>
      <c r="T1115" s="11">
        <v>67.393199999999993</v>
      </c>
      <c r="U1115" s="11">
        <v>34.933300000000003</v>
      </c>
    </row>
    <row r="1116" spans="9:21" x14ac:dyDescent="0.45">
      <c r="I1116" s="23">
        <v>45380</v>
      </c>
      <c r="J1116" s="11">
        <v>2.274</v>
      </c>
      <c r="K1116" s="11">
        <v>2.63225</v>
      </c>
      <c r="L1116" s="11">
        <v>2.8323</v>
      </c>
      <c r="M1116" s="11">
        <v>2.8919999999999999</v>
      </c>
      <c r="N1116" s="11">
        <v>3.6779999999999999</v>
      </c>
      <c r="R1116" s="15">
        <v>45352</v>
      </c>
      <c r="S1116" s="11">
        <v>20.432600000000001</v>
      </c>
      <c r="T1116" s="11">
        <v>67.723299999999995</v>
      </c>
      <c r="U1116" s="11">
        <v>34.971499999999999</v>
      </c>
    </row>
    <row r="1117" spans="9:21" x14ac:dyDescent="0.45">
      <c r="I1117" s="23">
        <v>45383</v>
      </c>
      <c r="J1117" s="11">
        <v>2.274</v>
      </c>
      <c r="K1117" s="11">
        <v>2.6432500000000001</v>
      </c>
      <c r="L1117" s="11">
        <v>2.8365</v>
      </c>
      <c r="M1117" s="11">
        <v>2.8919999999999999</v>
      </c>
      <c r="N1117" s="11">
        <v>3.6779999999999999</v>
      </c>
      <c r="R1117" s="15">
        <v>45383</v>
      </c>
      <c r="S1117" s="11">
        <v>20.4984</v>
      </c>
      <c r="T1117" s="11">
        <v>67.456800000000001</v>
      </c>
      <c r="U1117" s="11">
        <v>34.981499999999997</v>
      </c>
    </row>
    <row r="1118" spans="9:21" x14ac:dyDescent="0.45">
      <c r="I1118" s="23">
        <v>45384</v>
      </c>
      <c r="J1118" s="11">
        <v>2.3919999999999999</v>
      </c>
      <c r="K1118" s="11">
        <v>2.7622499999999999</v>
      </c>
      <c r="L1118" s="11">
        <v>2.9517000000000002</v>
      </c>
      <c r="M1118" s="11">
        <v>3.0062500000000001</v>
      </c>
      <c r="N1118" s="11">
        <v>3.8079999999999998</v>
      </c>
      <c r="R1118" s="15">
        <v>45383</v>
      </c>
      <c r="S1118" s="11">
        <v>20.047499999999999</v>
      </c>
      <c r="T1118" s="11">
        <v>69.332499999999996</v>
      </c>
      <c r="U1118" s="11">
        <v>35.158799999999999</v>
      </c>
    </row>
    <row r="1119" spans="9:21" x14ac:dyDescent="0.45">
      <c r="I1119" s="23">
        <v>45385</v>
      </c>
      <c r="J1119" s="11">
        <v>2.3769999999999998</v>
      </c>
      <c r="K1119" s="11">
        <v>2.7519999999999998</v>
      </c>
      <c r="L1119" s="11">
        <v>2.9506999999999999</v>
      </c>
      <c r="M1119" s="11">
        <v>3.00475</v>
      </c>
      <c r="N1119" s="11">
        <v>3.8340000000000001</v>
      </c>
      <c r="R1119" s="15">
        <v>45383</v>
      </c>
      <c r="S1119" s="11">
        <v>20.6768</v>
      </c>
      <c r="T1119" s="11">
        <v>69.392499999999998</v>
      </c>
      <c r="U1119" s="11">
        <v>35.006500000000003</v>
      </c>
    </row>
    <row r="1120" spans="9:21" x14ac:dyDescent="0.45">
      <c r="I1120" s="23">
        <v>45386</v>
      </c>
      <c r="J1120" s="11">
        <v>2.3370000000000002</v>
      </c>
      <c r="K1120" s="11">
        <v>2.7050000000000001</v>
      </c>
      <c r="L1120" s="11">
        <v>2.8894000000000002</v>
      </c>
      <c r="M1120" s="11">
        <v>2.9420000000000002</v>
      </c>
      <c r="N1120" s="11">
        <v>3.7160000000000002</v>
      </c>
      <c r="R1120" s="15">
        <v>45383</v>
      </c>
      <c r="S1120" s="11">
        <v>19.777200000000001</v>
      </c>
      <c r="T1120" s="11">
        <v>68.231700000000004</v>
      </c>
      <c r="U1120" s="11">
        <v>34.639699999999998</v>
      </c>
    </row>
    <row r="1121" spans="9:21" x14ac:dyDescent="0.45">
      <c r="I1121" s="23">
        <v>45387</v>
      </c>
      <c r="J1121" s="11">
        <v>2.3769999999999998</v>
      </c>
      <c r="K1121" s="11">
        <v>2.7429999999999999</v>
      </c>
      <c r="L1121" s="11">
        <v>2.9339</v>
      </c>
      <c r="M1121" s="11">
        <v>2.9809999999999999</v>
      </c>
      <c r="N1121" s="11">
        <v>3.7869999999999999</v>
      </c>
      <c r="R1121" s="15">
        <v>45383</v>
      </c>
      <c r="S1121" s="11">
        <v>20.296900000000001</v>
      </c>
      <c r="T1121" s="11">
        <v>70.557100000000005</v>
      </c>
      <c r="U1121" s="11">
        <v>35.0672</v>
      </c>
    </row>
    <row r="1122" spans="9:21" x14ac:dyDescent="0.45">
      <c r="I1122" s="23">
        <v>45390</v>
      </c>
      <c r="J1122" s="11">
        <v>2.419</v>
      </c>
      <c r="K1122" s="11">
        <v>2.7637499999999999</v>
      </c>
      <c r="L1122" s="11">
        <v>2.9580000000000002</v>
      </c>
      <c r="M1122" s="11">
        <v>3.0105</v>
      </c>
      <c r="N1122" s="11">
        <v>3.7989999999999999</v>
      </c>
      <c r="R1122" s="15">
        <v>45383</v>
      </c>
      <c r="S1122" s="11">
        <v>19.7014</v>
      </c>
      <c r="T1122" s="11">
        <v>71.292199999999994</v>
      </c>
      <c r="U1122" s="11">
        <v>34.727800000000002</v>
      </c>
    </row>
    <row r="1123" spans="9:21" x14ac:dyDescent="0.45">
      <c r="I1123" s="23">
        <v>45391</v>
      </c>
      <c r="J1123" s="11">
        <v>2.347</v>
      </c>
      <c r="K1123" s="11">
        <v>2.6952500000000001</v>
      </c>
      <c r="L1123" s="11">
        <v>2.8839000000000001</v>
      </c>
      <c r="M1123" s="11">
        <v>2.9390000000000001</v>
      </c>
      <c r="N1123" s="11">
        <v>3.718</v>
      </c>
      <c r="R1123" s="15">
        <v>45383</v>
      </c>
      <c r="S1123" s="11">
        <v>19.788</v>
      </c>
      <c r="T1123" s="11">
        <v>72.729699999999994</v>
      </c>
      <c r="U1123" s="11">
        <v>34.817999999999998</v>
      </c>
    </row>
    <row r="1124" spans="9:21" x14ac:dyDescent="0.45">
      <c r="I1124" s="23">
        <v>45392</v>
      </c>
      <c r="J1124" s="11">
        <v>2.4079999999999999</v>
      </c>
      <c r="K1124" s="11">
        <v>2.75725</v>
      </c>
      <c r="L1124" s="11">
        <v>2.9460999999999999</v>
      </c>
      <c r="M1124" s="11">
        <v>2.9984999999999999</v>
      </c>
      <c r="N1124" s="11">
        <v>3.7730000000000001</v>
      </c>
      <c r="R1124" s="15">
        <v>45383</v>
      </c>
      <c r="S1124" s="11">
        <v>19.4208</v>
      </c>
      <c r="T1124" s="11">
        <v>73.611999999999995</v>
      </c>
      <c r="U1124" s="11">
        <v>35.369100000000003</v>
      </c>
    </row>
    <row r="1125" spans="9:21" x14ac:dyDescent="0.45">
      <c r="I1125" s="23">
        <v>45393</v>
      </c>
      <c r="J1125" s="11">
        <v>2.4569999999999999</v>
      </c>
      <c r="K1125" s="11">
        <v>2.8069999999999999</v>
      </c>
      <c r="L1125" s="11">
        <v>2.9944999999999999</v>
      </c>
      <c r="M1125" s="11">
        <v>3.0554999999999999</v>
      </c>
      <c r="N1125" s="11">
        <v>3.85</v>
      </c>
      <c r="R1125" s="15">
        <v>45383</v>
      </c>
      <c r="S1125" s="11">
        <v>19.6355</v>
      </c>
      <c r="T1125" s="11">
        <v>75.293199999999999</v>
      </c>
      <c r="U1125" s="11">
        <v>35.433</v>
      </c>
    </row>
    <row r="1126" spans="9:21" x14ac:dyDescent="0.45">
      <c r="I1126" s="23">
        <v>45394</v>
      </c>
      <c r="J1126" s="11">
        <v>2.339</v>
      </c>
      <c r="K1126" s="11">
        <v>2.6952500000000001</v>
      </c>
      <c r="L1126" s="11">
        <v>2.8841999999999999</v>
      </c>
      <c r="M1126" s="11">
        <v>2.9405000000000001</v>
      </c>
      <c r="N1126" s="11">
        <v>3.7440000000000002</v>
      </c>
      <c r="R1126" s="15">
        <v>45383</v>
      </c>
      <c r="S1126" s="11">
        <v>19.9773</v>
      </c>
      <c r="T1126" s="11">
        <v>74.885900000000007</v>
      </c>
      <c r="U1126" s="11">
        <v>35.488900000000001</v>
      </c>
    </row>
    <row r="1127" spans="9:21" x14ac:dyDescent="0.45">
      <c r="I1127" s="23">
        <v>45397</v>
      </c>
      <c r="J1127" s="11">
        <v>2.415</v>
      </c>
      <c r="K1127" s="11">
        <v>2.7770000000000001</v>
      </c>
      <c r="L1127" s="11">
        <v>2.9723999999999999</v>
      </c>
      <c r="M1127" s="11">
        <v>3.0162499999999999</v>
      </c>
      <c r="N1127" s="11">
        <v>3.8490000000000002</v>
      </c>
      <c r="R1127" s="15">
        <v>45383</v>
      </c>
      <c r="S1127" s="11">
        <v>20.5943</v>
      </c>
      <c r="T1127" s="11">
        <v>73.904799999999994</v>
      </c>
      <c r="U1127" s="11">
        <v>36.025799999999997</v>
      </c>
    </row>
    <row r="1128" spans="9:21" x14ac:dyDescent="0.45">
      <c r="I1128" s="23">
        <v>45398</v>
      </c>
      <c r="J1128" s="11">
        <v>2.468</v>
      </c>
      <c r="K1128" s="11">
        <v>2.8330000000000002</v>
      </c>
      <c r="L1128" s="11">
        <v>3.0287000000000002</v>
      </c>
      <c r="M1128" s="11">
        <v>3.0882499999999999</v>
      </c>
      <c r="N1128" s="11">
        <v>3.9159999999999999</v>
      </c>
      <c r="R1128" s="15">
        <v>45383</v>
      </c>
      <c r="S1128" s="11">
        <v>20.9148</v>
      </c>
      <c r="T1128" s="11">
        <v>77.109700000000004</v>
      </c>
      <c r="U1128" s="11">
        <v>36.213099999999997</v>
      </c>
    </row>
    <row r="1129" spans="9:21" x14ac:dyDescent="0.45">
      <c r="I1129" s="23">
        <v>45399</v>
      </c>
      <c r="J1129" s="11">
        <v>2.4529999999999998</v>
      </c>
      <c r="K1129" s="11">
        <v>2.8112499999999998</v>
      </c>
      <c r="L1129" s="11">
        <v>3.0066000000000002</v>
      </c>
      <c r="M1129" s="11">
        <v>3.0607500000000001</v>
      </c>
      <c r="N1129" s="11">
        <v>3.8860000000000001</v>
      </c>
      <c r="R1129" s="15">
        <v>45383</v>
      </c>
      <c r="S1129" s="11">
        <v>20.674700000000001</v>
      </c>
      <c r="T1129" s="11">
        <v>78.029899999999998</v>
      </c>
      <c r="U1129" s="11">
        <v>35.718499999999999</v>
      </c>
    </row>
    <row r="1130" spans="9:21" x14ac:dyDescent="0.45">
      <c r="I1130" s="23">
        <v>45400</v>
      </c>
      <c r="J1130" s="11">
        <v>2.4750000000000001</v>
      </c>
      <c r="K1130" s="11">
        <v>2.8279999999999998</v>
      </c>
      <c r="L1130" s="11">
        <v>3.0194999999999999</v>
      </c>
      <c r="M1130" s="11">
        <v>3.0505</v>
      </c>
      <c r="N1130" s="11">
        <v>3.8959999999999999</v>
      </c>
      <c r="R1130" s="15">
        <v>45383</v>
      </c>
      <c r="S1130" s="11">
        <v>20.113399999999999</v>
      </c>
      <c r="T1130" s="11">
        <v>84.874200000000002</v>
      </c>
      <c r="U1130" s="11">
        <v>34.165900000000001</v>
      </c>
    </row>
    <row r="1131" spans="9:21" x14ac:dyDescent="0.45">
      <c r="I1131" s="23">
        <v>45401</v>
      </c>
      <c r="J1131" s="11">
        <v>2.4849999999999999</v>
      </c>
      <c r="K1131" s="11">
        <v>2.8359999999999999</v>
      </c>
      <c r="L1131" s="11">
        <v>3.0255000000000001</v>
      </c>
      <c r="M1131" s="11">
        <v>3.06175</v>
      </c>
      <c r="N1131" s="11">
        <v>3.8980000000000001</v>
      </c>
      <c r="R1131" s="15">
        <v>45383</v>
      </c>
      <c r="S1131" s="11">
        <v>20.0533</v>
      </c>
      <c r="T1131" s="11">
        <v>86.844800000000006</v>
      </c>
      <c r="U1131" s="11">
        <v>34.160699999999999</v>
      </c>
    </row>
    <row r="1132" spans="9:21" x14ac:dyDescent="0.45">
      <c r="I1132" s="23">
        <v>45404</v>
      </c>
      <c r="J1132" s="11">
        <v>2.472</v>
      </c>
      <c r="K1132" s="11">
        <v>2.8109999999999999</v>
      </c>
      <c r="L1132" s="11">
        <v>2.9946000000000002</v>
      </c>
      <c r="M1132" s="11">
        <v>3.0339999999999998</v>
      </c>
      <c r="N1132" s="11">
        <v>3.8170000000000002</v>
      </c>
      <c r="R1132" s="15">
        <v>45383</v>
      </c>
      <c r="S1132" s="11">
        <v>19.6053</v>
      </c>
      <c r="T1132" s="11">
        <v>87.339299999999994</v>
      </c>
      <c r="U1132" s="11">
        <v>34.199399999999997</v>
      </c>
    </row>
    <row r="1133" spans="9:21" x14ac:dyDescent="0.45">
      <c r="I1133" s="23">
        <v>45405</v>
      </c>
      <c r="J1133" s="11">
        <v>2.4870000000000001</v>
      </c>
      <c r="K1133" s="11">
        <v>2.8239999999999998</v>
      </c>
      <c r="L1133" s="11">
        <v>3.0028999999999999</v>
      </c>
      <c r="M1133" s="11">
        <v>3.0342500000000001</v>
      </c>
      <c r="N1133" s="11">
        <v>3.8149999999999999</v>
      </c>
      <c r="R1133" s="15">
        <v>45383</v>
      </c>
      <c r="S1133" s="11">
        <v>19.6234</v>
      </c>
      <c r="T1133" s="11">
        <v>86.52</v>
      </c>
      <c r="U1133" s="11">
        <v>34.387300000000003</v>
      </c>
    </row>
    <row r="1134" spans="9:21" x14ac:dyDescent="0.45">
      <c r="I1134" s="23">
        <v>45406</v>
      </c>
      <c r="J1134" s="11">
        <v>2.5659999999999998</v>
      </c>
      <c r="K1134" s="11">
        <v>2.9104999999999999</v>
      </c>
      <c r="L1134" s="11">
        <v>3.1031</v>
      </c>
      <c r="M1134" s="11">
        <v>3.141</v>
      </c>
      <c r="N1134" s="11">
        <v>3.9609999999999999</v>
      </c>
      <c r="R1134" s="15">
        <v>45383</v>
      </c>
      <c r="S1134" s="11">
        <v>19.440999999999999</v>
      </c>
      <c r="T1134" s="11">
        <v>86.838399999999993</v>
      </c>
      <c r="U1134" s="11">
        <v>33.926900000000003</v>
      </c>
    </row>
    <row r="1135" spans="9:21" x14ac:dyDescent="0.45">
      <c r="I1135" s="23">
        <v>45407</v>
      </c>
      <c r="J1135" s="11">
        <v>2.605</v>
      </c>
      <c r="K1135" s="11">
        <v>2.93825</v>
      </c>
      <c r="L1135" s="11">
        <v>3.1410999999999998</v>
      </c>
      <c r="M1135" s="11">
        <v>3.1775000000000002</v>
      </c>
      <c r="N1135" s="11">
        <v>3.9969999999999999</v>
      </c>
      <c r="R1135" s="15">
        <v>45383</v>
      </c>
      <c r="S1135" s="11">
        <v>19.474699999999999</v>
      </c>
      <c r="T1135" s="11">
        <v>88.074299999999994</v>
      </c>
      <c r="U1135" s="11">
        <v>33.990499999999997</v>
      </c>
    </row>
    <row r="1136" spans="9:21" x14ac:dyDescent="0.45">
      <c r="I1136" s="23">
        <v>45408</v>
      </c>
      <c r="J1136" s="11">
        <v>2.5539999999999998</v>
      </c>
      <c r="K1136" s="11">
        <v>2.8864999999999998</v>
      </c>
      <c r="L1136" s="11">
        <v>3.0762</v>
      </c>
      <c r="M1136" s="11">
        <v>3.1150000000000002</v>
      </c>
      <c r="N1136" s="11">
        <v>3.887</v>
      </c>
      <c r="R1136" s="15">
        <v>45383</v>
      </c>
      <c r="S1136" s="11">
        <v>19.228899999999999</v>
      </c>
      <c r="T1136" s="11">
        <v>86.767200000000003</v>
      </c>
      <c r="U1136" s="11">
        <v>33.8673</v>
      </c>
    </row>
    <row r="1137" spans="9:21" x14ac:dyDescent="0.45">
      <c r="I1137" s="23">
        <v>45411</v>
      </c>
      <c r="J1137" s="11">
        <v>2.508</v>
      </c>
      <c r="K1137" s="11">
        <v>2.8245</v>
      </c>
      <c r="L1137" s="11">
        <v>3.0158999999999998</v>
      </c>
      <c r="M1137" s="11">
        <v>3.0525000000000002</v>
      </c>
      <c r="N1137" s="11">
        <v>3.823</v>
      </c>
      <c r="R1137" s="15">
        <v>45383</v>
      </c>
      <c r="S1137" s="11">
        <v>19.029399999999999</v>
      </c>
      <c r="T1137" s="11">
        <v>87.625900000000001</v>
      </c>
      <c r="U1137" s="11">
        <v>33.949399999999997</v>
      </c>
    </row>
    <row r="1138" spans="9:21" x14ac:dyDescent="0.45">
      <c r="I1138" s="23">
        <v>45412</v>
      </c>
      <c r="J1138" s="11">
        <v>2.5619999999999998</v>
      </c>
      <c r="K1138" s="11">
        <v>2.8777499999999998</v>
      </c>
      <c r="L1138" s="11">
        <v>3.0710000000000002</v>
      </c>
      <c r="M1138" s="11">
        <v>3.1034999999999999</v>
      </c>
      <c r="N1138" s="11">
        <v>3.88</v>
      </c>
      <c r="R1138" s="15">
        <v>45383</v>
      </c>
      <c r="S1138" s="11">
        <v>18.997699999999998</v>
      </c>
      <c r="T1138" s="11">
        <v>87.106099999999998</v>
      </c>
      <c r="U1138" s="11">
        <v>33.813000000000002</v>
      </c>
    </row>
    <row r="1139" spans="9:21" x14ac:dyDescent="0.45">
      <c r="I1139" s="23">
        <v>45413</v>
      </c>
      <c r="J1139" s="11">
        <v>2.5619999999999998</v>
      </c>
      <c r="K1139" s="11">
        <v>2.9107500000000002</v>
      </c>
      <c r="L1139" s="11">
        <v>3.0781999999999998</v>
      </c>
      <c r="M1139" s="11">
        <v>3.1034999999999999</v>
      </c>
      <c r="N1139" s="11">
        <v>3.88</v>
      </c>
      <c r="R1139" s="15">
        <v>45413</v>
      </c>
      <c r="S1139" s="11">
        <v>19.1709</v>
      </c>
      <c r="T1139" s="11">
        <v>87.565399999999997</v>
      </c>
      <c r="U1139" s="11">
        <v>33.623899999999999</v>
      </c>
    </row>
    <row r="1140" spans="9:21" x14ac:dyDescent="0.45">
      <c r="I1140" s="23">
        <v>45414</v>
      </c>
      <c r="J1140" s="11">
        <v>2.5339999999999998</v>
      </c>
      <c r="K1140" s="11">
        <v>2.8860000000000001</v>
      </c>
      <c r="L1140" s="11">
        <v>3.0508999999999999</v>
      </c>
      <c r="M1140" s="11">
        <v>3.0880000000000001</v>
      </c>
      <c r="N1140" s="11">
        <v>3.831</v>
      </c>
      <c r="R1140" s="15">
        <v>45413</v>
      </c>
      <c r="S1140" s="11">
        <v>19.067599999999999</v>
      </c>
      <c r="T1140" s="11">
        <v>85.326400000000007</v>
      </c>
      <c r="U1140" s="11">
        <v>30.988299999999999</v>
      </c>
    </row>
    <row r="1141" spans="9:21" x14ac:dyDescent="0.45">
      <c r="I1141" s="23">
        <v>45415</v>
      </c>
      <c r="J1141" s="11">
        <v>2.4900000000000002</v>
      </c>
      <c r="K1141" s="11">
        <v>2.8450000000000002</v>
      </c>
      <c r="L1141" s="11">
        <v>3.0072999999999999</v>
      </c>
      <c r="M1141" s="11">
        <v>3.0545</v>
      </c>
      <c r="N1141" s="11">
        <v>3.7850000000000001</v>
      </c>
      <c r="R1141" s="15">
        <v>45413</v>
      </c>
      <c r="S1141" s="11">
        <v>18.6221</v>
      </c>
      <c r="T1141" s="11">
        <v>83.494399999999999</v>
      </c>
      <c r="U1141" s="11">
        <v>30.915400000000002</v>
      </c>
    </row>
    <row r="1142" spans="9:21" x14ac:dyDescent="0.45">
      <c r="I1142" s="23">
        <v>45418</v>
      </c>
      <c r="J1142" s="11">
        <v>2.4569999999999999</v>
      </c>
      <c r="K1142" s="11">
        <v>2.8102499999999999</v>
      </c>
      <c r="L1142" s="11">
        <v>2.9841000000000002</v>
      </c>
      <c r="M1142" s="11">
        <v>3.0327500000000001</v>
      </c>
      <c r="N1142" s="11">
        <v>3.7669999999999999</v>
      </c>
      <c r="R1142" s="15">
        <v>45413</v>
      </c>
      <c r="S1142" s="11">
        <v>18.604399999999998</v>
      </c>
      <c r="T1142" s="11">
        <v>84.584999999999994</v>
      </c>
      <c r="U1142" s="11">
        <v>29.7788</v>
      </c>
    </row>
    <row r="1143" spans="9:21" x14ac:dyDescent="0.45">
      <c r="I1143" s="23">
        <v>45419</v>
      </c>
      <c r="J1143" s="11">
        <v>2.4009999999999998</v>
      </c>
      <c r="K1143" s="11">
        <v>2.7625000000000002</v>
      </c>
      <c r="L1143" s="11">
        <v>2.9283000000000001</v>
      </c>
      <c r="M1143" s="11">
        <v>2.9717500000000001</v>
      </c>
      <c r="N1143" s="11">
        <v>3.722</v>
      </c>
      <c r="R1143" s="15">
        <v>45413</v>
      </c>
      <c r="S1143" s="11">
        <v>18.604500000000002</v>
      </c>
      <c r="T1143" s="11">
        <v>82.724400000000003</v>
      </c>
      <c r="U1143" s="11">
        <v>29.8752</v>
      </c>
    </row>
    <row r="1144" spans="9:21" x14ac:dyDescent="0.45">
      <c r="I1144" s="23">
        <v>45420</v>
      </c>
      <c r="J1144" s="11">
        <v>2.4409999999999998</v>
      </c>
      <c r="K1144" s="11">
        <v>2.8027500000000001</v>
      </c>
      <c r="L1144" s="11">
        <v>2.9708999999999999</v>
      </c>
      <c r="M1144" s="11">
        <v>3.0175000000000001</v>
      </c>
      <c r="N1144" s="11">
        <v>3.7679999999999998</v>
      </c>
      <c r="R1144" s="15">
        <v>45413</v>
      </c>
      <c r="S1144" s="11">
        <v>18.375900000000001</v>
      </c>
      <c r="T1144" s="11">
        <v>81.253699999999995</v>
      </c>
      <c r="U1144" s="11">
        <v>29.892499999999998</v>
      </c>
    </row>
    <row r="1145" spans="9:21" x14ac:dyDescent="0.45">
      <c r="I1145" s="23">
        <v>45421</v>
      </c>
      <c r="J1145" s="11">
        <v>2.4780000000000002</v>
      </c>
      <c r="K1145" s="11">
        <v>2.8282500000000002</v>
      </c>
      <c r="L1145" s="11">
        <v>3.0024999999999999</v>
      </c>
      <c r="M1145" s="11">
        <v>3.0532499999999998</v>
      </c>
      <c r="N1145" s="11">
        <v>3.8010000000000002</v>
      </c>
      <c r="R1145" s="15">
        <v>45413</v>
      </c>
      <c r="S1145" s="11">
        <v>18.8826</v>
      </c>
      <c r="T1145" s="11">
        <v>80.743700000000004</v>
      </c>
      <c r="U1145" s="11">
        <v>29.9071</v>
      </c>
    </row>
    <row r="1146" spans="9:21" x14ac:dyDescent="0.45">
      <c r="I1146" s="23">
        <v>45422</v>
      </c>
      <c r="J1146" s="11">
        <v>2.5</v>
      </c>
      <c r="K1146" s="11">
        <v>2.8574999999999999</v>
      </c>
      <c r="L1146" s="11">
        <v>3.0306999999999999</v>
      </c>
      <c r="M1146" s="11">
        <v>3.0855000000000001</v>
      </c>
      <c r="N1146" s="11">
        <v>3.8239999999999998</v>
      </c>
      <c r="R1146" s="15">
        <v>45413</v>
      </c>
      <c r="S1146" s="11">
        <v>18.536899999999999</v>
      </c>
      <c r="T1146" s="11">
        <v>80.046499999999995</v>
      </c>
      <c r="U1146" s="11">
        <v>29.963100000000001</v>
      </c>
    </row>
    <row r="1147" spans="9:21" x14ac:dyDescent="0.45">
      <c r="I1147" s="23">
        <v>45425</v>
      </c>
      <c r="J1147" s="11">
        <v>2.488</v>
      </c>
      <c r="K1147" s="11">
        <v>2.8417500000000002</v>
      </c>
      <c r="L1147" s="11">
        <v>3.0211000000000001</v>
      </c>
      <c r="M1147" s="11">
        <v>3.0640000000000001</v>
      </c>
      <c r="N1147" s="11">
        <v>3.8250000000000002</v>
      </c>
      <c r="R1147" s="15">
        <v>45413</v>
      </c>
      <c r="S1147" s="11">
        <v>18.5886</v>
      </c>
      <c r="T1147" s="11">
        <v>78.947599999999994</v>
      </c>
      <c r="U1147" s="11">
        <v>29.906700000000001</v>
      </c>
    </row>
    <row r="1148" spans="9:21" x14ac:dyDescent="0.45">
      <c r="I1148" s="23">
        <v>45426</v>
      </c>
      <c r="J1148" s="11">
        <v>2.5219999999999998</v>
      </c>
      <c r="K1148" s="11">
        <v>2.8795000000000002</v>
      </c>
      <c r="L1148" s="11">
        <v>3.0558999999999998</v>
      </c>
      <c r="M1148" s="11">
        <v>3.0945</v>
      </c>
      <c r="N1148" s="11">
        <v>3.863</v>
      </c>
      <c r="R1148" s="15">
        <v>45413</v>
      </c>
      <c r="S1148" s="11">
        <v>18.789400000000001</v>
      </c>
      <c r="T1148" s="11">
        <v>79.372900000000001</v>
      </c>
      <c r="U1148" s="11">
        <v>29.5959</v>
      </c>
    </row>
    <row r="1149" spans="9:21" x14ac:dyDescent="0.45">
      <c r="I1149" s="23">
        <v>45427</v>
      </c>
      <c r="J1149" s="11">
        <v>2.4039999999999999</v>
      </c>
      <c r="K1149" s="11">
        <v>2.7607499999999998</v>
      </c>
      <c r="L1149" s="11">
        <v>2.9235000000000002</v>
      </c>
      <c r="M1149" s="11">
        <v>2.96475</v>
      </c>
      <c r="N1149" s="11">
        <v>3.7010000000000001</v>
      </c>
      <c r="R1149" s="15">
        <v>45413</v>
      </c>
      <c r="S1149" s="11">
        <v>18.602</v>
      </c>
      <c r="T1149" s="11">
        <v>78.874499999999998</v>
      </c>
      <c r="U1149" s="11">
        <v>29.568000000000001</v>
      </c>
    </row>
    <row r="1150" spans="9:21" x14ac:dyDescent="0.45">
      <c r="I1150" s="23">
        <v>45428</v>
      </c>
      <c r="J1150" s="11">
        <v>2.4239999999999999</v>
      </c>
      <c r="K1150" s="11">
        <v>2.7722500000000001</v>
      </c>
      <c r="L1150" s="11">
        <v>2.9418000000000002</v>
      </c>
      <c r="M1150" s="11">
        <v>2.9817499999999999</v>
      </c>
      <c r="N1150" s="11">
        <v>3.7160000000000002</v>
      </c>
      <c r="R1150" s="15">
        <v>45413</v>
      </c>
      <c r="S1150" s="11">
        <v>18.6477</v>
      </c>
      <c r="T1150" s="11">
        <v>78.720600000000005</v>
      </c>
      <c r="U1150" s="11">
        <v>29.8154</v>
      </c>
    </row>
    <row r="1151" spans="9:21" x14ac:dyDescent="0.45">
      <c r="I1151" s="23">
        <v>45429</v>
      </c>
      <c r="J1151" s="11">
        <v>2.4969999999999999</v>
      </c>
      <c r="K1151" s="11">
        <v>2.8384999999999998</v>
      </c>
      <c r="L1151" s="11">
        <v>3.008</v>
      </c>
      <c r="M1151" s="11">
        <v>3.04975</v>
      </c>
      <c r="N1151" s="11">
        <v>3.7789999999999999</v>
      </c>
      <c r="R1151" s="15">
        <v>45413</v>
      </c>
      <c r="S1151" s="11">
        <v>18.697900000000001</v>
      </c>
      <c r="T1151" s="11">
        <v>78.738799999999998</v>
      </c>
      <c r="U1151" s="11">
        <v>29.659300000000002</v>
      </c>
    </row>
    <row r="1152" spans="9:21" x14ac:dyDescent="0.45">
      <c r="I1152" s="23">
        <v>45432</v>
      </c>
      <c r="J1152" s="11">
        <v>2.5139999999999998</v>
      </c>
      <c r="K1152" s="11">
        <v>2.8647499999999999</v>
      </c>
      <c r="L1152" s="11">
        <v>3.0249999999999999</v>
      </c>
      <c r="M1152" s="11">
        <v>3.0695000000000001</v>
      </c>
      <c r="N1152" s="11">
        <v>3.7810000000000001</v>
      </c>
      <c r="R1152" s="15">
        <v>45413</v>
      </c>
      <c r="S1152" s="11">
        <v>18.5855</v>
      </c>
      <c r="T1152" s="11">
        <v>77.909300000000002</v>
      </c>
      <c r="U1152" s="11">
        <v>29.244800000000001</v>
      </c>
    </row>
    <row r="1153" spans="9:21" x14ac:dyDescent="0.45">
      <c r="I1153" s="23">
        <v>45433</v>
      </c>
      <c r="J1153" s="11">
        <v>2.488</v>
      </c>
      <c r="K1153" s="11">
        <v>2.839</v>
      </c>
      <c r="L1153" s="11">
        <v>3.0043000000000002</v>
      </c>
      <c r="M1153" s="11">
        <v>3.0565000000000002</v>
      </c>
      <c r="N1153" s="11">
        <v>3.7679999999999998</v>
      </c>
      <c r="R1153" s="15">
        <v>45413</v>
      </c>
      <c r="S1153" s="11">
        <v>18.7014</v>
      </c>
      <c r="T1153" s="11">
        <v>77.560299999999998</v>
      </c>
      <c r="U1153" s="11">
        <v>29.259799999999998</v>
      </c>
    </row>
    <row r="1154" spans="9:21" x14ac:dyDescent="0.45">
      <c r="I1154" s="23">
        <v>45434</v>
      </c>
      <c r="J1154" s="11">
        <v>2.5129999999999999</v>
      </c>
      <c r="K1154" s="11">
        <v>2.863</v>
      </c>
      <c r="L1154" s="11">
        <v>3.0339999999999998</v>
      </c>
      <c r="M1154" s="11">
        <v>3.0785</v>
      </c>
      <c r="N1154" s="11">
        <v>3.7989999999999999</v>
      </c>
      <c r="R1154" s="15">
        <v>45413</v>
      </c>
      <c r="S1154" s="11">
        <v>18.695499999999999</v>
      </c>
      <c r="T1154" s="11">
        <v>74.401300000000006</v>
      </c>
      <c r="U1154" s="11">
        <v>28.005400000000002</v>
      </c>
    </row>
    <row r="1155" spans="9:21" x14ac:dyDescent="0.45">
      <c r="I1155" s="23">
        <v>45435</v>
      </c>
      <c r="J1155" s="11">
        <v>2.581</v>
      </c>
      <c r="K1155" s="11">
        <v>2.93275</v>
      </c>
      <c r="L1155" s="11">
        <v>3.0937000000000001</v>
      </c>
      <c r="M1155" s="11">
        <v>3.133</v>
      </c>
      <c r="N1155" s="11">
        <v>3.8570000000000002</v>
      </c>
      <c r="R1155" s="15">
        <v>45413</v>
      </c>
      <c r="S1155" s="11">
        <v>18.931699999999999</v>
      </c>
      <c r="T1155" s="11">
        <v>74.942400000000006</v>
      </c>
      <c r="U1155" s="11">
        <v>28.04</v>
      </c>
    </row>
    <row r="1156" spans="9:21" x14ac:dyDescent="0.45">
      <c r="I1156" s="23">
        <v>45436</v>
      </c>
      <c r="J1156" s="11">
        <v>2.5649999999999999</v>
      </c>
      <c r="K1156" s="11">
        <v>2.9155000000000002</v>
      </c>
      <c r="L1156" s="11">
        <v>3.0844</v>
      </c>
      <c r="M1156" s="11">
        <v>3.1274999999999999</v>
      </c>
      <c r="N1156" s="11">
        <v>3.8610000000000002</v>
      </c>
      <c r="R1156" s="15">
        <v>45413</v>
      </c>
      <c r="S1156" s="11">
        <v>18.973800000000001</v>
      </c>
      <c r="T1156" s="11">
        <v>73.820400000000006</v>
      </c>
      <c r="U1156" s="11">
        <v>27.9422</v>
      </c>
    </row>
    <row r="1157" spans="9:21" x14ac:dyDescent="0.45">
      <c r="I1157" s="23">
        <v>45439</v>
      </c>
      <c r="J1157" s="11">
        <v>2.5289999999999999</v>
      </c>
      <c r="K1157" s="11">
        <v>2.87025</v>
      </c>
      <c r="L1157" s="11">
        <v>3.0384000000000002</v>
      </c>
      <c r="M1157" s="11">
        <v>3.0812499999999998</v>
      </c>
      <c r="N1157" s="11">
        <v>3.7970000000000002</v>
      </c>
      <c r="R1157" s="15">
        <v>45413</v>
      </c>
      <c r="S1157" s="11">
        <v>18.855799999999999</v>
      </c>
      <c r="T1157" s="11">
        <v>73.627600000000001</v>
      </c>
      <c r="U1157" s="11">
        <v>28.1097</v>
      </c>
    </row>
    <row r="1158" spans="9:21" x14ac:dyDescent="0.45">
      <c r="I1158" s="23">
        <v>45440</v>
      </c>
      <c r="J1158" s="11">
        <v>2.5710000000000002</v>
      </c>
      <c r="K1158" s="11">
        <v>2.9169999999999998</v>
      </c>
      <c r="L1158" s="11">
        <v>3.0878999999999999</v>
      </c>
      <c r="M1158" s="11">
        <v>3.1269999999999998</v>
      </c>
      <c r="N1158" s="11">
        <v>3.8660000000000001</v>
      </c>
      <c r="R1158" s="15">
        <v>45413</v>
      </c>
      <c r="S1158" s="11">
        <v>19.027899999999999</v>
      </c>
      <c r="T1158" s="11">
        <v>73.337699999999998</v>
      </c>
      <c r="U1158" s="11">
        <v>27.852499999999999</v>
      </c>
    </row>
    <row r="1159" spans="9:21" x14ac:dyDescent="0.45">
      <c r="I1159" s="23">
        <v>45441</v>
      </c>
      <c r="J1159" s="11">
        <v>2.6629999999999998</v>
      </c>
      <c r="K1159" s="11">
        <v>3.0097499999999999</v>
      </c>
      <c r="L1159" s="11">
        <v>3.1825000000000001</v>
      </c>
      <c r="M1159" s="11">
        <v>3.2102499999999998</v>
      </c>
      <c r="N1159" s="11">
        <v>3.9820000000000002</v>
      </c>
      <c r="R1159" s="15">
        <v>45413</v>
      </c>
      <c r="S1159" s="11">
        <v>19.141300000000001</v>
      </c>
      <c r="T1159" s="11">
        <v>73.955799999999996</v>
      </c>
      <c r="U1159" s="11">
        <v>27.7072</v>
      </c>
    </row>
    <row r="1160" spans="9:21" x14ac:dyDescent="0.45">
      <c r="I1160" s="23">
        <v>45442</v>
      </c>
      <c r="J1160" s="11">
        <v>2.6360000000000001</v>
      </c>
      <c r="K1160" s="11">
        <v>2.9962499999999999</v>
      </c>
      <c r="L1160" s="11">
        <v>3.1547000000000001</v>
      </c>
      <c r="M1160" s="11">
        <v>3.1837499999999999</v>
      </c>
      <c r="N1160" s="11">
        <v>3.9289999999999998</v>
      </c>
      <c r="R1160" s="15">
        <v>45413</v>
      </c>
      <c r="S1160" s="11">
        <v>19.1752</v>
      </c>
      <c r="T1160" s="11">
        <v>73.762699999999995</v>
      </c>
      <c r="U1160" s="11">
        <v>27.627700000000001</v>
      </c>
    </row>
    <row r="1161" spans="9:21" x14ac:dyDescent="0.45">
      <c r="I1161" s="23">
        <v>45443</v>
      </c>
      <c r="J1161" s="11">
        <v>2.63</v>
      </c>
      <c r="K1161" s="11">
        <v>2.9704999999999999</v>
      </c>
      <c r="L1161" s="11">
        <v>3.1457999999999999</v>
      </c>
      <c r="M1161" s="11">
        <v>3.1684999999999999</v>
      </c>
      <c r="N1161" s="11">
        <v>3.9409999999999998</v>
      </c>
      <c r="R1161" s="15">
        <v>45413</v>
      </c>
      <c r="S1161" s="11">
        <v>19.2029</v>
      </c>
      <c r="T1161" s="11">
        <v>71.472399999999993</v>
      </c>
      <c r="U1161" s="11">
        <v>27.657699999999998</v>
      </c>
    </row>
    <row r="1162" spans="9:21" x14ac:dyDescent="0.45">
      <c r="I1162" s="23">
        <v>45446</v>
      </c>
      <c r="J1162" s="11">
        <v>2.5659999999999998</v>
      </c>
      <c r="K1162" s="11">
        <v>2.9057499999999998</v>
      </c>
      <c r="L1162" s="11">
        <v>3.0724</v>
      </c>
      <c r="M1162" s="11">
        <v>3.0954999999999999</v>
      </c>
      <c r="N1162" s="11">
        <v>3.8530000000000002</v>
      </c>
      <c r="R1162" s="15">
        <v>45444</v>
      </c>
      <c r="S1162" s="11">
        <v>18.908899999999999</v>
      </c>
      <c r="T1162" s="11">
        <v>69.897400000000005</v>
      </c>
      <c r="U1162" s="11">
        <v>27.944099999999999</v>
      </c>
    </row>
    <row r="1163" spans="9:21" x14ac:dyDescent="0.45">
      <c r="I1163" s="23">
        <v>45447</v>
      </c>
      <c r="J1163" s="11">
        <v>2.5219999999999998</v>
      </c>
      <c r="K1163" s="11">
        <v>2.87025</v>
      </c>
      <c r="L1163" s="11">
        <v>3.0390000000000001</v>
      </c>
      <c r="M1163" s="11">
        <v>3.0562499999999999</v>
      </c>
      <c r="N1163" s="11">
        <v>3.84</v>
      </c>
      <c r="R1163" s="15">
        <v>45444</v>
      </c>
      <c r="S1163" s="11">
        <v>18.8672</v>
      </c>
      <c r="T1163" s="11">
        <v>72.018500000000003</v>
      </c>
      <c r="U1163" s="11">
        <v>27.987400000000001</v>
      </c>
    </row>
    <row r="1164" spans="9:21" x14ac:dyDescent="0.45">
      <c r="I1164" s="23">
        <v>45448</v>
      </c>
      <c r="J1164" s="11">
        <v>2.4809999999999999</v>
      </c>
      <c r="K1164" s="11">
        <v>2.8452500000000001</v>
      </c>
      <c r="L1164" s="11">
        <v>2.9994000000000001</v>
      </c>
      <c r="M1164" s="11">
        <v>3.01525</v>
      </c>
      <c r="N1164" s="11">
        <v>3.7730000000000001</v>
      </c>
      <c r="R1164" s="15">
        <v>45444</v>
      </c>
      <c r="S1164" s="11">
        <v>19.021799999999999</v>
      </c>
      <c r="T1164" s="11">
        <v>68.843000000000004</v>
      </c>
      <c r="U1164" s="11">
        <v>27.924900000000001</v>
      </c>
    </row>
    <row r="1165" spans="9:21" x14ac:dyDescent="0.45">
      <c r="I1165" s="23">
        <v>45449</v>
      </c>
      <c r="J1165" s="11">
        <v>2.524</v>
      </c>
      <c r="K1165" s="11">
        <v>2.8959999999999999</v>
      </c>
      <c r="L1165" s="11">
        <v>3.0470999999999999</v>
      </c>
      <c r="M1165" s="11">
        <v>3.0579999999999998</v>
      </c>
      <c r="N1165" s="11">
        <v>3.8290000000000002</v>
      </c>
      <c r="R1165" s="15">
        <v>45444</v>
      </c>
      <c r="S1165" s="11">
        <v>18.9269</v>
      </c>
      <c r="T1165" s="11">
        <v>69.123699999999999</v>
      </c>
      <c r="U1165" s="11">
        <v>27.985099999999999</v>
      </c>
    </row>
    <row r="1166" spans="9:21" x14ac:dyDescent="0.45">
      <c r="I1166" s="23">
        <v>45450</v>
      </c>
      <c r="J1166" s="11">
        <v>2.5979999999999999</v>
      </c>
      <c r="K1166" s="11">
        <v>2.9660000000000002</v>
      </c>
      <c r="L1166" s="11">
        <v>3.1244999999999998</v>
      </c>
      <c r="M1166" s="11">
        <v>3.1315</v>
      </c>
      <c r="N1166" s="11">
        <v>3.9359999999999999</v>
      </c>
      <c r="R1166" s="15">
        <v>45444</v>
      </c>
      <c r="S1166" s="11">
        <v>19.207699999999999</v>
      </c>
      <c r="T1166" s="11">
        <v>68.262799999999999</v>
      </c>
      <c r="U1166" s="11">
        <v>27.866099999999999</v>
      </c>
    </row>
    <row r="1167" spans="9:21" x14ac:dyDescent="0.45">
      <c r="I1167" s="23">
        <v>45453</v>
      </c>
      <c r="J1167" s="11">
        <v>2.657</v>
      </c>
      <c r="K1167" s="11">
        <v>3.0342500000000001</v>
      </c>
      <c r="L1167" s="11">
        <v>3.2134999999999998</v>
      </c>
      <c r="M1167" s="11">
        <v>3.2322500000000001</v>
      </c>
      <c r="N1167" s="11">
        <v>4.0469999999999997</v>
      </c>
      <c r="R1167" s="15">
        <v>45444</v>
      </c>
      <c r="S1167" s="11">
        <v>20.3691</v>
      </c>
      <c r="T1167" s="11">
        <v>67.934299999999993</v>
      </c>
      <c r="U1167" s="11">
        <v>27.493400000000001</v>
      </c>
    </row>
    <row r="1168" spans="9:21" x14ac:dyDescent="0.45">
      <c r="I1168" s="23">
        <v>45454</v>
      </c>
      <c r="J1168" s="11">
        <v>2.605</v>
      </c>
      <c r="K1168" s="11">
        <v>2.9987499999999998</v>
      </c>
      <c r="L1168" s="11">
        <v>3.1827999999999999</v>
      </c>
      <c r="M1168" s="11">
        <v>3.2302499999999998</v>
      </c>
      <c r="N1168" s="11">
        <v>4.0350000000000001</v>
      </c>
      <c r="R1168" s="15">
        <v>45444</v>
      </c>
      <c r="S1168" s="11">
        <v>21.738399999999999</v>
      </c>
      <c r="T1168" s="11">
        <v>67.123400000000004</v>
      </c>
      <c r="U1168" s="11">
        <v>27.349799999999998</v>
      </c>
    </row>
    <row r="1169" spans="9:21" x14ac:dyDescent="0.45">
      <c r="I1169" s="23">
        <v>45455</v>
      </c>
      <c r="J1169" s="11">
        <v>2.516</v>
      </c>
      <c r="K1169" s="11">
        <v>2.9060000000000001</v>
      </c>
      <c r="L1169" s="11">
        <v>3.0876999999999999</v>
      </c>
      <c r="M1169" s="11">
        <v>3.1389999999999998</v>
      </c>
      <c r="N1169" s="11">
        <v>3.8879999999999999</v>
      </c>
      <c r="R1169" s="15">
        <v>45444</v>
      </c>
      <c r="S1169" s="11">
        <v>20.727499999999999</v>
      </c>
      <c r="T1169" s="11">
        <v>65.9392</v>
      </c>
      <c r="U1169" s="11">
        <v>27.707699999999999</v>
      </c>
    </row>
    <row r="1170" spans="9:21" x14ac:dyDescent="0.45">
      <c r="I1170" s="23">
        <v>45456</v>
      </c>
      <c r="J1170" s="11">
        <v>2.4729999999999999</v>
      </c>
      <c r="K1170" s="11">
        <v>2.9005000000000001</v>
      </c>
      <c r="L1170" s="11">
        <v>3.0874999999999999</v>
      </c>
      <c r="M1170" s="11">
        <v>3.16825</v>
      </c>
      <c r="N1170" s="11">
        <v>3.92</v>
      </c>
      <c r="R1170" s="15">
        <v>45444</v>
      </c>
      <c r="S1170" s="11">
        <v>22.002099999999999</v>
      </c>
      <c r="T1170" s="11">
        <v>66.1631</v>
      </c>
      <c r="U1170" s="11">
        <v>27.693300000000001</v>
      </c>
    </row>
    <row r="1171" spans="9:21" x14ac:dyDescent="0.45">
      <c r="I1171" s="23">
        <v>45457</v>
      </c>
      <c r="J1171" s="11">
        <v>2.3370000000000002</v>
      </c>
      <c r="K1171" s="11">
        <v>2.82</v>
      </c>
      <c r="L1171" s="11">
        <v>3.0118999999999998</v>
      </c>
      <c r="M1171" s="11">
        <v>3.1110000000000002</v>
      </c>
      <c r="N1171" s="11">
        <v>3.8929999999999998</v>
      </c>
      <c r="R1171" s="15">
        <v>45444</v>
      </c>
      <c r="S1171" s="11">
        <v>24.895</v>
      </c>
      <c r="T1171" s="11">
        <v>68.4495</v>
      </c>
      <c r="U1171" s="11">
        <v>27.723800000000001</v>
      </c>
    </row>
    <row r="1172" spans="9:21" x14ac:dyDescent="0.45">
      <c r="I1172" s="23">
        <v>45460</v>
      </c>
      <c r="J1172" s="11">
        <v>2.391</v>
      </c>
      <c r="K1172" s="11">
        <v>2.8362500000000002</v>
      </c>
      <c r="L1172" s="11">
        <v>3.0421</v>
      </c>
      <c r="M1172" s="11">
        <v>3.12975</v>
      </c>
      <c r="N1172" s="11">
        <v>3.915</v>
      </c>
      <c r="R1172" s="15">
        <v>45444</v>
      </c>
      <c r="S1172" s="11">
        <v>24.728100000000001</v>
      </c>
      <c r="T1172" s="11">
        <v>68.211799999999997</v>
      </c>
      <c r="U1172" s="11">
        <v>27.385400000000001</v>
      </c>
    </row>
    <row r="1173" spans="9:21" x14ac:dyDescent="0.45">
      <c r="I1173" s="23">
        <v>45461</v>
      </c>
      <c r="J1173" s="11">
        <v>2.3690000000000002</v>
      </c>
      <c r="K1173" s="11">
        <v>2.8042500000000001</v>
      </c>
      <c r="L1173" s="11">
        <v>3.0055999999999998</v>
      </c>
      <c r="M1173" s="11">
        <v>3.0997499999999998</v>
      </c>
      <c r="N1173" s="11">
        <v>3.8530000000000002</v>
      </c>
      <c r="R1173" s="15">
        <v>45444</v>
      </c>
      <c r="S1173" s="11">
        <v>22.710999999999999</v>
      </c>
      <c r="T1173" s="11">
        <v>67.7226</v>
      </c>
      <c r="U1173" s="11">
        <v>27.0885</v>
      </c>
    </row>
    <row r="1174" spans="9:21" x14ac:dyDescent="0.45">
      <c r="I1174" s="23">
        <v>45462</v>
      </c>
      <c r="J1174" s="11">
        <v>2.3780000000000001</v>
      </c>
      <c r="K1174" s="11">
        <v>2.8319999999999999</v>
      </c>
      <c r="L1174" s="11">
        <v>3.0348999999999999</v>
      </c>
      <c r="M1174" s="11">
        <v>3.1295000000000002</v>
      </c>
      <c r="N1174" s="11">
        <v>3.91</v>
      </c>
      <c r="R1174" s="15">
        <v>45444</v>
      </c>
      <c r="S1174" s="11">
        <v>23.263200000000001</v>
      </c>
      <c r="T1174" s="11">
        <v>67.582999999999998</v>
      </c>
      <c r="U1174" s="11">
        <v>27.206099999999999</v>
      </c>
    </row>
    <row r="1175" spans="9:21" x14ac:dyDescent="0.45">
      <c r="I1175" s="23">
        <v>45463</v>
      </c>
      <c r="J1175" s="11">
        <v>2.399</v>
      </c>
      <c r="K1175" s="11">
        <v>2.8450000000000002</v>
      </c>
      <c r="L1175" s="11">
        <v>3.0434999999999999</v>
      </c>
      <c r="M1175" s="11">
        <v>3.1360000000000001</v>
      </c>
      <c r="N1175" s="11">
        <v>3.911</v>
      </c>
      <c r="R1175" s="15">
        <v>45444</v>
      </c>
      <c r="S1175" s="11">
        <v>23.501999999999999</v>
      </c>
      <c r="T1175" s="11">
        <v>67.744900000000001</v>
      </c>
      <c r="U1175" s="11">
        <v>27.408000000000001</v>
      </c>
    </row>
    <row r="1176" spans="9:21" x14ac:dyDescent="0.45">
      <c r="I1176" s="23">
        <v>45464</v>
      </c>
      <c r="J1176" s="11">
        <v>2.3860000000000001</v>
      </c>
      <c r="K1176" s="11">
        <v>2.82925</v>
      </c>
      <c r="L1176" s="11">
        <v>3.0335999999999999</v>
      </c>
      <c r="M1176" s="11">
        <v>3.12975</v>
      </c>
      <c r="N1176" s="11">
        <v>3.9129999999999998</v>
      </c>
      <c r="R1176" s="15">
        <v>45444</v>
      </c>
      <c r="S1176" s="11">
        <v>23.823899999999998</v>
      </c>
      <c r="T1176" s="11">
        <v>68.140900000000002</v>
      </c>
      <c r="U1176" s="11">
        <v>27.261900000000001</v>
      </c>
    </row>
    <row r="1177" spans="9:21" x14ac:dyDescent="0.45">
      <c r="I1177" s="23">
        <v>45467</v>
      </c>
      <c r="J1177" s="11">
        <v>2.399</v>
      </c>
      <c r="K1177" s="11">
        <v>2.8242500000000001</v>
      </c>
      <c r="L1177" s="11">
        <v>3.0305</v>
      </c>
      <c r="M1177" s="11">
        <v>3.1232500000000001</v>
      </c>
      <c r="N1177" s="11">
        <v>3.903</v>
      </c>
      <c r="R1177" s="15">
        <v>45444</v>
      </c>
      <c r="S1177" s="11">
        <v>22.933499999999999</v>
      </c>
      <c r="T1177" s="11">
        <v>67.998000000000005</v>
      </c>
      <c r="U1177" s="11">
        <v>27.1998</v>
      </c>
    </row>
    <row r="1178" spans="9:21" x14ac:dyDescent="0.45">
      <c r="I1178" s="23">
        <v>45468</v>
      </c>
      <c r="J1178" s="11">
        <v>2.387</v>
      </c>
      <c r="K1178" s="11">
        <v>2.7987500000000001</v>
      </c>
      <c r="L1178" s="11">
        <v>3.0103</v>
      </c>
      <c r="M1178" s="11">
        <v>3.09775</v>
      </c>
      <c r="N1178" s="11">
        <v>3.8959999999999999</v>
      </c>
      <c r="R1178" s="15">
        <v>45444</v>
      </c>
      <c r="S1178" s="11">
        <v>23.380099999999999</v>
      </c>
      <c r="T1178" s="11">
        <v>67.4084</v>
      </c>
      <c r="U1178" s="11">
        <v>27.287099999999999</v>
      </c>
    </row>
    <row r="1179" spans="9:21" x14ac:dyDescent="0.45">
      <c r="I1179" s="23">
        <v>45469</v>
      </c>
      <c r="J1179" s="11">
        <v>2.427</v>
      </c>
      <c r="K1179" s="11">
        <v>2.8492500000000001</v>
      </c>
      <c r="L1179" s="11">
        <v>3.0678999999999998</v>
      </c>
      <c r="M1179" s="11">
        <v>3.1575000000000002</v>
      </c>
      <c r="N1179" s="11">
        <v>3.964</v>
      </c>
      <c r="R1179" s="15">
        <v>45444</v>
      </c>
      <c r="S1179" s="11">
        <v>23.733599999999999</v>
      </c>
      <c r="T1179" s="11">
        <v>68.015900000000002</v>
      </c>
      <c r="U1179" s="11">
        <v>27.317</v>
      </c>
    </row>
    <row r="1180" spans="9:21" x14ac:dyDescent="0.45">
      <c r="I1180" s="23">
        <v>45470</v>
      </c>
      <c r="J1180" s="11">
        <v>2.4260000000000002</v>
      </c>
      <c r="K1180" s="11">
        <v>2.87975</v>
      </c>
      <c r="L1180" s="11">
        <v>3.0855000000000001</v>
      </c>
      <c r="M1180" s="11">
        <v>3.2004999999999999</v>
      </c>
      <c r="N1180" s="11">
        <v>3.9980000000000002</v>
      </c>
      <c r="R1180" s="15">
        <v>45444</v>
      </c>
      <c r="S1180" s="11">
        <v>24.444900000000001</v>
      </c>
      <c r="T1180" s="11">
        <v>67.394300000000001</v>
      </c>
      <c r="U1180" s="11">
        <v>27.6861</v>
      </c>
    </row>
    <row r="1181" spans="9:21" x14ac:dyDescent="0.45">
      <c r="I1181" s="23">
        <v>45471</v>
      </c>
      <c r="J1181" s="11">
        <v>2.4580000000000002</v>
      </c>
      <c r="K1181" s="11">
        <v>2.8805000000000001</v>
      </c>
      <c r="L1181" s="11">
        <v>3.1044</v>
      </c>
      <c r="M1181" s="11">
        <v>3.2324999999999999</v>
      </c>
      <c r="N1181" s="11">
        <v>4.0350000000000001</v>
      </c>
      <c r="R1181" s="15">
        <v>45444</v>
      </c>
      <c r="S1181" s="11">
        <v>24.9542</v>
      </c>
      <c r="T1181" s="11">
        <v>67.254300000000001</v>
      </c>
      <c r="U1181" s="11">
        <v>27.778099999999998</v>
      </c>
    </row>
    <row r="1182" spans="9:21" x14ac:dyDescent="0.45">
      <c r="I1182" s="23">
        <v>45474</v>
      </c>
      <c r="J1182" s="11">
        <v>2.5819999999999999</v>
      </c>
      <c r="K1182" s="11">
        <v>2.9707499999999998</v>
      </c>
      <c r="L1182" s="11">
        <v>3.1806000000000001</v>
      </c>
      <c r="M1182" s="11">
        <v>3.2805</v>
      </c>
      <c r="N1182" s="11">
        <v>4.0789999999999997</v>
      </c>
      <c r="R1182" s="15">
        <v>45474</v>
      </c>
      <c r="S1182" s="11">
        <v>23.116399999999999</v>
      </c>
      <c r="T1182" s="11">
        <v>67.399699999999996</v>
      </c>
      <c r="U1182" s="11">
        <v>28.235900000000001</v>
      </c>
    </row>
    <row r="1183" spans="9:21" x14ac:dyDescent="0.45">
      <c r="I1183" s="23">
        <v>45475</v>
      </c>
      <c r="J1183" s="11">
        <v>2.585</v>
      </c>
      <c r="K1183" s="11">
        <v>2.9540000000000002</v>
      </c>
      <c r="L1183" s="11">
        <v>3.1621000000000001</v>
      </c>
      <c r="M1183" s="11">
        <v>3.24675</v>
      </c>
      <c r="N1183" s="11">
        <v>4.0350000000000001</v>
      </c>
      <c r="R1183" s="15">
        <v>45474</v>
      </c>
      <c r="S1183" s="11">
        <v>22.424700000000001</v>
      </c>
      <c r="T1183" s="11">
        <v>67.055000000000007</v>
      </c>
      <c r="U1183" s="11">
        <v>28.2013</v>
      </c>
    </row>
    <row r="1184" spans="9:21" x14ac:dyDescent="0.45">
      <c r="I1184" s="23">
        <v>45476</v>
      </c>
      <c r="J1184" s="11">
        <v>2.536</v>
      </c>
      <c r="K1184" s="11">
        <v>2.9135</v>
      </c>
      <c r="L1184" s="11">
        <v>3.1053999999999999</v>
      </c>
      <c r="M1184" s="11">
        <v>3.1887500000000002</v>
      </c>
      <c r="N1184" s="11">
        <v>3.96</v>
      </c>
      <c r="R1184" s="15">
        <v>45474</v>
      </c>
      <c r="S1184" s="11">
        <v>21.797799999999999</v>
      </c>
      <c r="T1184" s="11">
        <v>65.633799999999994</v>
      </c>
      <c r="U1184" s="11">
        <v>28.5992</v>
      </c>
    </row>
    <row r="1185" spans="9:21" x14ac:dyDescent="0.45">
      <c r="I1185" s="23">
        <v>45477</v>
      </c>
      <c r="J1185" s="11">
        <v>2.5619999999999998</v>
      </c>
      <c r="K1185" s="11">
        <v>2.9402499999999998</v>
      </c>
      <c r="L1185" s="11">
        <v>3.1280999999999999</v>
      </c>
      <c r="M1185" s="11">
        <v>3.2134999999999998</v>
      </c>
      <c r="N1185" s="11">
        <v>3.972</v>
      </c>
      <c r="R1185" s="15">
        <v>45474</v>
      </c>
      <c r="S1185" s="11">
        <v>21.738700000000001</v>
      </c>
      <c r="T1185" s="11">
        <v>64.677999999999997</v>
      </c>
      <c r="U1185" s="11">
        <v>28.4011</v>
      </c>
    </row>
    <row r="1186" spans="9:21" x14ac:dyDescent="0.45">
      <c r="I1186" s="23">
        <v>45478</v>
      </c>
      <c r="J1186" s="11">
        <v>2.5110000000000001</v>
      </c>
      <c r="K1186" s="11">
        <v>2.8959999999999999</v>
      </c>
      <c r="L1186" s="11">
        <v>3.0754000000000001</v>
      </c>
      <c r="M1186" s="11">
        <v>3.1462500000000002</v>
      </c>
      <c r="N1186" s="11">
        <v>3.911</v>
      </c>
      <c r="R1186" s="15">
        <v>45474</v>
      </c>
      <c r="S1186" s="11">
        <v>21.1828</v>
      </c>
      <c r="T1186" s="11">
        <v>64.203299999999999</v>
      </c>
      <c r="U1186" s="11">
        <v>28.6538</v>
      </c>
    </row>
    <row r="1187" spans="9:21" x14ac:dyDescent="0.45">
      <c r="I1187" s="23">
        <v>45481</v>
      </c>
      <c r="J1187" s="11">
        <v>2.496</v>
      </c>
      <c r="K1187" s="11">
        <v>2.8679999999999999</v>
      </c>
      <c r="L1187" s="11">
        <v>3.0426000000000002</v>
      </c>
      <c r="M1187" s="11">
        <v>3.1087500000000001</v>
      </c>
      <c r="N1187" s="11">
        <v>3.859</v>
      </c>
      <c r="R1187" s="15">
        <v>45474</v>
      </c>
      <c r="S1187" s="11">
        <v>20.239100000000001</v>
      </c>
      <c r="T1187" s="11">
        <v>63.1113</v>
      </c>
      <c r="U1187" s="11">
        <v>28.391300000000001</v>
      </c>
    </row>
    <row r="1188" spans="9:21" x14ac:dyDescent="0.45">
      <c r="I1188" s="23">
        <v>45482</v>
      </c>
      <c r="J1188" s="11">
        <v>2.536</v>
      </c>
      <c r="K1188" s="11">
        <v>2.9092500000000001</v>
      </c>
      <c r="L1188" s="11">
        <v>3.1032000000000002</v>
      </c>
      <c r="M1188" s="11">
        <v>3.1812499999999999</v>
      </c>
      <c r="N1188" s="11">
        <v>3.9209999999999998</v>
      </c>
      <c r="R1188" s="15">
        <v>45474</v>
      </c>
      <c r="S1188" s="11">
        <v>20.546600000000002</v>
      </c>
      <c r="T1188" s="11">
        <v>62.498699999999999</v>
      </c>
      <c r="U1188" s="11">
        <v>27.690100000000001</v>
      </c>
    </row>
    <row r="1189" spans="9:21" x14ac:dyDescent="0.45">
      <c r="I1189" s="23">
        <v>45483</v>
      </c>
      <c r="J1189" s="11">
        <v>2.4889999999999999</v>
      </c>
      <c r="K1189" s="11">
        <v>2.8650000000000002</v>
      </c>
      <c r="L1189" s="11">
        <v>3.0417000000000001</v>
      </c>
      <c r="M1189" s="11">
        <v>3.1124999999999998</v>
      </c>
      <c r="N1189" s="11">
        <v>3.8290000000000002</v>
      </c>
      <c r="R1189" s="15">
        <v>45474</v>
      </c>
      <c r="S1189" s="11">
        <v>19.894400000000001</v>
      </c>
      <c r="T1189" s="11">
        <v>61.877899999999997</v>
      </c>
      <c r="U1189" s="11">
        <v>27.517199999999999</v>
      </c>
    </row>
    <row r="1190" spans="9:21" x14ac:dyDescent="0.45">
      <c r="I1190" s="23">
        <v>45484</v>
      </c>
      <c r="J1190" s="11">
        <v>2.4249999999999998</v>
      </c>
      <c r="K1190" s="11">
        <v>2.7982499999999999</v>
      </c>
      <c r="L1190" s="11">
        <v>2.9752999999999998</v>
      </c>
      <c r="M1190" s="11">
        <v>3.04975</v>
      </c>
      <c r="N1190" s="11">
        <v>3.758</v>
      </c>
      <c r="R1190" s="15">
        <v>45474</v>
      </c>
      <c r="S1190" s="11">
        <v>19.050699999999999</v>
      </c>
      <c r="T1190" s="11">
        <v>60.393300000000004</v>
      </c>
      <c r="U1190" s="11">
        <v>27.596</v>
      </c>
    </row>
    <row r="1191" spans="9:21" x14ac:dyDescent="0.45">
      <c r="I1191" s="23">
        <v>45485</v>
      </c>
      <c r="J1191" s="11">
        <v>2.4489999999999998</v>
      </c>
      <c r="K1191" s="11">
        <v>2.8260000000000001</v>
      </c>
      <c r="L1191" s="11">
        <v>3.0001000000000002</v>
      </c>
      <c r="M1191" s="11">
        <v>3.0790000000000002</v>
      </c>
      <c r="N1191" s="11">
        <v>3.7589999999999999</v>
      </c>
      <c r="R1191" s="15">
        <v>45474</v>
      </c>
      <c r="S1191" s="11">
        <v>18.7745</v>
      </c>
      <c r="T1191" s="11">
        <v>59.526000000000003</v>
      </c>
      <c r="U1191" s="11">
        <v>27.621500000000001</v>
      </c>
    </row>
    <row r="1192" spans="9:21" x14ac:dyDescent="0.45">
      <c r="I1192" s="23">
        <v>45488</v>
      </c>
      <c r="J1192" s="11">
        <v>2.4220000000000002</v>
      </c>
      <c r="K1192" s="11">
        <v>2.8002500000000001</v>
      </c>
      <c r="L1192" s="11">
        <v>2.9657</v>
      </c>
      <c r="M1192" s="11">
        <v>3.0362499999999999</v>
      </c>
      <c r="N1192" s="11">
        <v>3.7149999999999999</v>
      </c>
      <c r="R1192" s="15">
        <v>45474</v>
      </c>
      <c r="S1192" s="11">
        <v>18.6859</v>
      </c>
      <c r="T1192" s="11">
        <v>59.421399999999998</v>
      </c>
      <c r="U1192" s="11">
        <v>27.6251</v>
      </c>
    </row>
    <row r="1193" spans="9:21" x14ac:dyDescent="0.45">
      <c r="I1193" s="23">
        <v>45489</v>
      </c>
      <c r="J1193" s="11">
        <v>2.383</v>
      </c>
      <c r="K1193" s="11">
        <v>2.7625000000000002</v>
      </c>
      <c r="L1193" s="11">
        <v>2.9336000000000002</v>
      </c>
      <c r="M1193" s="11">
        <v>3.0154999999999998</v>
      </c>
      <c r="N1193" s="11">
        <v>3.6760000000000002</v>
      </c>
      <c r="R1193" s="15">
        <v>45474</v>
      </c>
      <c r="S1193" s="11">
        <v>18.701799999999999</v>
      </c>
      <c r="T1193" s="11">
        <v>58.938899999999997</v>
      </c>
      <c r="U1193" s="11">
        <v>27.5473</v>
      </c>
    </row>
    <row r="1194" spans="9:21" x14ac:dyDescent="0.45">
      <c r="I1194" s="23">
        <v>45490</v>
      </c>
      <c r="J1194" s="11">
        <v>2.371</v>
      </c>
      <c r="K1194" s="11">
        <v>2.7567499999999998</v>
      </c>
      <c r="L1194" s="11">
        <v>2.9274</v>
      </c>
      <c r="M1194" s="11">
        <v>3.0070000000000001</v>
      </c>
      <c r="N1194" s="11">
        <v>3.681</v>
      </c>
      <c r="R1194" s="15">
        <v>45474</v>
      </c>
      <c r="S1194" s="11">
        <v>18.932200000000002</v>
      </c>
      <c r="T1194" s="11">
        <v>58.599899999999998</v>
      </c>
      <c r="U1194" s="11">
        <v>27.464500000000001</v>
      </c>
    </row>
    <row r="1195" spans="9:21" x14ac:dyDescent="0.45">
      <c r="I1195" s="23">
        <v>45491</v>
      </c>
      <c r="J1195" s="11">
        <v>2.36</v>
      </c>
      <c r="K1195" s="11">
        <v>2.7392500000000002</v>
      </c>
      <c r="L1195" s="11">
        <v>2.9207999999999998</v>
      </c>
      <c r="M1195" s="11">
        <v>2.992</v>
      </c>
      <c r="N1195" s="11">
        <v>3.6859999999999999</v>
      </c>
      <c r="R1195" s="15">
        <v>45474</v>
      </c>
      <c r="S1195" s="11">
        <v>18.855499999999999</v>
      </c>
      <c r="T1195" s="11">
        <v>57.933799999999998</v>
      </c>
      <c r="U1195" s="11">
        <v>27.510200000000001</v>
      </c>
    </row>
    <row r="1196" spans="9:21" x14ac:dyDescent="0.45">
      <c r="I1196" s="23">
        <v>45492</v>
      </c>
      <c r="J1196" s="11">
        <v>2.4129999999999998</v>
      </c>
      <c r="K1196" s="11">
        <v>2.7865000000000002</v>
      </c>
      <c r="L1196" s="11">
        <v>2.9708999999999999</v>
      </c>
      <c r="M1196" s="11">
        <v>3.0467499999999998</v>
      </c>
      <c r="N1196" s="11">
        <v>3.7440000000000002</v>
      </c>
      <c r="R1196" s="15">
        <v>45474</v>
      </c>
      <c r="S1196" s="11">
        <v>19.085100000000001</v>
      </c>
      <c r="T1196" s="11">
        <v>57.735500000000002</v>
      </c>
      <c r="U1196" s="11">
        <v>27.479099999999999</v>
      </c>
    </row>
    <row r="1197" spans="9:21" x14ac:dyDescent="0.45">
      <c r="I1197" s="23">
        <v>45495</v>
      </c>
      <c r="J1197" s="11">
        <v>2.4319999999999999</v>
      </c>
      <c r="K1197" s="11">
        <v>2.8014999999999999</v>
      </c>
      <c r="L1197" s="11">
        <v>2.9832999999999998</v>
      </c>
      <c r="M1197" s="11">
        <v>3.0510000000000002</v>
      </c>
      <c r="N1197" s="11">
        <v>3.7410000000000001</v>
      </c>
      <c r="R1197" s="15">
        <v>45474</v>
      </c>
      <c r="S1197" s="11">
        <v>18.707999999999998</v>
      </c>
      <c r="T1197" s="11">
        <v>55.462200000000003</v>
      </c>
      <c r="U1197" s="11">
        <v>27.3385</v>
      </c>
    </row>
    <row r="1198" spans="9:21" x14ac:dyDescent="0.45">
      <c r="I1198" s="23">
        <v>45496</v>
      </c>
      <c r="J1198" s="11">
        <v>2.3879999999999999</v>
      </c>
      <c r="K1198" s="11">
        <v>2.766</v>
      </c>
      <c r="L1198" s="11">
        <v>2.9542000000000002</v>
      </c>
      <c r="M1198" s="11">
        <v>3.05375</v>
      </c>
      <c r="N1198" s="11">
        <v>3.714</v>
      </c>
      <c r="R1198" s="15">
        <v>45474</v>
      </c>
      <c r="S1198" s="11">
        <v>19.177700000000002</v>
      </c>
      <c r="T1198" s="11">
        <v>55.995699999999999</v>
      </c>
      <c r="U1198" s="11">
        <v>27.095300000000002</v>
      </c>
    </row>
    <row r="1199" spans="9:21" x14ac:dyDescent="0.45">
      <c r="I1199" s="23">
        <v>45497</v>
      </c>
      <c r="J1199" s="11">
        <v>2.3879999999999999</v>
      </c>
      <c r="K1199" s="11">
        <v>2.7722500000000001</v>
      </c>
      <c r="L1199" s="11">
        <v>2.9659</v>
      </c>
      <c r="M1199" s="11">
        <v>3.0630000000000002</v>
      </c>
      <c r="N1199" s="11">
        <v>3.76</v>
      </c>
      <c r="R1199" s="15">
        <v>45474</v>
      </c>
      <c r="S1199" s="11">
        <v>19.594799999999999</v>
      </c>
      <c r="T1199" s="11">
        <v>56.326500000000003</v>
      </c>
      <c r="U1199" s="11">
        <v>26.955400000000001</v>
      </c>
    </row>
    <row r="1200" spans="9:21" x14ac:dyDescent="0.45">
      <c r="I1200" s="23">
        <v>45498</v>
      </c>
      <c r="J1200" s="11">
        <v>2.3570000000000002</v>
      </c>
      <c r="K1200" s="11">
        <v>2.7515000000000001</v>
      </c>
      <c r="L1200" s="11">
        <v>2.9430999999999998</v>
      </c>
      <c r="M1200" s="11">
        <v>3.0477500000000002</v>
      </c>
      <c r="N1200" s="11">
        <v>3.7389999999999999</v>
      </c>
      <c r="R1200" s="15">
        <v>45474</v>
      </c>
      <c r="S1200" s="11">
        <v>20.190999999999999</v>
      </c>
      <c r="T1200" s="11">
        <v>58.492100000000001</v>
      </c>
      <c r="U1200" s="11">
        <v>26.886199999999999</v>
      </c>
    </row>
    <row r="1201" spans="9:21" x14ac:dyDescent="0.45">
      <c r="I1201" s="23">
        <v>45499</v>
      </c>
      <c r="J1201" s="11">
        <v>2.3460000000000001</v>
      </c>
      <c r="K1201" s="11">
        <v>2.7334999999999998</v>
      </c>
      <c r="L1201" s="11">
        <v>2.9315000000000002</v>
      </c>
      <c r="M1201" s="11">
        <v>3.0289999999999999</v>
      </c>
      <c r="N1201" s="11">
        <v>3.7229999999999999</v>
      </c>
      <c r="R1201" s="15">
        <v>45474</v>
      </c>
      <c r="S1201" s="11">
        <v>20.2209</v>
      </c>
      <c r="T1201" s="11">
        <v>58.994399999999999</v>
      </c>
      <c r="U1201" s="11">
        <v>26.997699999999998</v>
      </c>
    </row>
    <row r="1202" spans="9:21" x14ac:dyDescent="0.45">
      <c r="I1202" s="23">
        <v>45502</v>
      </c>
      <c r="J1202" s="11">
        <v>2.302</v>
      </c>
      <c r="K1202" s="11">
        <v>2.6970000000000001</v>
      </c>
      <c r="L1202" s="11">
        <v>2.8904000000000001</v>
      </c>
      <c r="M1202" s="11">
        <v>2.99275</v>
      </c>
      <c r="N1202" s="11">
        <v>3.6709999999999998</v>
      </c>
      <c r="R1202" s="15">
        <v>45474</v>
      </c>
      <c r="S1202" s="11">
        <v>20.199400000000001</v>
      </c>
      <c r="T1202" s="11">
        <v>59.421399999999998</v>
      </c>
      <c r="U1202" s="11">
        <v>26.982500000000002</v>
      </c>
    </row>
    <row r="1203" spans="9:21" x14ac:dyDescent="0.45">
      <c r="I1203" s="23">
        <v>45503</v>
      </c>
      <c r="J1203" s="11">
        <v>2.286</v>
      </c>
      <c r="K1203" s="11">
        <v>2.6737500000000001</v>
      </c>
      <c r="L1203" s="11">
        <v>2.8702999999999999</v>
      </c>
      <c r="M1203" s="11">
        <v>2.9652500000000002</v>
      </c>
      <c r="N1203" s="11">
        <v>3.665</v>
      </c>
      <c r="R1203" s="15">
        <v>45474</v>
      </c>
      <c r="S1203" s="11">
        <v>20.200199999999999</v>
      </c>
      <c r="T1203" s="11">
        <v>60.170299999999997</v>
      </c>
      <c r="U1203" s="11">
        <v>27.0411</v>
      </c>
    </row>
    <row r="1204" spans="9:21" x14ac:dyDescent="0.45">
      <c r="I1204" s="23">
        <v>45504</v>
      </c>
      <c r="J1204" s="11">
        <v>2.2440000000000002</v>
      </c>
      <c r="K1204" s="11">
        <v>2.64425</v>
      </c>
      <c r="L1204" s="11">
        <v>2.8283999999999998</v>
      </c>
      <c r="M1204" s="11">
        <v>2.923</v>
      </c>
      <c r="N1204" s="11">
        <v>3.6160000000000001</v>
      </c>
      <c r="R1204" s="15">
        <v>45474</v>
      </c>
      <c r="S1204" s="11">
        <v>20.075099999999999</v>
      </c>
      <c r="T1204" s="11">
        <v>59.458399999999997</v>
      </c>
      <c r="U1204" s="11">
        <v>27.056899999999999</v>
      </c>
    </row>
    <row r="1205" spans="9:21" x14ac:dyDescent="0.45">
      <c r="I1205" s="23">
        <v>45505</v>
      </c>
      <c r="J1205" s="11">
        <v>2.1890000000000001</v>
      </c>
      <c r="K1205" s="11">
        <v>2.6034999999999999</v>
      </c>
      <c r="L1205" s="11">
        <v>2.7953000000000001</v>
      </c>
      <c r="M1205" s="11">
        <v>2.8895</v>
      </c>
      <c r="N1205" s="11">
        <v>3.6059999999999999</v>
      </c>
      <c r="R1205" s="15">
        <v>45505</v>
      </c>
      <c r="S1205" s="11">
        <v>21.045999999999999</v>
      </c>
      <c r="T1205" s="11">
        <v>58.790599999999998</v>
      </c>
      <c r="U1205" s="11">
        <v>27.0688</v>
      </c>
    </row>
    <row r="1206" spans="9:21" x14ac:dyDescent="0.45">
      <c r="I1206" s="23">
        <v>45506</v>
      </c>
      <c r="J1206" s="11">
        <v>2.1059999999999999</v>
      </c>
      <c r="K1206" s="11">
        <v>2.5372499999999998</v>
      </c>
      <c r="L1206" s="11">
        <v>2.7486000000000002</v>
      </c>
      <c r="M1206" s="11">
        <v>2.8704999999999998</v>
      </c>
      <c r="N1206" s="11">
        <v>3.5859999999999999</v>
      </c>
      <c r="R1206" s="15">
        <v>45505</v>
      </c>
      <c r="S1206" s="11">
        <v>21.847300000000001</v>
      </c>
      <c r="T1206" s="11">
        <v>62.0944</v>
      </c>
      <c r="U1206" s="11">
        <v>27.576699999999999</v>
      </c>
    </row>
    <row r="1207" spans="9:21" x14ac:dyDescent="0.45">
      <c r="I1207" s="23">
        <v>45509</v>
      </c>
      <c r="J1207" s="11">
        <v>2.1230000000000002</v>
      </c>
      <c r="K1207" s="11">
        <v>2.5502500000000001</v>
      </c>
      <c r="L1207" s="11">
        <v>2.7690999999999999</v>
      </c>
      <c r="M1207" s="11">
        <v>2.8712499999999999</v>
      </c>
      <c r="N1207" s="11">
        <v>3.6469999999999998</v>
      </c>
      <c r="R1207" s="15">
        <v>45505</v>
      </c>
      <c r="S1207" s="11">
        <v>23.676500000000001</v>
      </c>
      <c r="T1207" s="11">
        <v>66.63</v>
      </c>
      <c r="U1207" s="11">
        <v>27.7956</v>
      </c>
    </row>
    <row r="1208" spans="9:21" x14ac:dyDescent="0.45">
      <c r="I1208" s="23">
        <v>45510</v>
      </c>
      <c r="J1208" s="11">
        <v>2.121</v>
      </c>
      <c r="K1208" s="11">
        <v>2.5547499999999999</v>
      </c>
      <c r="L1208" s="11">
        <v>2.7585000000000002</v>
      </c>
      <c r="M1208" s="11">
        <v>2.85575</v>
      </c>
      <c r="N1208" s="11">
        <v>3.6219999999999999</v>
      </c>
      <c r="R1208" s="15">
        <v>45505</v>
      </c>
      <c r="S1208" s="11">
        <v>23.068899999999999</v>
      </c>
      <c r="T1208" s="11">
        <v>65.705699999999993</v>
      </c>
      <c r="U1208" s="11">
        <v>27.858899999999998</v>
      </c>
    </row>
    <row r="1209" spans="9:21" x14ac:dyDescent="0.45">
      <c r="I1209" s="23">
        <v>45511</v>
      </c>
      <c r="J1209" s="11">
        <v>2.2120000000000002</v>
      </c>
      <c r="K1209" s="11">
        <v>2.6230000000000002</v>
      </c>
      <c r="L1209" s="11">
        <v>2.8241000000000001</v>
      </c>
      <c r="M1209" s="11">
        <v>2.91275</v>
      </c>
      <c r="N1209" s="11">
        <v>3.6739999999999999</v>
      </c>
      <c r="R1209" s="15">
        <v>45505</v>
      </c>
      <c r="S1209" s="11">
        <v>22.639299999999999</v>
      </c>
      <c r="T1209" s="11">
        <v>63.835299999999997</v>
      </c>
      <c r="U1209" s="11">
        <v>27.8977</v>
      </c>
    </row>
    <row r="1210" spans="9:21" x14ac:dyDescent="0.45">
      <c r="I1210" s="23">
        <v>45512</v>
      </c>
      <c r="J1210" s="11">
        <v>2.2050000000000001</v>
      </c>
      <c r="K1210" s="11">
        <v>2.6240000000000001</v>
      </c>
      <c r="L1210" s="11">
        <v>2.8184</v>
      </c>
      <c r="M1210" s="11">
        <v>2.9140000000000001</v>
      </c>
      <c r="N1210" s="11">
        <v>3.665</v>
      </c>
      <c r="R1210" s="15">
        <v>45505</v>
      </c>
      <c r="S1210" s="11">
        <v>21.834900000000001</v>
      </c>
      <c r="T1210" s="11">
        <v>63.8675</v>
      </c>
      <c r="U1210" s="11">
        <v>27.9373</v>
      </c>
    </row>
    <row r="1211" spans="9:21" x14ac:dyDescent="0.45">
      <c r="I1211" s="23">
        <v>45513</v>
      </c>
      <c r="J1211" s="11">
        <v>2.1619999999999999</v>
      </c>
      <c r="K1211" s="11">
        <v>2.581</v>
      </c>
      <c r="L1211" s="11">
        <v>2.7753999999999999</v>
      </c>
      <c r="M1211" s="11">
        <v>2.8730000000000002</v>
      </c>
      <c r="N1211" s="11">
        <v>3.61</v>
      </c>
      <c r="R1211" s="15">
        <v>45505</v>
      </c>
      <c r="S1211" s="11">
        <v>21.552299999999999</v>
      </c>
      <c r="T1211" s="11">
        <v>61.590499999999999</v>
      </c>
      <c r="U1211" s="11">
        <v>27.665800000000001</v>
      </c>
    </row>
    <row r="1212" spans="9:21" x14ac:dyDescent="0.45">
      <c r="I1212" s="23">
        <v>45516</v>
      </c>
      <c r="J1212" s="11">
        <v>2.165</v>
      </c>
      <c r="K1212" s="11">
        <v>2.5907499999999999</v>
      </c>
      <c r="L1212" s="11">
        <v>2.778</v>
      </c>
      <c r="M1212" s="11">
        <v>2.8807499999999999</v>
      </c>
      <c r="N1212" s="11">
        <v>3.6110000000000002</v>
      </c>
      <c r="R1212" s="15">
        <v>45505</v>
      </c>
      <c r="S1212" s="11">
        <v>21.037400000000002</v>
      </c>
      <c r="T1212" s="11">
        <v>60.48</v>
      </c>
      <c r="U1212" s="11">
        <v>27.633900000000001</v>
      </c>
    </row>
    <row r="1213" spans="9:21" x14ac:dyDescent="0.45">
      <c r="I1213" s="23">
        <v>45517</v>
      </c>
      <c r="J1213" s="11">
        <v>2.1230000000000002</v>
      </c>
      <c r="K1213" s="11">
        <v>2.5322499999999999</v>
      </c>
      <c r="L1213" s="11">
        <v>2.7254999999999998</v>
      </c>
      <c r="M1213" s="11">
        <v>2.8187500000000001</v>
      </c>
      <c r="N1213" s="11">
        <v>3.5449999999999999</v>
      </c>
      <c r="R1213" s="15">
        <v>45505</v>
      </c>
      <c r="S1213" s="11">
        <v>21.1816</v>
      </c>
      <c r="T1213" s="11">
        <v>60.921300000000002</v>
      </c>
      <c r="U1213" s="11">
        <v>27.8157</v>
      </c>
    </row>
    <row r="1214" spans="9:21" x14ac:dyDescent="0.45">
      <c r="I1214" s="23">
        <v>45518</v>
      </c>
      <c r="J1214" s="11">
        <v>2.1190000000000002</v>
      </c>
      <c r="K1214" s="11">
        <v>2.5285000000000002</v>
      </c>
      <c r="L1214" s="11">
        <v>2.7185999999999999</v>
      </c>
      <c r="M1214" s="11">
        <v>2.8162500000000001</v>
      </c>
      <c r="N1214" s="11">
        <v>3.5310000000000001</v>
      </c>
      <c r="R1214" s="15">
        <v>45505</v>
      </c>
      <c r="S1214" s="11">
        <v>20.318000000000001</v>
      </c>
      <c r="T1214" s="11">
        <v>58.152299999999997</v>
      </c>
      <c r="U1214" s="11">
        <v>27.7759</v>
      </c>
    </row>
    <row r="1215" spans="9:21" x14ac:dyDescent="0.45">
      <c r="I1215" s="23">
        <v>45519</v>
      </c>
      <c r="J1215" s="11">
        <v>2.2029999999999998</v>
      </c>
      <c r="K1215" s="11">
        <v>2.6095000000000002</v>
      </c>
      <c r="L1215" s="11">
        <v>2.7984</v>
      </c>
      <c r="M1215" s="11">
        <v>2.8882500000000002</v>
      </c>
      <c r="N1215" s="11">
        <v>3.605</v>
      </c>
      <c r="R1215" s="15">
        <v>45505</v>
      </c>
      <c r="S1215" s="11">
        <v>19.755500000000001</v>
      </c>
      <c r="T1215" s="11">
        <v>57.670999999999999</v>
      </c>
      <c r="U1215" s="11">
        <v>28.038900000000002</v>
      </c>
    </row>
    <row r="1216" spans="9:21" x14ac:dyDescent="0.45">
      <c r="I1216" s="23">
        <v>45520</v>
      </c>
      <c r="J1216" s="11">
        <v>2.2010000000000001</v>
      </c>
      <c r="K1216" s="11">
        <v>2.58975</v>
      </c>
      <c r="L1216" s="11">
        <v>2.7924000000000002</v>
      </c>
      <c r="M1216" s="11">
        <v>2.88</v>
      </c>
      <c r="N1216" s="11">
        <v>3.609</v>
      </c>
      <c r="R1216" s="15">
        <v>45505</v>
      </c>
      <c r="S1216" s="11">
        <v>20.094200000000001</v>
      </c>
      <c r="T1216" s="11">
        <v>55.592500000000001</v>
      </c>
      <c r="U1216" s="11">
        <v>27.9483</v>
      </c>
    </row>
    <row r="1217" spans="9:21" x14ac:dyDescent="0.45">
      <c r="I1217" s="23">
        <v>45523</v>
      </c>
      <c r="J1217" s="11">
        <v>2.198</v>
      </c>
      <c r="K1217" s="11">
        <v>2.60175</v>
      </c>
      <c r="L1217" s="11">
        <v>2.7877999999999998</v>
      </c>
      <c r="M1217" s="11">
        <v>2.8805000000000001</v>
      </c>
      <c r="N1217" s="11">
        <v>3.589</v>
      </c>
      <c r="R1217" s="15">
        <v>45505</v>
      </c>
      <c r="S1217" s="11">
        <v>19.530999999999999</v>
      </c>
      <c r="T1217" s="11">
        <v>56.682600000000001</v>
      </c>
      <c r="U1217" s="11">
        <v>28.1326</v>
      </c>
    </row>
    <row r="1218" spans="9:21" x14ac:dyDescent="0.45">
      <c r="I1218" s="23">
        <v>45524</v>
      </c>
      <c r="J1218" s="11">
        <v>2.1579999999999999</v>
      </c>
      <c r="K1218" s="11">
        <v>2.5554999999999999</v>
      </c>
      <c r="L1218" s="11">
        <v>2.7505999999999999</v>
      </c>
      <c r="M1218" s="11">
        <v>2.8472499999999998</v>
      </c>
      <c r="N1218" s="11">
        <v>3.5619999999999998</v>
      </c>
      <c r="R1218" s="15">
        <v>45505</v>
      </c>
      <c r="S1218" s="11">
        <v>19.703600000000002</v>
      </c>
      <c r="T1218" s="11">
        <v>54.368000000000002</v>
      </c>
      <c r="U1218" s="11">
        <v>26.993300000000001</v>
      </c>
    </row>
    <row r="1219" spans="9:21" x14ac:dyDescent="0.45">
      <c r="I1219" s="23">
        <v>45525</v>
      </c>
      <c r="J1219" s="11">
        <v>2.1429999999999998</v>
      </c>
      <c r="K1219" s="11">
        <v>2.5337499999999999</v>
      </c>
      <c r="L1219" s="11">
        <v>2.7244000000000002</v>
      </c>
      <c r="M1219" s="11">
        <v>2.8184999999999998</v>
      </c>
      <c r="N1219" s="11">
        <v>3.524</v>
      </c>
      <c r="R1219" s="15">
        <v>45505</v>
      </c>
      <c r="S1219" s="11">
        <v>19.719000000000001</v>
      </c>
      <c r="T1219" s="11">
        <v>54.462899999999998</v>
      </c>
      <c r="U1219" s="11">
        <v>26.913900000000002</v>
      </c>
    </row>
    <row r="1220" spans="9:21" x14ac:dyDescent="0.45">
      <c r="I1220" s="23">
        <v>45526</v>
      </c>
      <c r="J1220" s="11">
        <v>2.1880000000000002</v>
      </c>
      <c r="K1220" s="11">
        <v>2.5710000000000002</v>
      </c>
      <c r="L1220" s="11">
        <v>2.7642000000000002</v>
      </c>
      <c r="M1220" s="11">
        <v>2.8490000000000002</v>
      </c>
      <c r="N1220" s="11">
        <v>3.577</v>
      </c>
      <c r="R1220" s="15">
        <v>45505</v>
      </c>
      <c r="S1220" s="11">
        <v>19.261500000000002</v>
      </c>
      <c r="T1220" s="11">
        <v>54.150799999999997</v>
      </c>
      <c r="U1220" s="11">
        <v>27.001899999999999</v>
      </c>
    </row>
    <row r="1221" spans="9:21" x14ac:dyDescent="0.45">
      <c r="I1221" s="23">
        <v>45527</v>
      </c>
      <c r="J1221" s="11">
        <v>2.1680000000000001</v>
      </c>
      <c r="K1221" s="11">
        <v>2.55125</v>
      </c>
      <c r="L1221" s="11">
        <v>2.74</v>
      </c>
      <c r="M1221" s="11">
        <v>2.82525</v>
      </c>
      <c r="N1221" s="11">
        <v>3.5310000000000001</v>
      </c>
      <c r="R1221" s="15">
        <v>45505</v>
      </c>
      <c r="S1221" s="11">
        <v>18.8369</v>
      </c>
      <c r="T1221" s="11">
        <v>54.308</v>
      </c>
      <c r="U1221" s="11">
        <v>26.906099999999999</v>
      </c>
    </row>
    <row r="1222" spans="9:21" x14ac:dyDescent="0.45">
      <c r="I1222" s="23">
        <v>45530</v>
      </c>
      <c r="J1222" s="11">
        <v>2.1909999999999998</v>
      </c>
      <c r="K1222" s="11">
        <v>2.5742500000000001</v>
      </c>
      <c r="L1222" s="11">
        <v>2.7658</v>
      </c>
      <c r="M1222" s="11">
        <v>2.84775</v>
      </c>
      <c r="N1222" s="11">
        <v>3.5590000000000002</v>
      </c>
      <c r="R1222" s="15">
        <v>45505</v>
      </c>
      <c r="S1222" s="11">
        <v>18.465499999999999</v>
      </c>
      <c r="T1222" s="11">
        <v>54.037700000000001</v>
      </c>
      <c r="U1222" s="11">
        <v>27.370999999999999</v>
      </c>
    </row>
    <row r="1223" spans="9:21" x14ac:dyDescent="0.45">
      <c r="I1223" s="23">
        <v>45531</v>
      </c>
      <c r="J1223" s="11">
        <v>2.222</v>
      </c>
      <c r="K1223" s="11">
        <v>2.6212499999999999</v>
      </c>
      <c r="L1223" s="11">
        <v>2.8121</v>
      </c>
      <c r="M1223" s="11">
        <v>2.9077500000000001</v>
      </c>
      <c r="N1223" s="11">
        <v>3.6259999999999999</v>
      </c>
      <c r="R1223" s="15">
        <v>45505</v>
      </c>
      <c r="S1223" s="11">
        <v>19.479700000000001</v>
      </c>
      <c r="T1223" s="11">
        <v>52.970100000000002</v>
      </c>
      <c r="U1223" s="11">
        <v>27.421700000000001</v>
      </c>
    </row>
    <row r="1224" spans="9:21" x14ac:dyDescent="0.45">
      <c r="I1224" s="23">
        <v>45532</v>
      </c>
      <c r="J1224" s="11">
        <v>2.1960000000000002</v>
      </c>
      <c r="K1224" s="11">
        <v>2.5887500000000001</v>
      </c>
      <c r="L1224" s="11">
        <v>2.7888000000000002</v>
      </c>
      <c r="M1224" s="11">
        <v>2.8820000000000001</v>
      </c>
      <c r="N1224" s="11">
        <v>3.6110000000000002</v>
      </c>
      <c r="R1224" s="15">
        <v>45505</v>
      </c>
      <c r="S1224" s="11">
        <v>19.458400000000001</v>
      </c>
      <c r="T1224" s="11">
        <v>53.171799999999998</v>
      </c>
      <c r="U1224" s="11">
        <v>27.658999999999999</v>
      </c>
    </row>
    <row r="1225" spans="9:21" x14ac:dyDescent="0.45">
      <c r="I1225" s="23">
        <v>45533</v>
      </c>
      <c r="J1225" s="11">
        <v>2.2210000000000001</v>
      </c>
      <c r="K1225" s="11">
        <v>2.60825</v>
      </c>
      <c r="L1225" s="11">
        <v>2.8006000000000002</v>
      </c>
      <c r="M1225" s="11">
        <v>2.8975</v>
      </c>
      <c r="N1225" s="11">
        <v>3.6150000000000002</v>
      </c>
      <c r="R1225" s="15">
        <v>45505</v>
      </c>
      <c r="S1225" s="11">
        <v>19.197399999999998</v>
      </c>
      <c r="T1225" s="11">
        <v>52.689700000000002</v>
      </c>
      <c r="U1225" s="11">
        <v>27.517399999999999</v>
      </c>
    </row>
    <row r="1226" spans="9:21" x14ac:dyDescent="0.45">
      <c r="I1226" s="23">
        <v>45534</v>
      </c>
      <c r="J1226" s="11">
        <v>2.23</v>
      </c>
      <c r="K1226" s="11">
        <v>2.6157499999999998</v>
      </c>
      <c r="L1226" s="11">
        <v>2.8136999999999999</v>
      </c>
      <c r="M1226" s="11">
        <v>2.9007499999999999</v>
      </c>
      <c r="N1226" s="11">
        <v>3.65</v>
      </c>
      <c r="R1226" s="15">
        <v>45505</v>
      </c>
      <c r="S1226" s="11">
        <v>19.062899999999999</v>
      </c>
      <c r="T1226" s="11">
        <v>52.116</v>
      </c>
      <c r="U1226" s="11">
        <v>27.556899999999999</v>
      </c>
    </row>
    <row r="1227" spans="9:21" x14ac:dyDescent="0.45">
      <c r="I1227" s="23">
        <v>45537</v>
      </c>
      <c r="J1227" s="11">
        <v>2.2759999999999998</v>
      </c>
      <c r="K1227" s="11">
        <v>2.66425</v>
      </c>
      <c r="L1227" s="11">
        <v>2.8485</v>
      </c>
      <c r="M1227" s="11">
        <v>2.9377499999999999</v>
      </c>
      <c r="N1227" s="11">
        <v>3.6629999999999998</v>
      </c>
      <c r="R1227" s="15">
        <v>45536</v>
      </c>
      <c r="S1227" s="11">
        <v>18.504999999999999</v>
      </c>
      <c r="T1227" s="11">
        <v>51.885199999999998</v>
      </c>
      <c r="U1227" s="11">
        <v>27.316099999999999</v>
      </c>
    </row>
    <row r="1228" spans="9:21" x14ac:dyDescent="0.45">
      <c r="I1228" s="23">
        <v>45538</v>
      </c>
      <c r="J1228" s="11">
        <v>2.214</v>
      </c>
      <c r="K1228" s="11">
        <v>2.6015000000000001</v>
      </c>
      <c r="L1228" s="11">
        <v>2.7993000000000001</v>
      </c>
      <c r="M1228" s="11">
        <v>2.89025</v>
      </c>
      <c r="N1228" s="11">
        <v>3.6339999999999999</v>
      </c>
      <c r="R1228" s="15">
        <v>45536</v>
      </c>
      <c r="S1228" s="11">
        <v>18.7103</v>
      </c>
      <c r="T1228" s="11">
        <v>52.276000000000003</v>
      </c>
      <c r="U1228" s="11">
        <v>27.194900000000001</v>
      </c>
    </row>
    <row r="1229" spans="9:21" x14ac:dyDescent="0.45">
      <c r="I1229" s="23">
        <v>45539</v>
      </c>
      <c r="J1229" s="11">
        <v>2.1560000000000001</v>
      </c>
      <c r="K1229" s="11">
        <v>2.54575</v>
      </c>
      <c r="L1229" s="11">
        <v>2.7378999999999998</v>
      </c>
      <c r="M1229" s="11">
        <v>2.8245</v>
      </c>
      <c r="N1229" s="11">
        <v>3.5470000000000002</v>
      </c>
      <c r="R1229" s="15">
        <v>45536</v>
      </c>
      <c r="S1229" s="11">
        <v>18.552399999999999</v>
      </c>
      <c r="T1229" s="11">
        <v>54.011400000000002</v>
      </c>
      <c r="U1229" s="11">
        <v>27.312100000000001</v>
      </c>
    </row>
    <row r="1230" spans="9:21" x14ac:dyDescent="0.45">
      <c r="I1230" s="23">
        <v>45540</v>
      </c>
      <c r="J1230" s="11">
        <v>2.1480000000000001</v>
      </c>
      <c r="K1230" s="11">
        <v>2.5422500000000001</v>
      </c>
      <c r="L1230" s="11">
        <v>2.7237</v>
      </c>
      <c r="M1230" s="11">
        <v>2.8165</v>
      </c>
      <c r="N1230" s="11">
        <v>3.5259999999999998</v>
      </c>
      <c r="R1230" s="15">
        <v>45536</v>
      </c>
      <c r="S1230" s="11">
        <v>18.503499999999999</v>
      </c>
      <c r="T1230" s="11">
        <v>53.087899999999998</v>
      </c>
      <c r="U1230" s="11">
        <v>27.371600000000001</v>
      </c>
    </row>
    <row r="1231" spans="9:21" x14ac:dyDescent="0.45">
      <c r="I1231" s="23">
        <v>45541</v>
      </c>
      <c r="J1231" s="11">
        <v>2.1110000000000002</v>
      </c>
      <c r="K1231" s="11">
        <v>2.4984999999999999</v>
      </c>
      <c r="L1231" s="11">
        <v>2.6972</v>
      </c>
      <c r="M1231" s="11">
        <v>2.7677499999999999</v>
      </c>
      <c r="N1231" s="11">
        <v>3.5150000000000001</v>
      </c>
      <c r="R1231" s="15">
        <v>45536</v>
      </c>
      <c r="S1231" s="11">
        <v>18.419699999999999</v>
      </c>
      <c r="T1231" s="11">
        <v>53.415700000000001</v>
      </c>
      <c r="U1231" s="11">
        <v>27.241199999999999</v>
      </c>
    </row>
    <row r="1232" spans="9:21" x14ac:dyDescent="0.45">
      <c r="I1232" s="23">
        <v>45544</v>
      </c>
      <c r="J1232" s="11">
        <v>2.1080000000000001</v>
      </c>
      <c r="K1232" s="11">
        <v>2.5062500000000001</v>
      </c>
      <c r="L1232" s="11">
        <v>2.6968000000000001</v>
      </c>
      <c r="M1232" s="11">
        <v>2.7825000000000002</v>
      </c>
      <c r="N1232" s="11">
        <v>3.5059999999999998</v>
      </c>
      <c r="R1232" s="15">
        <v>45536</v>
      </c>
      <c r="S1232" s="11">
        <v>18.59</v>
      </c>
      <c r="T1232" s="11">
        <v>54.2044</v>
      </c>
      <c r="U1232" s="11">
        <v>27.2302</v>
      </c>
    </row>
    <row r="1233" spans="9:21" x14ac:dyDescent="0.45">
      <c r="I1233" s="23">
        <v>45545</v>
      </c>
      <c r="J1233" s="11">
        <v>2.0819999999999999</v>
      </c>
      <c r="K1233" s="11">
        <v>2.4882499999999999</v>
      </c>
      <c r="L1233" s="11">
        <v>2.6675</v>
      </c>
      <c r="M1233" s="11">
        <v>2.76275</v>
      </c>
      <c r="N1233" s="11">
        <v>3.4710000000000001</v>
      </c>
      <c r="R1233" s="15">
        <v>45536</v>
      </c>
      <c r="S1233" s="11">
        <v>18.6023</v>
      </c>
      <c r="T1233" s="11">
        <v>53.849800000000002</v>
      </c>
      <c r="U1233" s="11">
        <v>27.2178</v>
      </c>
    </row>
    <row r="1234" spans="9:21" x14ac:dyDescent="0.45">
      <c r="I1234" s="23">
        <v>45546</v>
      </c>
      <c r="J1234" s="11">
        <v>2.0310000000000001</v>
      </c>
      <c r="K1234" s="11">
        <v>2.4332500000000001</v>
      </c>
      <c r="L1234" s="11">
        <v>2.6234000000000002</v>
      </c>
      <c r="M1234" s="11">
        <v>2.706</v>
      </c>
      <c r="N1234" s="11">
        <v>3.4209999999999998</v>
      </c>
      <c r="R1234" s="15">
        <v>45536</v>
      </c>
      <c r="S1234" s="11">
        <v>18.840800000000002</v>
      </c>
      <c r="T1234" s="11">
        <v>56.539900000000003</v>
      </c>
      <c r="U1234" s="11">
        <v>27.205100000000002</v>
      </c>
    </row>
    <row r="1235" spans="9:21" x14ac:dyDescent="0.45">
      <c r="I1235" s="23">
        <v>45547</v>
      </c>
      <c r="J1235" s="11">
        <v>2.0910000000000002</v>
      </c>
      <c r="K1235" s="11">
        <v>2.4805000000000001</v>
      </c>
      <c r="L1235" s="11">
        <v>2.6621000000000001</v>
      </c>
      <c r="M1235" s="11">
        <v>2.74525</v>
      </c>
      <c r="N1235" s="11">
        <v>3.427</v>
      </c>
      <c r="R1235" s="15">
        <v>45536</v>
      </c>
      <c r="S1235" s="11">
        <v>18.284199999999998</v>
      </c>
      <c r="T1235" s="11">
        <v>53.706800000000001</v>
      </c>
      <c r="U1235" s="11">
        <v>27.1234</v>
      </c>
    </row>
    <row r="1236" spans="9:21" x14ac:dyDescent="0.45">
      <c r="I1236" s="23">
        <v>45548</v>
      </c>
      <c r="J1236" s="11">
        <v>2.085</v>
      </c>
      <c r="K1236" s="11">
        <v>2.4857499999999999</v>
      </c>
      <c r="L1236" s="11">
        <v>2.6501000000000001</v>
      </c>
      <c r="M1236" s="11">
        <v>2.7377500000000001</v>
      </c>
      <c r="N1236" s="11">
        <v>3.399</v>
      </c>
      <c r="R1236" s="15">
        <v>45536</v>
      </c>
      <c r="S1236" s="11">
        <v>17.877099999999999</v>
      </c>
      <c r="T1236" s="11">
        <v>53.854799999999997</v>
      </c>
      <c r="U1236" s="11">
        <v>27.064699999999998</v>
      </c>
    </row>
    <row r="1237" spans="9:21" x14ac:dyDescent="0.45">
      <c r="I1237" s="23">
        <v>45551</v>
      </c>
      <c r="J1237" s="11">
        <v>2.0550000000000002</v>
      </c>
      <c r="K1237" s="11">
        <v>2.4544999999999999</v>
      </c>
      <c r="L1237" s="11">
        <v>2.6257000000000001</v>
      </c>
      <c r="M1237" s="11">
        <v>2.7177500000000001</v>
      </c>
      <c r="N1237" s="11">
        <v>3.363</v>
      </c>
      <c r="R1237" s="15">
        <v>45536</v>
      </c>
      <c r="S1237" s="11">
        <v>17.925999999999998</v>
      </c>
      <c r="T1237" s="11">
        <v>53.950899999999997</v>
      </c>
      <c r="U1237" s="11">
        <v>27.002099999999999</v>
      </c>
    </row>
    <row r="1238" spans="9:21" x14ac:dyDescent="0.45">
      <c r="I1238" s="23">
        <v>45552</v>
      </c>
      <c r="J1238" s="11">
        <v>2.08</v>
      </c>
      <c r="K1238" s="11">
        <v>2.4787499999999998</v>
      </c>
      <c r="L1238" s="11">
        <v>2.6486000000000001</v>
      </c>
      <c r="M1238" s="11">
        <v>2.7432500000000002</v>
      </c>
      <c r="N1238" s="11">
        <v>3.3839999999999999</v>
      </c>
      <c r="R1238" s="15">
        <v>45536</v>
      </c>
      <c r="S1238" s="11">
        <v>17.616199999999999</v>
      </c>
      <c r="T1238" s="11">
        <v>53.674700000000001</v>
      </c>
      <c r="U1238" s="11">
        <v>27.103200000000001</v>
      </c>
    </row>
    <row r="1239" spans="9:21" x14ac:dyDescent="0.45">
      <c r="I1239" s="23">
        <v>45553</v>
      </c>
      <c r="J1239" s="11">
        <v>2.1240000000000001</v>
      </c>
      <c r="K1239" s="11">
        <v>2.5317500000000002</v>
      </c>
      <c r="L1239" s="11">
        <v>2.7023000000000001</v>
      </c>
      <c r="M1239" s="11">
        <v>2.8032499999999998</v>
      </c>
      <c r="N1239" s="11">
        <v>3.4540000000000002</v>
      </c>
      <c r="R1239" s="15">
        <v>45536</v>
      </c>
      <c r="S1239" s="11">
        <v>18.011700000000001</v>
      </c>
      <c r="T1239" s="11">
        <v>55.2121</v>
      </c>
      <c r="U1239" s="11">
        <v>27.120699999999999</v>
      </c>
    </row>
    <row r="1240" spans="9:21" x14ac:dyDescent="0.45">
      <c r="I1240" s="23">
        <v>45554</v>
      </c>
      <c r="J1240" s="11">
        <v>2.1269999999999998</v>
      </c>
      <c r="K1240" s="11">
        <v>2.5339999999999998</v>
      </c>
      <c r="L1240" s="11">
        <v>2.7021999999999999</v>
      </c>
      <c r="M1240" s="11">
        <v>2.8149999999999999</v>
      </c>
      <c r="N1240" s="11">
        <v>3.4350000000000001</v>
      </c>
      <c r="R1240" s="15">
        <v>45536</v>
      </c>
      <c r="S1240" s="11">
        <v>17.378399999999999</v>
      </c>
      <c r="T1240" s="11">
        <v>53.2361</v>
      </c>
      <c r="U1240" s="11">
        <v>27.2285</v>
      </c>
    </row>
    <row r="1241" spans="9:21" x14ac:dyDescent="0.45">
      <c r="I1241" s="23">
        <v>45555</v>
      </c>
      <c r="J1241" s="11">
        <v>2.1549999999999998</v>
      </c>
      <c r="K1241" s="11">
        <v>2.5607500000000001</v>
      </c>
      <c r="L1241" s="11">
        <v>2.7218</v>
      </c>
      <c r="M1241" s="11">
        <v>2.8427500000000001</v>
      </c>
      <c r="N1241" s="11">
        <v>3.4380000000000002</v>
      </c>
      <c r="R1241" s="15">
        <v>45536</v>
      </c>
      <c r="S1241" s="11">
        <v>19.222999999999999</v>
      </c>
      <c r="T1241" s="11">
        <v>56.614199999999997</v>
      </c>
      <c r="U1241" s="11">
        <v>27.8674</v>
      </c>
    </row>
    <row r="1242" spans="9:21" x14ac:dyDescent="0.45">
      <c r="I1242" s="23">
        <v>45558</v>
      </c>
      <c r="J1242" s="11">
        <v>2.1059999999999999</v>
      </c>
      <c r="K1242" s="11">
        <v>2.5139999999999998</v>
      </c>
      <c r="L1242" s="11">
        <v>2.6808999999999998</v>
      </c>
      <c r="M1242" s="11">
        <v>2.8170000000000002</v>
      </c>
      <c r="N1242" s="11">
        <v>3.3969999999999998</v>
      </c>
      <c r="R1242" s="15">
        <v>45536</v>
      </c>
      <c r="S1242" s="11">
        <v>19.324000000000002</v>
      </c>
      <c r="T1242" s="11">
        <v>57.805</v>
      </c>
      <c r="U1242" s="11">
        <v>27.9482</v>
      </c>
    </row>
    <row r="1243" spans="9:21" x14ac:dyDescent="0.45">
      <c r="I1243" s="23">
        <v>45559</v>
      </c>
      <c r="J1243" s="11">
        <v>2.0619999999999998</v>
      </c>
      <c r="K1243" s="11">
        <v>2.4817499999999999</v>
      </c>
      <c r="L1243" s="11">
        <v>2.6442999999999999</v>
      </c>
      <c r="M1243" s="11">
        <v>2.7875000000000001</v>
      </c>
      <c r="N1243" s="11">
        <v>3.3580000000000001</v>
      </c>
      <c r="R1243" s="15">
        <v>45536</v>
      </c>
      <c r="S1243" s="11">
        <v>19.2591</v>
      </c>
      <c r="T1243" s="11">
        <v>57.909199999999998</v>
      </c>
      <c r="U1243" s="11">
        <v>27.284500000000001</v>
      </c>
    </row>
    <row r="1244" spans="9:21" x14ac:dyDescent="0.45">
      <c r="I1244" s="23">
        <v>45560</v>
      </c>
      <c r="J1244" s="11">
        <v>2.1139999999999999</v>
      </c>
      <c r="K1244" s="11">
        <v>2.5172500000000002</v>
      </c>
      <c r="L1244" s="11">
        <v>2.6976</v>
      </c>
      <c r="M1244" s="11">
        <v>2.8447499999999999</v>
      </c>
      <c r="N1244" s="11">
        <v>3.419</v>
      </c>
      <c r="R1244" s="15">
        <v>45536</v>
      </c>
      <c r="S1244" s="11">
        <v>19.462499999999999</v>
      </c>
      <c r="T1244" s="11">
        <v>57.9163</v>
      </c>
      <c r="U1244" s="11">
        <v>27.386900000000001</v>
      </c>
    </row>
    <row r="1245" spans="9:21" x14ac:dyDescent="0.45">
      <c r="I1245" s="23">
        <v>45561</v>
      </c>
      <c r="J1245" s="11">
        <v>2.0990000000000002</v>
      </c>
      <c r="K1245" s="11">
        <v>2.5002499999999999</v>
      </c>
      <c r="L1245" s="11">
        <v>2.6764000000000001</v>
      </c>
      <c r="M1245" s="11">
        <v>2.8344999999999998</v>
      </c>
      <c r="N1245" s="11">
        <v>3.3570000000000002</v>
      </c>
      <c r="R1245" s="15">
        <v>45536</v>
      </c>
      <c r="S1245" s="11">
        <v>18.982700000000001</v>
      </c>
      <c r="T1245" s="11">
        <v>57.9009</v>
      </c>
      <c r="U1245" s="11">
        <v>27.464300000000001</v>
      </c>
    </row>
    <row r="1246" spans="9:21" x14ac:dyDescent="0.45">
      <c r="I1246" s="23">
        <v>45562</v>
      </c>
      <c r="J1246" s="11">
        <v>2.0680000000000001</v>
      </c>
      <c r="K1246" s="11">
        <v>2.4737499999999999</v>
      </c>
      <c r="L1246" s="11">
        <v>2.6398999999999999</v>
      </c>
      <c r="M1246" s="11">
        <v>2.7942499999999999</v>
      </c>
      <c r="N1246" s="11">
        <v>3.33</v>
      </c>
      <c r="R1246" s="15">
        <v>45536</v>
      </c>
      <c r="S1246" s="11">
        <v>18.8309</v>
      </c>
      <c r="T1246" s="11">
        <v>57.626600000000003</v>
      </c>
      <c r="U1246" s="11">
        <v>27.4941</v>
      </c>
    </row>
    <row r="1247" spans="9:21" x14ac:dyDescent="0.45">
      <c r="I1247" s="23">
        <v>45565</v>
      </c>
      <c r="J1247" s="11">
        <v>2.0609999999999999</v>
      </c>
      <c r="K1247" s="11">
        <v>2.4660000000000002</v>
      </c>
      <c r="L1247" s="11">
        <v>2.6387</v>
      </c>
      <c r="M1247" s="11">
        <v>2.7887499999999998</v>
      </c>
      <c r="N1247" s="11">
        <v>3.339</v>
      </c>
      <c r="R1247" s="15">
        <v>45536</v>
      </c>
      <c r="S1247" s="11">
        <v>19.101700000000001</v>
      </c>
      <c r="T1247" s="11">
        <v>58.403100000000002</v>
      </c>
      <c r="U1247" s="11">
        <v>27.563300000000002</v>
      </c>
    </row>
    <row r="1248" spans="9:21" x14ac:dyDescent="0.45">
      <c r="I1248" s="23">
        <v>45566</v>
      </c>
      <c r="J1248" s="11">
        <v>2.0419999999999998</v>
      </c>
      <c r="K1248" s="11">
        <v>2.37825</v>
      </c>
      <c r="L1248" s="11">
        <v>2.5636000000000001</v>
      </c>
      <c r="M1248" s="11">
        <v>2.7117499999999999</v>
      </c>
      <c r="N1248" s="11">
        <v>3.2509999999999999</v>
      </c>
      <c r="R1248" s="15">
        <v>45566</v>
      </c>
      <c r="S1248" s="11">
        <v>19.0091</v>
      </c>
      <c r="T1248" s="11">
        <v>59.588200000000001</v>
      </c>
      <c r="U1248" s="11">
        <v>27.787400000000002</v>
      </c>
    </row>
    <row r="1249" spans="9:21" x14ac:dyDescent="0.45">
      <c r="I1249" s="23">
        <v>45567</v>
      </c>
      <c r="J1249" s="11">
        <v>2.1019999999999999</v>
      </c>
      <c r="K1249" s="11">
        <v>2.44075</v>
      </c>
      <c r="L1249" s="11">
        <v>2.6168999999999998</v>
      </c>
      <c r="M1249" s="11">
        <v>2.7749999999999999</v>
      </c>
      <c r="N1249" s="11">
        <v>3.3029999999999999</v>
      </c>
      <c r="R1249" s="15">
        <v>45566</v>
      </c>
      <c r="S1249" s="11">
        <v>19.1401</v>
      </c>
      <c r="T1249" s="11">
        <v>58.386299999999999</v>
      </c>
      <c r="U1249" s="11">
        <v>27.732700000000001</v>
      </c>
    </row>
    <row r="1250" spans="9:21" x14ac:dyDescent="0.45">
      <c r="I1250" s="23">
        <v>45568</v>
      </c>
      <c r="J1250" s="11">
        <v>2.137</v>
      </c>
      <c r="K1250" s="11">
        <v>2.4852500000000002</v>
      </c>
      <c r="L1250" s="11">
        <v>2.6669999999999998</v>
      </c>
      <c r="M1250" s="11">
        <v>2.8352499999999998</v>
      </c>
      <c r="N1250" s="11">
        <v>3.3530000000000002</v>
      </c>
      <c r="R1250" s="15">
        <v>45566</v>
      </c>
      <c r="S1250" s="11">
        <v>19.165400000000002</v>
      </c>
      <c r="T1250" s="11">
        <v>58.691000000000003</v>
      </c>
      <c r="U1250" s="11">
        <v>27.669899999999998</v>
      </c>
    </row>
    <row r="1251" spans="9:21" x14ac:dyDescent="0.45">
      <c r="I1251" s="23">
        <v>45569</v>
      </c>
      <c r="J1251" s="11">
        <v>2.2120000000000002</v>
      </c>
      <c r="K1251" s="11">
        <v>2.5470000000000002</v>
      </c>
      <c r="L1251" s="11">
        <v>2.7239</v>
      </c>
      <c r="M1251" s="11">
        <v>2.8849999999999998</v>
      </c>
      <c r="N1251" s="11">
        <v>3.3929999999999998</v>
      </c>
      <c r="R1251" s="15">
        <v>45566</v>
      </c>
      <c r="S1251" s="11">
        <v>18.801500000000001</v>
      </c>
      <c r="T1251" s="11">
        <v>59.114400000000003</v>
      </c>
      <c r="U1251" s="11">
        <v>27.565999999999999</v>
      </c>
    </row>
    <row r="1252" spans="9:21" x14ac:dyDescent="0.45">
      <c r="I1252" s="23">
        <v>45572</v>
      </c>
      <c r="J1252" s="11">
        <v>2.2490000000000001</v>
      </c>
      <c r="K1252" s="11">
        <v>2.5902500000000002</v>
      </c>
      <c r="L1252" s="11">
        <v>2.7648999999999999</v>
      </c>
      <c r="M1252" s="11">
        <v>2.9252500000000001</v>
      </c>
      <c r="N1252" s="11">
        <v>3.4470000000000001</v>
      </c>
      <c r="R1252" s="15">
        <v>45566</v>
      </c>
      <c r="S1252" s="11">
        <v>18.648599999999998</v>
      </c>
      <c r="T1252" s="11">
        <v>59.569899999999997</v>
      </c>
      <c r="U1252" s="11">
        <v>27.707799999999999</v>
      </c>
    </row>
    <row r="1253" spans="9:21" x14ac:dyDescent="0.45">
      <c r="I1253" s="23">
        <v>45573</v>
      </c>
      <c r="J1253" s="11">
        <v>2.2469999999999999</v>
      </c>
      <c r="K1253" s="11">
        <v>2.5859999999999999</v>
      </c>
      <c r="L1253" s="11">
        <v>2.7566000000000002</v>
      </c>
      <c r="M1253" s="11">
        <v>2.9220000000000002</v>
      </c>
      <c r="N1253" s="11">
        <v>3.4319999999999999</v>
      </c>
      <c r="R1253" s="15">
        <v>45566</v>
      </c>
      <c r="S1253" s="11">
        <v>18.777799999999999</v>
      </c>
      <c r="T1253" s="11">
        <v>59.597000000000001</v>
      </c>
      <c r="U1253" s="11">
        <v>26.8551</v>
      </c>
    </row>
    <row r="1254" spans="9:21" x14ac:dyDescent="0.45">
      <c r="I1254" s="23">
        <v>45574</v>
      </c>
      <c r="J1254" s="11">
        <v>2.2570000000000001</v>
      </c>
      <c r="K1254" s="11">
        <v>2.58725</v>
      </c>
      <c r="L1254" s="11">
        <v>2.7675000000000001</v>
      </c>
      <c r="M1254" s="11">
        <v>2.9260000000000002</v>
      </c>
      <c r="N1254" s="11">
        <v>3.4409999999999998</v>
      </c>
      <c r="R1254" s="15">
        <v>45566</v>
      </c>
      <c r="S1254" s="11">
        <v>18.694700000000001</v>
      </c>
      <c r="T1254" s="11">
        <v>59.883200000000002</v>
      </c>
      <c r="U1254" s="11">
        <v>26.750599999999999</v>
      </c>
    </row>
    <row r="1255" spans="9:21" x14ac:dyDescent="0.45">
      <c r="I1255" s="23">
        <v>45575</v>
      </c>
      <c r="J1255" s="11">
        <v>2.254</v>
      </c>
      <c r="K1255" s="11">
        <v>2.5942500000000002</v>
      </c>
      <c r="L1255" s="11">
        <v>2.7606999999999999</v>
      </c>
      <c r="M1255" s="11">
        <v>2.9239999999999999</v>
      </c>
      <c r="N1255" s="11">
        <v>3.4129999999999998</v>
      </c>
      <c r="R1255" s="15">
        <v>45566</v>
      </c>
      <c r="S1255" s="11">
        <v>18.363099999999999</v>
      </c>
      <c r="T1255" s="11">
        <v>59.299900000000001</v>
      </c>
      <c r="U1255" s="11">
        <v>26.488</v>
      </c>
    </row>
    <row r="1256" spans="9:21" x14ac:dyDescent="0.45">
      <c r="I1256" s="23">
        <v>45576</v>
      </c>
      <c r="J1256" s="11">
        <v>2.274</v>
      </c>
      <c r="K1256" s="11">
        <v>2.6059999999999999</v>
      </c>
      <c r="L1256" s="11">
        <v>2.7795999999999998</v>
      </c>
      <c r="M1256" s="11">
        <v>2.9470000000000001</v>
      </c>
      <c r="N1256" s="11">
        <v>3.44</v>
      </c>
      <c r="R1256" s="15">
        <v>45566</v>
      </c>
      <c r="S1256" s="11">
        <v>18.421099999999999</v>
      </c>
      <c r="T1256" s="11">
        <v>59.228999999999999</v>
      </c>
      <c r="U1256" s="11">
        <v>26.490100000000002</v>
      </c>
    </row>
    <row r="1257" spans="9:21" x14ac:dyDescent="0.45">
      <c r="I1257" s="23">
        <v>45579</v>
      </c>
      <c r="J1257" s="11">
        <v>2.2759999999999998</v>
      </c>
      <c r="K1257" s="11">
        <v>2.6032500000000001</v>
      </c>
      <c r="L1257" s="11">
        <v>2.7789000000000001</v>
      </c>
      <c r="M1257" s="11">
        <v>2.9369999999999998</v>
      </c>
      <c r="N1257" s="11">
        <v>3.427</v>
      </c>
      <c r="R1257" s="15">
        <v>45566</v>
      </c>
      <c r="S1257" s="11">
        <v>17.775099999999998</v>
      </c>
      <c r="T1257" s="11">
        <v>58.918300000000002</v>
      </c>
      <c r="U1257" s="11">
        <v>26.061599999999999</v>
      </c>
    </row>
    <row r="1258" spans="9:21" x14ac:dyDescent="0.45">
      <c r="I1258" s="23">
        <v>45580</v>
      </c>
      <c r="J1258" s="11">
        <v>2.2280000000000002</v>
      </c>
      <c r="K1258" s="11">
        <v>2.5369999999999999</v>
      </c>
      <c r="L1258" s="11">
        <v>2.7138</v>
      </c>
      <c r="M1258" s="11">
        <v>2.8685</v>
      </c>
      <c r="N1258" s="11">
        <v>3.3420000000000001</v>
      </c>
      <c r="R1258" s="15">
        <v>45566</v>
      </c>
      <c r="S1258" s="11">
        <v>17.599499999999999</v>
      </c>
      <c r="T1258" s="11">
        <v>58.4024</v>
      </c>
      <c r="U1258" s="11">
        <v>25.029</v>
      </c>
    </row>
    <row r="1259" spans="9:21" x14ac:dyDescent="0.45">
      <c r="I1259" s="23">
        <v>45581</v>
      </c>
      <c r="J1259" s="11">
        <v>2.1779999999999999</v>
      </c>
      <c r="K1259" s="11">
        <v>2.48875</v>
      </c>
      <c r="L1259" s="11">
        <v>2.6644000000000001</v>
      </c>
      <c r="M1259" s="11">
        <v>2.81975</v>
      </c>
      <c r="N1259" s="11">
        <v>3.2869999999999999</v>
      </c>
      <c r="R1259" s="15">
        <v>45566</v>
      </c>
      <c r="S1259" s="11">
        <v>17.459199999999999</v>
      </c>
      <c r="T1259" s="11">
        <v>58.097299999999997</v>
      </c>
      <c r="U1259" s="11">
        <v>23.8521</v>
      </c>
    </row>
    <row r="1260" spans="9:21" x14ac:dyDescent="0.45">
      <c r="I1260" s="23">
        <v>45582</v>
      </c>
      <c r="J1260" s="11">
        <v>2.202</v>
      </c>
      <c r="K1260" s="11">
        <v>2.51275</v>
      </c>
      <c r="L1260" s="11">
        <v>2.681</v>
      </c>
      <c r="M1260" s="11">
        <v>2.8457499999999998</v>
      </c>
      <c r="N1260" s="11">
        <v>3.28</v>
      </c>
      <c r="R1260" s="15">
        <v>45566</v>
      </c>
      <c r="S1260" s="11">
        <v>17.207899999999999</v>
      </c>
      <c r="T1260" s="11">
        <v>57.055700000000002</v>
      </c>
      <c r="U1260" s="11">
        <v>23.647400000000001</v>
      </c>
    </row>
    <row r="1261" spans="9:21" x14ac:dyDescent="0.45">
      <c r="I1261" s="23">
        <v>45583</v>
      </c>
      <c r="J1261" s="11">
        <v>2.1819999999999999</v>
      </c>
      <c r="K1261" s="11">
        <v>2.4845000000000002</v>
      </c>
      <c r="L1261" s="11">
        <v>2.6461999999999999</v>
      </c>
      <c r="M1261" s="11">
        <v>2.8032499999999998</v>
      </c>
      <c r="N1261" s="11">
        <v>3.2320000000000002</v>
      </c>
      <c r="R1261" s="15">
        <v>45566</v>
      </c>
      <c r="S1261" s="11">
        <v>17.122800000000002</v>
      </c>
      <c r="T1261" s="11">
        <v>57.189399999999999</v>
      </c>
      <c r="U1261" s="11">
        <v>23.6191</v>
      </c>
    </row>
    <row r="1262" spans="9:21" x14ac:dyDescent="0.45">
      <c r="I1262" s="23">
        <v>45586</v>
      </c>
      <c r="J1262" s="11">
        <v>2.278</v>
      </c>
      <c r="K1262" s="11">
        <v>2.57925</v>
      </c>
      <c r="L1262" s="11">
        <v>2.7557</v>
      </c>
      <c r="M1262" s="11">
        <v>2.911</v>
      </c>
      <c r="N1262" s="11">
        <v>3.3849999999999998</v>
      </c>
      <c r="R1262" s="15">
        <v>45566</v>
      </c>
      <c r="S1262" s="11">
        <v>17.5459</v>
      </c>
      <c r="T1262" s="11">
        <v>57.121600000000001</v>
      </c>
      <c r="U1262" s="11">
        <v>23.67</v>
      </c>
    </row>
    <row r="1263" spans="9:21" x14ac:dyDescent="0.45">
      <c r="I1263" s="23">
        <v>45587</v>
      </c>
      <c r="J1263" s="11">
        <v>2.3170000000000002</v>
      </c>
      <c r="K1263" s="11">
        <v>2.6102500000000002</v>
      </c>
      <c r="L1263" s="11">
        <v>2.7907000000000002</v>
      </c>
      <c r="M1263" s="11">
        <v>2.9492500000000001</v>
      </c>
      <c r="N1263" s="11">
        <v>3.427</v>
      </c>
      <c r="R1263" s="15">
        <v>45566</v>
      </c>
      <c r="S1263" s="11">
        <v>17.5824</v>
      </c>
      <c r="T1263" s="11">
        <v>57.196300000000001</v>
      </c>
      <c r="U1263" s="11">
        <v>23.694299999999998</v>
      </c>
    </row>
    <row r="1264" spans="9:21" x14ac:dyDescent="0.45">
      <c r="I1264" s="23">
        <v>45588</v>
      </c>
      <c r="J1264" s="11">
        <v>2.3130000000000002</v>
      </c>
      <c r="K1264" s="11">
        <v>2.6190000000000002</v>
      </c>
      <c r="L1264" s="11">
        <v>2.7806999999999999</v>
      </c>
      <c r="M1264" s="11">
        <v>2.9430000000000001</v>
      </c>
      <c r="N1264" s="11">
        <v>3.3980000000000001</v>
      </c>
      <c r="R1264" s="15">
        <v>45566</v>
      </c>
      <c r="S1264" s="11">
        <v>17.463799999999999</v>
      </c>
      <c r="T1264" s="11">
        <v>58.079500000000003</v>
      </c>
      <c r="U1264" s="11">
        <v>23.645</v>
      </c>
    </row>
    <row r="1265" spans="9:21" x14ac:dyDescent="0.45">
      <c r="I1265" s="23">
        <v>45589</v>
      </c>
      <c r="J1265" s="11">
        <v>2.2570000000000001</v>
      </c>
      <c r="K1265" s="11">
        <v>2.54325</v>
      </c>
      <c r="L1265" s="11">
        <v>2.7223000000000002</v>
      </c>
      <c r="M1265" s="11">
        <v>2.87825</v>
      </c>
      <c r="N1265" s="11">
        <v>3.34</v>
      </c>
      <c r="R1265" s="15">
        <v>45566</v>
      </c>
      <c r="S1265" s="11">
        <v>17.182099999999998</v>
      </c>
      <c r="T1265" s="11">
        <v>57.833399999999997</v>
      </c>
      <c r="U1265" s="11">
        <v>23.5655</v>
      </c>
    </row>
    <row r="1266" spans="9:21" x14ac:dyDescent="0.45">
      <c r="I1266" s="23">
        <v>45590</v>
      </c>
      <c r="J1266" s="11">
        <v>2.2909999999999999</v>
      </c>
      <c r="K1266" s="11">
        <v>2.5874999999999999</v>
      </c>
      <c r="L1266" s="11">
        <v>2.7654000000000001</v>
      </c>
      <c r="M1266" s="11">
        <v>2.93675</v>
      </c>
      <c r="N1266" s="11">
        <v>3.3839999999999999</v>
      </c>
      <c r="R1266" s="15">
        <v>45566</v>
      </c>
      <c r="S1266" s="11">
        <v>17.235199999999999</v>
      </c>
      <c r="T1266" s="11">
        <v>57.831000000000003</v>
      </c>
      <c r="U1266" s="11">
        <v>23.594100000000001</v>
      </c>
    </row>
    <row r="1267" spans="9:21" x14ac:dyDescent="0.45">
      <c r="I1267" s="23">
        <v>45593</v>
      </c>
      <c r="J1267" s="11">
        <v>2.2850000000000001</v>
      </c>
      <c r="K1267" s="11">
        <v>2.577</v>
      </c>
      <c r="L1267" s="11">
        <v>2.7484999999999999</v>
      </c>
      <c r="M1267" s="11">
        <v>2.9172500000000001</v>
      </c>
      <c r="N1267" s="11">
        <v>3.3660000000000001</v>
      </c>
      <c r="R1267" s="15">
        <v>45566</v>
      </c>
      <c r="S1267" s="11">
        <v>16.808900000000001</v>
      </c>
      <c r="T1267" s="11">
        <v>57.677799999999998</v>
      </c>
      <c r="U1267" s="11">
        <v>23.659400000000002</v>
      </c>
    </row>
    <row r="1268" spans="9:21" x14ac:dyDescent="0.45">
      <c r="I1268" s="23">
        <v>45594</v>
      </c>
      <c r="J1268" s="11">
        <v>2.3340000000000001</v>
      </c>
      <c r="K1268" s="11">
        <v>2.6185</v>
      </c>
      <c r="L1268" s="11">
        <v>2.8045</v>
      </c>
      <c r="M1268" s="11">
        <v>2.9742500000000001</v>
      </c>
      <c r="N1268" s="11">
        <v>3.4409999999999998</v>
      </c>
      <c r="R1268" s="15">
        <v>45566</v>
      </c>
      <c r="S1268" s="11">
        <v>17.097799999999999</v>
      </c>
      <c r="T1268" s="11">
        <v>57.775700000000001</v>
      </c>
      <c r="U1268" s="11">
        <v>23.466999999999999</v>
      </c>
    </row>
    <row r="1269" spans="9:21" x14ac:dyDescent="0.45">
      <c r="I1269" s="23">
        <v>45595</v>
      </c>
      <c r="J1269" s="11">
        <v>2.3740000000000001</v>
      </c>
      <c r="K1269" s="11">
        <v>2.6595</v>
      </c>
      <c r="L1269" s="11">
        <v>2.8483000000000001</v>
      </c>
      <c r="M1269" s="11">
        <v>3.0187499999999998</v>
      </c>
      <c r="N1269" s="11">
        <v>3.504</v>
      </c>
      <c r="R1269" s="15">
        <v>45566</v>
      </c>
      <c r="S1269" s="11">
        <v>17.325299999999999</v>
      </c>
      <c r="T1269" s="11">
        <v>57.802300000000002</v>
      </c>
      <c r="U1269" s="11">
        <v>23.464700000000001</v>
      </c>
    </row>
    <row r="1270" spans="9:21" x14ac:dyDescent="0.45">
      <c r="I1270" s="23">
        <v>45596</v>
      </c>
      <c r="J1270" s="11">
        <v>2.3929999999999998</v>
      </c>
      <c r="K1270" s="11">
        <v>2.67225</v>
      </c>
      <c r="L1270" s="11">
        <v>2.8713000000000002</v>
      </c>
      <c r="M1270" s="11">
        <v>3.0375000000000001</v>
      </c>
      <c r="N1270" s="11">
        <v>3.5459999999999998</v>
      </c>
      <c r="R1270" s="15">
        <v>45566</v>
      </c>
      <c r="S1270" s="11">
        <v>17.552800000000001</v>
      </c>
      <c r="T1270" s="11">
        <v>57.756900000000002</v>
      </c>
      <c r="U1270" s="11">
        <v>23.603400000000001</v>
      </c>
    </row>
    <row r="1271" spans="9:21" x14ac:dyDescent="0.45">
      <c r="I1271" s="23">
        <v>45597</v>
      </c>
      <c r="J1271" s="11">
        <v>2.4039999999999999</v>
      </c>
      <c r="K1271" s="11">
        <v>2.6957499999999999</v>
      </c>
      <c r="L1271" s="11">
        <v>2.891</v>
      </c>
      <c r="M1271" s="11">
        <v>3.0557500000000002</v>
      </c>
      <c r="N1271" s="11">
        <v>3.5670000000000002</v>
      </c>
      <c r="R1271" s="15">
        <v>45597</v>
      </c>
      <c r="S1271" s="11">
        <v>17.700800000000001</v>
      </c>
      <c r="T1271" s="11">
        <v>57.406199999999998</v>
      </c>
      <c r="U1271" s="11">
        <v>23.7029</v>
      </c>
    </row>
    <row r="1272" spans="9:21" x14ac:dyDescent="0.45">
      <c r="I1272" s="23">
        <v>45600</v>
      </c>
      <c r="J1272" s="11">
        <v>2.39</v>
      </c>
      <c r="K1272" s="11">
        <v>2.69</v>
      </c>
      <c r="L1272" s="11">
        <v>2.8763999999999998</v>
      </c>
      <c r="M1272" s="11">
        <v>3.0375000000000001</v>
      </c>
      <c r="N1272" s="11">
        <v>3.552</v>
      </c>
      <c r="R1272" s="15">
        <v>45597</v>
      </c>
      <c r="S1272" s="11">
        <v>17.588000000000001</v>
      </c>
      <c r="T1272" s="11">
        <v>57.466500000000003</v>
      </c>
      <c r="U1272" s="11">
        <v>23.536000000000001</v>
      </c>
    </row>
    <row r="1273" spans="9:21" x14ac:dyDescent="0.45">
      <c r="I1273" s="23">
        <v>45601</v>
      </c>
      <c r="J1273" s="11">
        <v>2.4319999999999999</v>
      </c>
      <c r="K1273" s="11">
        <v>2.7124999999999999</v>
      </c>
      <c r="L1273" s="11">
        <v>2.9018000000000002</v>
      </c>
      <c r="M1273" s="11">
        <v>3.0569999999999999</v>
      </c>
      <c r="N1273" s="11">
        <v>3.5609999999999999</v>
      </c>
      <c r="R1273" s="15">
        <v>45597</v>
      </c>
      <c r="S1273" s="11">
        <v>17.411799999999999</v>
      </c>
      <c r="T1273" s="11">
        <v>57.177</v>
      </c>
      <c r="U1273" s="11">
        <v>23.686399999999999</v>
      </c>
    </row>
    <row r="1274" spans="9:21" x14ac:dyDescent="0.45">
      <c r="I1274" s="23">
        <v>45602</v>
      </c>
      <c r="J1274" s="11">
        <v>2.3959999999999999</v>
      </c>
      <c r="K1274" s="11">
        <v>2.7132499999999999</v>
      </c>
      <c r="L1274" s="11">
        <v>2.9026999999999998</v>
      </c>
      <c r="M1274" s="11">
        <v>3.06725</v>
      </c>
      <c r="N1274" s="11">
        <v>3.6240000000000001</v>
      </c>
      <c r="R1274" s="15">
        <v>45597</v>
      </c>
      <c r="S1274" s="11">
        <v>18.2333</v>
      </c>
      <c r="T1274" s="11">
        <v>56.622</v>
      </c>
      <c r="U1274" s="11">
        <v>23.6111</v>
      </c>
    </row>
    <row r="1275" spans="9:21" x14ac:dyDescent="0.45">
      <c r="I1275" s="23">
        <v>45603</v>
      </c>
      <c r="J1275" s="11">
        <v>2.44</v>
      </c>
      <c r="K1275" s="11">
        <v>2.72525</v>
      </c>
      <c r="L1275" s="11">
        <v>2.9277000000000002</v>
      </c>
      <c r="M1275" s="11">
        <v>3.0822500000000002</v>
      </c>
      <c r="N1275" s="11">
        <v>3.6259999999999999</v>
      </c>
      <c r="R1275" s="15">
        <v>45597</v>
      </c>
      <c r="S1275" s="11">
        <v>17.656300000000002</v>
      </c>
      <c r="T1275" s="11">
        <v>56.734299999999998</v>
      </c>
      <c r="U1275" s="11">
        <v>23.589400000000001</v>
      </c>
    </row>
    <row r="1276" spans="9:21" x14ac:dyDescent="0.45">
      <c r="I1276" s="23">
        <v>45604</v>
      </c>
      <c r="J1276" s="11">
        <v>2.3639999999999999</v>
      </c>
      <c r="K1276" s="11">
        <v>2.6662499999999998</v>
      </c>
      <c r="L1276" s="11">
        <v>2.8576999999999999</v>
      </c>
      <c r="M1276" s="11">
        <v>3.02325</v>
      </c>
      <c r="N1276" s="11">
        <v>3.552</v>
      </c>
      <c r="R1276" s="15">
        <v>45597</v>
      </c>
      <c r="S1276" s="11">
        <v>17.6846</v>
      </c>
      <c r="T1276" s="11">
        <v>56.1496</v>
      </c>
      <c r="U1276" s="11">
        <v>23.6998</v>
      </c>
    </row>
    <row r="1277" spans="9:21" x14ac:dyDescent="0.45">
      <c r="I1277" s="23">
        <v>45607</v>
      </c>
      <c r="J1277" s="11">
        <v>2.3250000000000002</v>
      </c>
      <c r="K1277" s="11">
        <v>2.6320000000000001</v>
      </c>
      <c r="L1277" s="11">
        <v>2.8115999999999999</v>
      </c>
      <c r="M1277" s="11">
        <v>2.984</v>
      </c>
      <c r="N1277" s="11">
        <v>3.4870000000000001</v>
      </c>
      <c r="R1277" s="15">
        <v>45597</v>
      </c>
      <c r="S1277" s="11">
        <v>17.3369</v>
      </c>
      <c r="T1277" s="11">
        <v>55.872999999999998</v>
      </c>
      <c r="U1277" s="11">
        <v>23.85</v>
      </c>
    </row>
    <row r="1278" spans="9:21" x14ac:dyDescent="0.45">
      <c r="I1278" s="23">
        <v>45608</v>
      </c>
      <c r="J1278" s="11">
        <v>2.3490000000000002</v>
      </c>
      <c r="K1278" s="11">
        <v>2.6535000000000002</v>
      </c>
      <c r="L1278" s="11">
        <v>2.8473999999999999</v>
      </c>
      <c r="M1278" s="11">
        <v>3.0190000000000001</v>
      </c>
      <c r="N1278" s="11">
        <v>3.53</v>
      </c>
      <c r="R1278" s="15">
        <v>45597</v>
      </c>
      <c r="S1278" s="11">
        <v>17.168600000000001</v>
      </c>
      <c r="T1278" s="11">
        <v>55.5961</v>
      </c>
      <c r="U1278" s="11">
        <v>23.828299999999999</v>
      </c>
    </row>
    <row r="1279" spans="9:21" x14ac:dyDescent="0.45">
      <c r="I1279" s="23">
        <v>45609</v>
      </c>
      <c r="J1279" s="11">
        <v>2.387</v>
      </c>
      <c r="K1279" s="11">
        <v>2.6702499999999998</v>
      </c>
      <c r="L1279" s="11">
        <v>2.8652000000000002</v>
      </c>
      <c r="M1279" s="11">
        <v>3.0462500000000001</v>
      </c>
      <c r="N1279" s="11">
        <v>3.5179999999999998</v>
      </c>
      <c r="R1279" s="15">
        <v>45597</v>
      </c>
      <c r="S1279" s="11">
        <v>16.945699999999999</v>
      </c>
      <c r="T1279" s="11">
        <v>55.346299999999999</v>
      </c>
      <c r="U1279" s="11">
        <v>23.952000000000002</v>
      </c>
    </row>
    <row r="1280" spans="9:21" x14ac:dyDescent="0.45">
      <c r="I1280" s="23">
        <v>45610</v>
      </c>
      <c r="J1280" s="11">
        <v>2.3420000000000001</v>
      </c>
      <c r="K1280" s="11">
        <v>2.6269999999999998</v>
      </c>
      <c r="L1280" s="11">
        <v>2.8104</v>
      </c>
      <c r="M1280" s="11">
        <v>2.9852500000000002</v>
      </c>
      <c r="N1280" s="11">
        <v>3.4380000000000002</v>
      </c>
      <c r="R1280" s="15">
        <v>45597</v>
      </c>
      <c r="S1280" s="11">
        <v>16.888200000000001</v>
      </c>
      <c r="T1280" s="11">
        <v>54.545200000000001</v>
      </c>
      <c r="U1280" s="11">
        <v>23.542899999999999</v>
      </c>
    </row>
    <row r="1281" spans="9:21" x14ac:dyDescent="0.45">
      <c r="I1281" s="23">
        <v>45611</v>
      </c>
      <c r="J1281" s="11">
        <v>2.3519999999999999</v>
      </c>
      <c r="K1281" s="11">
        <v>2.6139999999999999</v>
      </c>
      <c r="L1281" s="11">
        <v>2.8104</v>
      </c>
      <c r="M1281" s="11">
        <v>2.9817499999999999</v>
      </c>
      <c r="N1281" s="11">
        <v>3.448</v>
      </c>
      <c r="R1281" s="15">
        <v>45597</v>
      </c>
      <c r="S1281" s="11">
        <v>16.9315</v>
      </c>
      <c r="T1281" s="11">
        <v>54.127699999999997</v>
      </c>
      <c r="U1281" s="11">
        <v>23.704699999999999</v>
      </c>
    </row>
    <row r="1282" spans="9:21" x14ac:dyDescent="0.45">
      <c r="I1282" s="23">
        <v>45614</v>
      </c>
      <c r="J1282" s="11">
        <v>2.3719999999999999</v>
      </c>
      <c r="K1282" s="11">
        <v>2.6582499999999998</v>
      </c>
      <c r="L1282" s="11">
        <v>2.8334999999999999</v>
      </c>
      <c r="M1282" s="11">
        <v>3.0089999999999999</v>
      </c>
      <c r="N1282" s="11">
        <v>3.464</v>
      </c>
      <c r="R1282" s="15">
        <v>45597</v>
      </c>
      <c r="S1282" s="11">
        <v>16.885899999999999</v>
      </c>
      <c r="T1282" s="11">
        <v>53.7258</v>
      </c>
      <c r="U1282" s="11">
        <v>23.800699999999999</v>
      </c>
    </row>
    <row r="1283" spans="9:21" x14ac:dyDescent="0.45">
      <c r="I1283" s="23">
        <v>45615</v>
      </c>
      <c r="J1283" s="11">
        <v>2.34</v>
      </c>
      <c r="K1283" s="11">
        <v>2.6124999999999998</v>
      </c>
      <c r="L1283" s="11">
        <v>2.8026</v>
      </c>
      <c r="M1283" s="11">
        <v>2.9769999999999999</v>
      </c>
      <c r="N1283" s="11">
        <v>3.4449999999999998</v>
      </c>
      <c r="R1283" s="15">
        <v>45597</v>
      </c>
      <c r="S1283" s="11">
        <v>17.349299999999999</v>
      </c>
      <c r="T1283" s="11">
        <v>54.457900000000002</v>
      </c>
      <c r="U1283" s="11">
        <v>23.723400000000002</v>
      </c>
    </row>
    <row r="1284" spans="9:21" x14ac:dyDescent="0.45">
      <c r="I1284" s="23">
        <v>45616</v>
      </c>
      <c r="J1284" s="11">
        <v>2.3420000000000001</v>
      </c>
      <c r="K1284" s="11">
        <v>2.6459999999999999</v>
      </c>
      <c r="L1284" s="11">
        <v>2.8206000000000002</v>
      </c>
      <c r="M1284" s="11">
        <v>2.9925000000000002</v>
      </c>
      <c r="N1284" s="11">
        <v>3.464</v>
      </c>
      <c r="R1284" s="15">
        <v>45597</v>
      </c>
      <c r="S1284" s="11">
        <v>17.3582</v>
      </c>
      <c r="T1284" s="11">
        <v>54.373600000000003</v>
      </c>
      <c r="U1284" s="11">
        <v>23.856400000000001</v>
      </c>
    </row>
    <row r="1285" spans="9:21" x14ac:dyDescent="0.45">
      <c r="I1285" s="23">
        <v>45617</v>
      </c>
      <c r="J1285" s="11">
        <v>2.3130000000000002</v>
      </c>
      <c r="K1285" s="11">
        <v>2.6055000000000001</v>
      </c>
      <c r="L1285" s="11">
        <v>2.8020999999999998</v>
      </c>
      <c r="M1285" s="11">
        <v>2.9864999999999999</v>
      </c>
      <c r="N1285" s="11">
        <v>3.4620000000000002</v>
      </c>
      <c r="R1285" s="15">
        <v>45597</v>
      </c>
      <c r="S1285" s="11">
        <v>17.422000000000001</v>
      </c>
      <c r="T1285" s="11">
        <v>53.974299999999999</v>
      </c>
      <c r="U1285" s="11">
        <v>23.415299999999998</v>
      </c>
    </row>
    <row r="1286" spans="9:21" x14ac:dyDescent="0.45">
      <c r="I1286" s="23">
        <v>45618</v>
      </c>
      <c r="J1286" s="11">
        <v>2.2509999999999999</v>
      </c>
      <c r="K1286" s="11">
        <v>2.5525000000000002</v>
      </c>
      <c r="L1286" s="11">
        <v>2.7393999999999998</v>
      </c>
      <c r="M1286" s="11">
        <v>2.9175</v>
      </c>
      <c r="N1286" s="11">
        <v>3.387</v>
      </c>
      <c r="R1286" s="15">
        <v>45597</v>
      </c>
      <c r="S1286" s="11">
        <v>17.442299999999999</v>
      </c>
      <c r="T1286" s="11">
        <v>54.103000000000002</v>
      </c>
      <c r="U1286" s="11">
        <v>23.472000000000001</v>
      </c>
    </row>
    <row r="1287" spans="9:21" x14ac:dyDescent="0.45">
      <c r="I1287" s="23">
        <v>45621</v>
      </c>
      <c r="J1287" s="11">
        <v>2.2050000000000001</v>
      </c>
      <c r="K1287" s="11">
        <v>2.4935</v>
      </c>
      <c r="L1287" s="11">
        <v>2.7021999999999999</v>
      </c>
      <c r="M1287" s="11">
        <v>2.8867500000000001</v>
      </c>
      <c r="N1287" s="11">
        <v>3.359</v>
      </c>
      <c r="R1287" s="15">
        <v>45597</v>
      </c>
      <c r="S1287" s="11">
        <v>17.380600000000001</v>
      </c>
      <c r="T1287" s="11">
        <v>53.032899999999998</v>
      </c>
      <c r="U1287" s="11">
        <v>23.309899999999999</v>
      </c>
    </row>
    <row r="1288" spans="9:21" x14ac:dyDescent="0.45">
      <c r="I1288" s="23">
        <v>45622</v>
      </c>
      <c r="J1288" s="11">
        <v>2.1989999999999998</v>
      </c>
      <c r="K1288" s="11">
        <v>2.4972500000000002</v>
      </c>
      <c r="L1288" s="11">
        <v>2.7004999999999999</v>
      </c>
      <c r="M1288" s="11">
        <v>2.8864999999999998</v>
      </c>
      <c r="N1288" s="11">
        <v>3.3420000000000001</v>
      </c>
      <c r="R1288" s="15">
        <v>45597</v>
      </c>
      <c r="S1288" s="11">
        <v>17.3293</v>
      </c>
      <c r="T1288" s="11">
        <v>52.721499999999999</v>
      </c>
      <c r="U1288" s="11">
        <v>23.388999999999999</v>
      </c>
    </row>
    <row r="1289" spans="9:21" x14ac:dyDescent="0.45">
      <c r="I1289" s="23">
        <v>45623</v>
      </c>
      <c r="J1289" s="11">
        <v>2.165</v>
      </c>
      <c r="K1289" s="11">
        <v>2.46075</v>
      </c>
      <c r="L1289" s="11">
        <v>2.6604999999999999</v>
      </c>
      <c r="M1289" s="11">
        <v>2.835</v>
      </c>
      <c r="N1289" s="11">
        <v>3.2879999999999998</v>
      </c>
      <c r="R1289" s="15">
        <v>45597</v>
      </c>
      <c r="S1289" s="11">
        <v>17.814699999999998</v>
      </c>
      <c r="T1289" s="11">
        <v>52.655200000000001</v>
      </c>
      <c r="U1289" s="11">
        <v>23.421900000000001</v>
      </c>
    </row>
    <row r="1290" spans="9:21" x14ac:dyDescent="0.45">
      <c r="I1290" s="23">
        <v>45624</v>
      </c>
      <c r="J1290" s="11">
        <v>2.125</v>
      </c>
      <c r="K1290" s="11">
        <v>2.41825</v>
      </c>
      <c r="L1290" s="11">
        <v>2.6091000000000002</v>
      </c>
      <c r="M1290" s="11">
        <v>2.7832499999999998</v>
      </c>
      <c r="N1290" s="11">
        <v>3.2269999999999999</v>
      </c>
      <c r="R1290" s="15">
        <v>45597</v>
      </c>
      <c r="S1290" s="11">
        <v>17.280899999999999</v>
      </c>
      <c r="T1290" s="11">
        <v>52.450899999999997</v>
      </c>
      <c r="U1290" s="11">
        <v>23.361899999999999</v>
      </c>
    </row>
    <row r="1291" spans="9:21" x14ac:dyDescent="0.45">
      <c r="I1291" s="23">
        <v>45625</v>
      </c>
      <c r="J1291" s="11">
        <v>2.0880000000000001</v>
      </c>
      <c r="K1291" s="11">
        <v>2.3725000000000001</v>
      </c>
      <c r="L1291" s="11">
        <v>2.5602</v>
      </c>
      <c r="M1291" s="11">
        <v>2.7309999999999999</v>
      </c>
      <c r="N1291" s="11">
        <v>3.1560000000000001</v>
      </c>
      <c r="R1291" s="15">
        <v>45597</v>
      </c>
      <c r="S1291" s="11">
        <v>17.230799999999999</v>
      </c>
      <c r="T1291" s="11">
        <v>52.722900000000003</v>
      </c>
      <c r="U1291" s="11">
        <v>23.365200000000002</v>
      </c>
    </row>
    <row r="1292" spans="9:21" x14ac:dyDescent="0.45">
      <c r="I1292" s="23">
        <v>45628</v>
      </c>
      <c r="J1292" s="11">
        <v>2.036</v>
      </c>
      <c r="K1292" s="11">
        <v>2.32525</v>
      </c>
      <c r="L1292" s="11">
        <v>2.5344000000000002</v>
      </c>
      <c r="M1292" s="11">
        <v>2.7112500000000002</v>
      </c>
      <c r="N1292" s="11">
        <v>3.1389999999999998</v>
      </c>
      <c r="R1292" s="15">
        <v>45627</v>
      </c>
      <c r="S1292" s="11">
        <v>17.668900000000001</v>
      </c>
      <c r="T1292" s="11">
        <v>52.555900000000001</v>
      </c>
      <c r="U1292" s="11">
        <v>23.4148</v>
      </c>
    </row>
    <row r="1293" spans="9:21" x14ac:dyDescent="0.45">
      <c r="I1293" s="23">
        <v>45629</v>
      </c>
      <c r="J1293" s="11">
        <v>2.0550000000000002</v>
      </c>
      <c r="K1293" s="11">
        <v>2.3307500000000001</v>
      </c>
      <c r="L1293" s="11">
        <v>2.5335999999999999</v>
      </c>
      <c r="M1293" s="11">
        <v>2.7004999999999999</v>
      </c>
      <c r="N1293" s="11">
        <v>3.1230000000000002</v>
      </c>
      <c r="R1293" s="15">
        <v>45627</v>
      </c>
      <c r="S1293" s="11">
        <v>17.315300000000001</v>
      </c>
      <c r="T1293" s="11">
        <v>52.535699999999999</v>
      </c>
      <c r="U1293" s="11">
        <v>23.286999999999999</v>
      </c>
    </row>
    <row r="1294" spans="9:21" x14ac:dyDescent="0.45">
      <c r="I1294" s="23">
        <v>45630</v>
      </c>
      <c r="J1294" s="11">
        <v>2.052</v>
      </c>
      <c r="K1294" s="11">
        <v>2.3250000000000002</v>
      </c>
      <c r="L1294" s="11">
        <v>2.5249000000000001</v>
      </c>
      <c r="M1294" s="11">
        <v>2.7</v>
      </c>
      <c r="N1294" s="11">
        <v>3.1</v>
      </c>
      <c r="R1294" s="15">
        <v>45627</v>
      </c>
      <c r="S1294" s="11">
        <v>17.502199999999998</v>
      </c>
      <c r="T1294" s="11">
        <v>51.8735</v>
      </c>
      <c r="U1294" s="11">
        <v>23.261900000000001</v>
      </c>
    </row>
    <row r="1295" spans="9:21" x14ac:dyDescent="0.45">
      <c r="I1295" s="23">
        <v>45631</v>
      </c>
      <c r="J1295" s="11">
        <v>2.105</v>
      </c>
      <c r="K1295" s="11">
        <v>2.35025</v>
      </c>
      <c r="L1295" s="11">
        <v>2.5432000000000001</v>
      </c>
      <c r="M1295" s="11">
        <v>2.7124999999999999</v>
      </c>
      <c r="N1295" s="11">
        <v>3.09</v>
      </c>
      <c r="R1295" s="15">
        <v>45627</v>
      </c>
      <c r="S1295" s="11">
        <v>16.873999999999999</v>
      </c>
      <c r="T1295" s="11">
        <v>52.053400000000003</v>
      </c>
      <c r="U1295" s="11">
        <v>23.1738</v>
      </c>
    </row>
    <row r="1296" spans="9:21" x14ac:dyDescent="0.45">
      <c r="I1296" s="23">
        <v>45632</v>
      </c>
      <c r="J1296" s="11">
        <v>2.1120000000000001</v>
      </c>
      <c r="K1296" s="11">
        <v>2.35025</v>
      </c>
      <c r="L1296" s="11">
        <v>2.5405000000000002</v>
      </c>
      <c r="M1296" s="11">
        <v>2.70425</v>
      </c>
      <c r="N1296" s="11">
        <v>3.0830000000000002</v>
      </c>
      <c r="R1296" s="15">
        <v>45627</v>
      </c>
      <c r="S1296" s="11">
        <v>16.477799999999998</v>
      </c>
      <c r="T1296" s="11">
        <v>51.233899999999998</v>
      </c>
      <c r="U1296" s="11">
        <v>23.076499999999999</v>
      </c>
    </row>
    <row r="1297" spans="9:21" x14ac:dyDescent="0.45">
      <c r="I1297" s="23">
        <v>45635</v>
      </c>
      <c r="J1297" s="11">
        <v>2.1190000000000002</v>
      </c>
      <c r="K1297" s="11">
        <v>2.3512499999999998</v>
      </c>
      <c r="L1297" s="11">
        <v>2.5394000000000001</v>
      </c>
      <c r="M1297" s="11">
        <v>2.706</v>
      </c>
      <c r="N1297" s="11">
        <v>3.0819999999999999</v>
      </c>
      <c r="R1297" s="15">
        <v>45627</v>
      </c>
      <c r="S1297" s="11">
        <v>16.082100000000001</v>
      </c>
      <c r="T1297" s="11">
        <v>51.075800000000001</v>
      </c>
      <c r="U1297" s="11">
        <v>23.084599999999998</v>
      </c>
    </row>
    <row r="1298" spans="9:21" x14ac:dyDescent="0.45">
      <c r="I1298" s="23">
        <v>45636</v>
      </c>
      <c r="J1298" s="11">
        <v>2.117</v>
      </c>
      <c r="K1298" s="11">
        <v>2.3632499999999999</v>
      </c>
      <c r="L1298" s="11">
        <v>2.5442999999999998</v>
      </c>
      <c r="M1298" s="11">
        <v>2.7160000000000002</v>
      </c>
      <c r="N1298" s="11">
        <v>3.0920000000000001</v>
      </c>
      <c r="R1298" s="15">
        <v>45627</v>
      </c>
      <c r="S1298" s="11">
        <v>16.4298</v>
      </c>
      <c r="T1298" s="11">
        <v>50.85</v>
      </c>
      <c r="U1298" s="11">
        <v>23.290600000000001</v>
      </c>
    </row>
    <row r="1299" spans="9:21" x14ac:dyDescent="0.45">
      <c r="I1299" s="23">
        <v>45637</v>
      </c>
      <c r="J1299" s="11">
        <v>2.1320000000000001</v>
      </c>
      <c r="K1299" s="11">
        <v>2.3765000000000001</v>
      </c>
      <c r="L1299" s="11">
        <v>2.5525000000000002</v>
      </c>
      <c r="M1299" s="11">
        <v>2.7162500000000001</v>
      </c>
      <c r="N1299" s="11">
        <v>3.0830000000000002</v>
      </c>
      <c r="R1299" s="15">
        <v>45627</v>
      </c>
      <c r="S1299" s="11">
        <v>16.340900000000001</v>
      </c>
      <c r="T1299" s="11">
        <v>51.063200000000002</v>
      </c>
      <c r="U1299" s="11">
        <v>22.061</v>
      </c>
    </row>
    <row r="1300" spans="9:21" x14ac:dyDescent="0.45">
      <c r="I1300" s="23">
        <v>45638</v>
      </c>
      <c r="J1300" s="11">
        <v>2.1930000000000001</v>
      </c>
      <c r="K1300" s="11">
        <v>2.4420000000000002</v>
      </c>
      <c r="L1300" s="11">
        <v>2.6316999999999999</v>
      </c>
      <c r="M1300" s="11">
        <v>2.8119999999999998</v>
      </c>
      <c r="N1300" s="11">
        <v>3.2210000000000001</v>
      </c>
      <c r="R1300" s="15">
        <v>45627</v>
      </c>
      <c r="S1300" s="11">
        <v>16.466100000000001</v>
      </c>
      <c r="T1300" s="11">
        <v>50.979100000000003</v>
      </c>
      <c r="U1300" s="11">
        <v>22.4071</v>
      </c>
    </row>
    <row r="1301" spans="9:21" x14ac:dyDescent="0.45">
      <c r="I1301" s="23">
        <v>45639</v>
      </c>
      <c r="J1301" s="11">
        <v>2.2480000000000002</v>
      </c>
      <c r="K1301" s="11">
        <v>2.5055000000000001</v>
      </c>
      <c r="L1301" s="11">
        <v>2.6934</v>
      </c>
      <c r="M1301" s="11">
        <v>2.8712499999999999</v>
      </c>
      <c r="N1301" s="11">
        <v>3.2749999999999999</v>
      </c>
      <c r="R1301" s="15">
        <v>45627</v>
      </c>
      <c r="S1301" s="11">
        <v>16.5214</v>
      </c>
      <c r="T1301" s="11">
        <v>50.6404</v>
      </c>
      <c r="U1301" s="11">
        <v>22.572399999999998</v>
      </c>
    </row>
    <row r="1302" spans="9:21" x14ac:dyDescent="0.45">
      <c r="I1302" s="23">
        <v>45642</v>
      </c>
      <c r="J1302" s="11">
        <v>2.2440000000000002</v>
      </c>
      <c r="K1302" s="11">
        <v>2.5067499999999998</v>
      </c>
      <c r="L1302" s="11">
        <v>2.6989000000000001</v>
      </c>
      <c r="M1302" s="11">
        <v>2.8817499999999998</v>
      </c>
      <c r="N1302" s="11">
        <v>3.2850000000000001</v>
      </c>
      <c r="R1302" s="15">
        <v>45627</v>
      </c>
      <c r="S1302" s="11">
        <v>16.901700000000002</v>
      </c>
      <c r="T1302" s="11">
        <v>50.8459</v>
      </c>
      <c r="U1302" s="11">
        <v>22.5548</v>
      </c>
    </row>
    <row r="1303" spans="9:21" x14ac:dyDescent="0.45">
      <c r="I1303" s="23">
        <v>45643</v>
      </c>
      <c r="J1303" s="11">
        <v>2.2330000000000001</v>
      </c>
      <c r="K1303" s="11">
        <v>2.4922499999999999</v>
      </c>
      <c r="L1303" s="11">
        <v>2.6884000000000001</v>
      </c>
      <c r="M1303" s="11">
        <v>2.8737499999999998</v>
      </c>
      <c r="N1303" s="11">
        <v>3.274</v>
      </c>
      <c r="R1303" s="15">
        <v>45627</v>
      </c>
      <c r="S1303" s="11">
        <v>16.933299999999999</v>
      </c>
      <c r="T1303" s="11">
        <v>53.754300000000001</v>
      </c>
      <c r="U1303" s="11">
        <v>22.6219</v>
      </c>
    </row>
    <row r="1304" spans="9:21" x14ac:dyDescent="0.45">
      <c r="I1304" s="23">
        <v>45644</v>
      </c>
      <c r="J1304" s="11">
        <v>2.2429999999999999</v>
      </c>
      <c r="K1304" s="11">
        <v>2.5122499999999999</v>
      </c>
      <c r="L1304" s="11">
        <v>2.7042999999999999</v>
      </c>
      <c r="M1304" s="11">
        <v>2.8925000000000001</v>
      </c>
      <c r="N1304" s="11">
        <v>3.2959999999999998</v>
      </c>
      <c r="R1304" s="15">
        <v>45627</v>
      </c>
      <c r="S1304" s="11">
        <v>17.1922</v>
      </c>
      <c r="T1304" s="11">
        <v>55.368499999999997</v>
      </c>
      <c r="U1304" s="11">
        <v>22.604600000000001</v>
      </c>
    </row>
    <row r="1305" spans="9:21" x14ac:dyDescent="0.45">
      <c r="I1305" s="23">
        <v>45645</v>
      </c>
      <c r="J1305" s="11">
        <v>2.3069999999999999</v>
      </c>
      <c r="K1305" s="11">
        <v>2.5750000000000002</v>
      </c>
      <c r="L1305" s="11">
        <v>2.7621000000000002</v>
      </c>
      <c r="M1305" s="11">
        <v>2.9467500000000002</v>
      </c>
      <c r="N1305" s="11">
        <v>3.3620000000000001</v>
      </c>
      <c r="R1305" s="15">
        <v>45627</v>
      </c>
      <c r="S1305" s="11">
        <v>17.901800000000001</v>
      </c>
      <c r="T1305" s="11">
        <v>56.164999999999999</v>
      </c>
      <c r="U1305" s="11">
        <v>24.654</v>
      </c>
    </row>
    <row r="1306" spans="9:21" x14ac:dyDescent="0.45">
      <c r="I1306" s="23">
        <v>45646</v>
      </c>
      <c r="J1306" s="11">
        <v>2.29</v>
      </c>
      <c r="K1306" s="11">
        <v>2.55125</v>
      </c>
      <c r="L1306" s="11">
        <v>2.7421000000000002</v>
      </c>
      <c r="M1306" s="11">
        <v>2.9264999999999999</v>
      </c>
      <c r="N1306" s="11">
        <v>3.343</v>
      </c>
      <c r="R1306" s="15">
        <v>45627</v>
      </c>
      <c r="S1306" s="11">
        <v>17.882899999999999</v>
      </c>
      <c r="T1306" s="11">
        <v>56.685099999999998</v>
      </c>
      <c r="U1306" s="11">
        <v>24.7819</v>
      </c>
    </row>
    <row r="1307" spans="9:21" x14ac:dyDescent="0.45">
      <c r="I1307" s="23">
        <v>45649</v>
      </c>
      <c r="J1307" s="11">
        <v>2.3290000000000002</v>
      </c>
      <c r="K1307" s="11">
        <v>2.5972499999999998</v>
      </c>
      <c r="L1307" s="11">
        <v>2.7902999999999998</v>
      </c>
      <c r="M1307" s="11">
        <v>2.9809999999999999</v>
      </c>
      <c r="N1307" s="11">
        <v>3.3959999999999999</v>
      </c>
      <c r="R1307" s="15">
        <v>45627</v>
      </c>
      <c r="S1307" s="11">
        <v>17.953299999999999</v>
      </c>
      <c r="T1307" s="11">
        <v>57.347900000000003</v>
      </c>
      <c r="U1307" s="11">
        <v>24.8108</v>
      </c>
    </row>
    <row r="1308" spans="9:21" x14ac:dyDescent="0.45">
      <c r="I1308" s="23">
        <v>45650</v>
      </c>
      <c r="J1308" s="11">
        <v>2.3250000000000002</v>
      </c>
      <c r="K1308" s="11">
        <v>2.597</v>
      </c>
      <c r="L1308" s="11">
        <v>2.7865000000000002</v>
      </c>
      <c r="M1308" s="11">
        <v>2.9707499999999998</v>
      </c>
      <c r="N1308" s="11">
        <v>3.3919999999999999</v>
      </c>
      <c r="R1308" s="15">
        <v>45627</v>
      </c>
      <c r="S1308" s="11">
        <v>18.021599999999999</v>
      </c>
      <c r="T1308" s="11">
        <v>57.567500000000003</v>
      </c>
      <c r="U1308" s="11">
        <v>24.839200000000002</v>
      </c>
    </row>
    <row r="1309" spans="9:21" x14ac:dyDescent="0.45">
      <c r="I1309" s="23">
        <v>45651</v>
      </c>
      <c r="J1309" s="11">
        <v>2.3250000000000002</v>
      </c>
      <c r="K1309" s="11">
        <v>2.597</v>
      </c>
      <c r="L1309" s="11">
        <v>2.7864</v>
      </c>
      <c r="M1309" s="11">
        <v>2.97</v>
      </c>
      <c r="N1309" s="11">
        <v>3.391</v>
      </c>
      <c r="R1309" s="15">
        <v>45627</v>
      </c>
      <c r="S1309" s="11">
        <v>17.924199999999999</v>
      </c>
      <c r="T1309" s="11">
        <v>57.482700000000001</v>
      </c>
      <c r="U1309" s="11">
        <v>24.901399999999999</v>
      </c>
    </row>
    <row r="1310" spans="9:21" x14ac:dyDescent="0.45">
      <c r="I1310" s="23">
        <v>45652</v>
      </c>
      <c r="J1310" s="11">
        <v>2.3250000000000002</v>
      </c>
      <c r="K1310" s="11">
        <v>2.5972499999999998</v>
      </c>
      <c r="L1310" s="11">
        <v>2.7865000000000002</v>
      </c>
      <c r="M1310" s="11">
        <v>2.97</v>
      </c>
      <c r="N1310" s="11">
        <v>3.391</v>
      </c>
      <c r="R1310" s="15">
        <v>45627</v>
      </c>
      <c r="S1310" s="11">
        <v>17.912400000000002</v>
      </c>
      <c r="T1310" s="11">
        <v>57.407899999999998</v>
      </c>
      <c r="U1310" s="11">
        <v>24.882000000000001</v>
      </c>
    </row>
    <row r="1311" spans="9:21" x14ac:dyDescent="0.45">
      <c r="I1311" s="23">
        <v>45653</v>
      </c>
      <c r="J1311" s="11">
        <v>2.3919999999999999</v>
      </c>
      <c r="K1311" s="11">
        <v>2.6589999999999998</v>
      </c>
      <c r="L1311" s="11">
        <v>2.8456000000000001</v>
      </c>
      <c r="M1311" s="11">
        <v>3.0297499999999999</v>
      </c>
      <c r="N1311" s="11">
        <v>3.4329999999999998</v>
      </c>
      <c r="R1311" s="15">
        <v>45627</v>
      </c>
      <c r="S1311" s="11">
        <v>17.941500000000001</v>
      </c>
      <c r="T1311" s="11">
        <v>58.787300000000002</v>
      </c>
      <c r="U1311" s="11">
        <v>25.526800000000001</v>
      </c>
    </row>
    <row r="1312" spans="9:21" x14ac:dyDescent="0.45">
      <c r="I1312" s="23">
        <v>45656</v>
      </c>
      <c r="J1312" s="11">
        <v>2.3620000000000001</v>
      </c>
      <c r="K1312" s="11">
        <v>2.6277499999999998</v>
      </c>
      <c r="L1312" s="11">
        <v>2.8214999999999999</v>
      </c>
      <c r="M1312" s="11">
        <v>3.012</v>
      </c>
      <c r="N1312" s="11">
        <v>3.4279999999999999</v>
      </c>
      <c r="R1312" s="15">
        <v>45627</v>
      </c>
      <c r="S1312" s="11">
        <v>17.577100000000002</v>
      </c>
      <c r="T1312" s="11">
        <v>57.068199999999997</v>
      </c>
      <c r="U1312" s="11">
        <v>25.674099999999999</v>
      </c>
    </row>
    <row r="1313" spans="9:21" x14ac:dyDescent="0.45">
      <c r="I1313" s="23">
        <v>45657</v>
      </c>
      <c r="J1313" s="11">
        <v>2.3639999999999999</v>
      </c>
      <c r="K1313" s="11">
        <v>2.641</v>
      </c>
      <c r="L1313" s="11">
        <v>2.8283</v>
      </c>
      <c r="M1313" s="11">
        <v>3.0114999999999998</v>
      </c>
      <c r="N1313" s="11">
        <v>3.4209999999999998</v>
      </c>
      <c r="R1313" s="15">
        <v>45627</v>
      </c>
      <c r="S1313" s="11">
        <v>17.9709</v>
      </c>
      <c r="T1313" s="11">
        <v>57.1663</v>
      </c>
      <c r="U1313" s="11">
        <v>26.060400000000001</v>
      </c>
    </row>
    <row r="1314" spans="9:21" x14ac:dyDescent="0.45">
      <c r="I1314" s="23">
        <v>45658</v>
      </c>
      <c r="J1314" s="11">
        <v>2.3639999999999999</v>
      </c>
      <c r="K1314" s="11">
        <v>2.641</v>
      </c>
      <c r="L1314" s="11">
        <v>2.8283999999999998</v>
      </c>
      <c r="M1314" s="11">
        <v>3.0114999999999998</v>
      </c>
      <c r="N1314" s="11">
        <v>3.4209999999999998</v>
      </c>
      <c r="R1314" s="15">
        <v>45658</v>
      </c>
      <c r="S1314" s="11">
        <v>18.1311</v>
      </c>
      <c r="T1314" s="11">
        <v>57.026200000000003</v>
      </c>
      <c r="U1314" s="11">
        <v>26.053799999999999</v>
      </c>
    </row>
    <row r="1315" spans="9:21" x14ac:dyDescent="0.45">
      <c r="I1315" s="23">
        <v>45659</v>
      </c>
      <c r="J1315" s="11">
        <v>2.3679999999999999</v>
      </c>
      <c r="K1315" s="11">
        <v>2.63375</v>
      </c>
      <c r="L1315" s="11">
        <v>2.8292999999999999</v>
      </c>
      <c r="M1315" s="11">
        <v>3.0125000000000002</v>
      </c>
      <c r="N1315" s="11">
        <v>3.427</v>
      </c>
      <c r="R1315" s="15">
        <v>45658</v>
      </c>
      <c r="S1315" s="11">
        <v>17.482600000000001</v>
      </c>
      <c r="T1315" s="11">
        <v>57.494700000000002</v>
      </c>
      <c r="U1315" s="11">
        <v>25.986499999999999</v>
      </c>
    </row>
    <row r="1316" spans="9:21" x14ac:dyDescent="0.45">
      <c r="I1316" s="23">
        <v>45660</v>
      </c>
      <c r="J1316" s="11">
        <v>2.427</v>
      </c>
      <c r="K1316" s="11">
        <v>2.6945000000000001</v>
      </c>
      <c r="L1316" s="11">
        <v>2.8955000000000002</v>
      </c>
      <c r="M1316" s="11">
        <v>3.0682499999999999</v>
      </c>
      <c r="N1316" s="11">
        <v>3.488</v>
      </c>
      <c r="R1316" s="15">
        <v>45658</v>
      </c>
      <c r="S1316" s="11">
        <v>17.6416</v>
      </c>
      <c r="T1316" s="11">
        <v>58.481299999999997</v>
      </c>
      <c r="U1316" s="11">
        <v>25.985099999999999</v>
      </c>
    </row>
    <row r="1317" spans="9:21" x14ac:dyDescent="0.45">
      <c r="I1317" s="23">
        <v>45663</v>
      </c>
      <c r="J1317" s="11">
        <v>2.4489999999999998</v>
      </c>
      <c r="K1317" s="11">
        <v>2.7160000000000002</v>
      </c>
      <c r="L1317" s="11">
        <v>2.8993000000000002</v>
      </c>
      <c r="M1317" s="11">
        <v>3.0605000000000002</v>
      </c>
      <c r="N1317" s="11">
        <v>3.4710000000000001</v>
      </c>
      <c r="R1317" s="15">
        <v>45658</v>
      </c>
      <c r="S1317" s="11">
        <v>17.3521</v>
      </c>
      <c r="T1317" s="11">
        <v>58.5608</v>
      </c>
      <c r="U1317" s="11">
        <v>25.852399999999999</v>
      </c>
    </row>
    <row r="1318" spans="9:21" x14ac:dyDescent="0.45">
      <c r="I1318" s="23">
        <v>45664</v>
      </c>
      <c r="J1318" s="11">
        <v>2.488</v>
      </c>
      <c r="K1318" s="11">
        <v>2.7414999999999998</v>
      </c>
      <c r="L1318" s="11">
        <v>2.9306000000000001</v>
      </c>
      <c r="M1318" s="11">
        <v>3.0945</v>
      </c>
      <c r="N1318" s="11">
        <v>3.5209999999999999</v>
      </c>
      <c r="R1318" s="15">
        <v>45658</v>
      </c>
      <c r="S1318" s="11">
        <v>17.093699999999998</v>
      </c>
      <c r="T1318" s="11">
        <v>58.401899999999998</v>
      </c>
      <c r="U1318" s="11">
        <v>26.742699999999999</v>
      </c>
    </row>
    <row r="1319" spans="9:21" x14ac:dyDescent="0.45">
      <c r="I1319" s="23">
        <v>45665</v>
      </c>
      <c r="J1319" s="11">
        <v>2.5230000000000001</v>
      </c>
      <c r="K1319" s="11">
        <v>2.7749999999999999</v>
      </c>
      <c r="L1319" s="11">
        <v>2.9744999999999999</v>
      </c>
      <c r="M1319" s="11">
        <v>3.1492499999999999</v>
      </c>
      <c r="N1319" s="11">
        <v>3.5760000000000001</v>
      </c>
      <c r="R1319" s="15">
        <v>45658</v>
      </c>
      <c r="S1319" s="11">
        <v>17.246099999999998</v>
      </c>
      <c r="T1319" s="11">
        <v>59.706899999999997</v>
      </c>
      <c r="U1319" s="11">
        <v>26.9009</v>
      </c>
    </row>
    <row r="1320" spans="9:21" x14ac:dyDescent="0.45">
      <c r="I1320" s="23">
        <v>45666</v>
      </c>
      <c r="J1320" s="11">
        <v>2.5339999999999998</v>
      </c>
      <c r="K1320" s="11">
        <v>2.7987500000000001</v>
      </c>
      <c r="L1320" s="11">
        <v>2.9971000000000001</v>
      </c>
      <c r="M1320" s="11">
        <v>3.17475</v>
      </c>
      <c r="N1320" s="11">
        <v>3.5979999999999999</v>
      </c>
      <c r="R1320" s="15">
        <v>45658</v>
      </c>
      <c r="S1320" s="11">
        <v>17.360800000000001</v>
      </c>
      <c r="T1320" s="11">
        <v>60.4223</v>
      </c>
      <c r="U1320" s="11">
        <v>27.2471</v>
      </c>
    </row>
    <row r="1321" spans="9:21" x14ac:dyDescent="0.45">
      <c r="I1321" s="23">
        <v>45667</v>
      </c>
      <c r="J1321" s="11">
        <v>2.5680000000000001</v>
      </c>
      <c r="K1321" s="11">
        <v>2.83175</v>
      </c>
      <c r="L1321" s="11">
        <v>3.0335999999999999</v>
      </c>
      <c r="M1321" s="11">
        <v>3.2134999999999998</v>
      </c>
      <c r="N1321" s="11">
        <v>3.657</v>
      </c>
      <c r="R1321" s="15">
        <v>45658</v>
      </c>
      <c r="S1321" s="11">
        <v>17.546199999999999</v>
      </c>
      <c r="T1321" s="11">
        <v>61.011299999999999</v>
      </c>
      <c r="U1321" s="11">
        <v>27.595400000000001</v>
      </c>
    </row>
    <row r="1322" spans="9:21" x14ac:dyDescent="0.45">
      <c r="I1322" s="23">
        <v>45670</v>
      </c>
      <c r="J1322" s="11">
        <v>2.593</v>
      </c>
      <c r="K1322" s="11">
        <v>2.8660000000000001</v>
      </c>
      <c r="L1322" s="11">
        <v>3.0672000000000001</v>
      </c>
      <c r="M1322" s="11">
        <v>3.2480000000000002</v>
      </c>
      <c r="N1322" s="11">
        <v>3.7109999999999999</v>
      </c>
      <c r="R1322" s="15">
        <v>45658</v>
      </c>
      <c r="S1322" s="11">
        <v>17.993400000000001</v>
      </c>
      <c r="T1322" s="11">
        <v>62.323599999999999</v>
      </c>
      <c r="U1322" s="11">
        <v>28.069299999999998</v>
      </c>
    </row>
    <row r="1323" spans="9:21" x14ac:dyDescent="0.45">
      <c r="I1323" s="23">
        <v>45671</v>
      </c>
      <c r="J1323" s="11">
        <v>2.625</v>
      </c>
      <c r="K1323" s="11">
        <v>2.90225</v>
      </c>
      <c r="L1323" s="11">
        <v>3.097</v>
      </c>
      <c r="M1323" s="11">
        <v>3.27325</v>
      </c>
      <c r="N1323" s="11">
        <v>3.73</v>
      </c>
      <c r="R1323" s="15">
        <v>45658</v>
      </c>
      <c r="S1323" s="11">
        <v>17.5336</v>
      </c>
      <c r="T1323" s="11">
        <v>60.099200000000003</v>
      </c>
      <c r="U1323" s="11">
        <v>26.195900000000002</v>
      </c>
    </row>
    <row r="1324" spans="9:21" x14ac:dyDescent="0.45">
      <c r="I1324" s="23">
        <v>45672</v>
      </c>
      <c r="J1324" s="11">
        <v>2.528</v>
      </c>
      <c r="K1324" s="11">
        <v>2.8042500000000001</v>
      </c>
      <c r="L1324" s="11">
        <v>2.9855</v>
      </c>
      <c r="M1324" s="11">
        <v>3.1542500000000002</v>
      </c>
      <c r="N1324" s="11">
        <v>3.5840000000000001</v>
      </c>
      <c r="R1324" s="15">
        <v>45658</v>
      </c>
      <c r="S1324" s="11">
        <v>17.061399999999999</v>
      </c>
      <c r="T1324" s="11">
        <v>59.1342</v>
      </c>
      <c r="U1324" s="11">
        <v>25.741299999999999</v>
      </c>
    </row>
    <row r="1325" spans="9:21" x14ac:dyDescent="0.45">
      <c r="I1325" s="23">
        <v>45673</v>
      </c>
      <c r="J1325" s="11">
        <v>2.5230000000000001</v>
      </c>
      <c r="K1325" s="11">
        <v>2.7959999999999998</v>
      </c>
      <c r="L1325" s="11">
        <v>2.9670999999999998</v>
      </c>
      <c r="M1325" s="11">
        <v>3.1309999999999998</v>
      </c>
      <c r="N1325" s="11">
        <v>3.54</v>
      </c>
      <c r="R1325" s="15">
        <v>45658</v>
      </c>
      <c r="S1325" s="11">
        <v>16.786300000000001</v>
      </c>
      <c r="T1325" s="11">
        <v>58.0413</v>
      </c>
      <c r="U1325" s="11">
        <v>25.517800000000001</v>
      </c>
    </row>
    <row r="1326" spans="9:21" x14ac:dyDescent="0.45">
      <c r="I1326" s="23">
        <v>45674</v>
      </c>
      <c r="J1326" s="11">
        <v>2.5049999999999999</v>
      </c>
      <c r="K1326" s="11">
        <v>2.77075</v>
      </c>
      <c r="L1326" s="11">
        <v>2.9516</v>
      </c>
      <c r="M1326" s="11">
        <v>3.1225000000000001</v>
      </c>
      <c r="N1326" s="11">
        <v>3.5369999999999999</v>
      </c>
      <c r="R1326" s="15">
        <v>45658</v>
      </c>
      <c r="S1326" s="11">
        <v>16.605699999999999</v>
      </c>
      <c r="T1326" s="11">
        <v>57.970199999999998</v>
      </c>
      <c r="U1326" s="11">
        <v>25.53</v>
      </c>
    </row>
    <row r="1327" spans="9:21" x14ac:dyDescent="0.45">
      <c r="I1327" s="23">
        <v>45677</v>
      </c>
      <c r="J1327" s="11">
        <v>2.4950000000000001</v>
      </c>
      <c r="K1327" s="11">
        <v>2.7637499999999999</v>
      </c>
      <c r="L1327" s="11">
        <v>2.9398</v>
      </c>
      <c r="M1327" s="11">
        <v>3.1059999999999999</v>
      </c>
      <c r="N1327" s="11">
        <v>3.5049999999999999</v>
      </c>
      <c r="R1327" s="15">
        <v>45658</v>
      </c>
      <c r="S1327" s="11">
        <v>16.685199999999998</v>
      </c>
      <c r="T1327" s="11">
        <v>59.102499999999999</v>
      </c>
      <c r="U1327" s="11">
        <v>25.4923</v>
      </c>
    </row>
    <row r="1328" spans="9:21" x14ac:dyDescent="0.45">
      <c r="I1328" s="23">
        <v>45678</v>
      </c>
      <c r="J1328" s="11">
        <v>2.4780000000000002</v>
      </c>
      <c r="K1328" s="11">
        <v>2.7462499999999999</v>
      </c>
      <c r="L1328" s="11">
        <v>2.9213</v>
      </c>
      <c r="M1328" s="11">
        <v>3.089</v>
      </c>
      <c r="N1328" s="11">
        <v>3.4809999999999999</v>
      </c>
      <c r="R1328" s="15">
        <v>45658</v>
      </c>
      <c r="S1328" s="11">
        <v>16.698599999999999</v>
      </c>
      <c r="T1328" s="11">
        <v>59.6053</v>
      </c>
      <c r="U1328" s="11">
        <v>25.279199999999999</v>
      </c>
    </row>
    <row r="1329" spans="9:21" x14ac:dyDescent="0.45">
      <c r="I1329" s="23">
        <v>45679</v>
      </c>
      <c r="J1329" s="11">
        <v>2.5</v>
      </c>
      <c r="K1329" s="11">
        <v>2.7570000000000001</v>
      </c>
      <c r="L1329" s="11">
        <v>2.9315000000000002</v>
      </c>
      <c r="M1329" s="11">
        <v>3.0979999999999999</v>
      </c>
      <c r="N1329" s="11">
        <v>3.49</v>
      </c>
      <c r="R1329" s="15">
        <v>45658</v>
      </c>
      <c r="S1329" s="11">
        <v>16.1938</v>
      </c>
      <c r="T1329" s="11">
        <v>58.408099999999997</v>
      </c>
      <c r="U1329" s="11">
        <v>25.151900000000001</v>
      </c>
    </row>
    <row r="1330" spans="9:21" x14ac:dyDescent="0.45">
      <c r="I1330" s="23">
        <v>45680</v>
      </c>
      <c r="J1330" s="11">
        <v>2.5150000000000001</v>
      </c>
      <c r="K1330" s="11">
        <v>2.79</v>
      </c>
      <c r="L1330" s="11">
        <v>2.9592000000000001</v>
      </c>
      <c r="M1330" s="11">
        <v>3.1237499999999998</v>
      </c>
      <c r="N1330" s="11">
        <v>3.53</v>
      </c>
      <c r="R1330" s="15">
        <v>45658</v>
      </c>
      <c r="S1330" s="11">
        <v>16.452200000000001</v>
      </c>
      <c r="T1330" s="11">
        <v>58.430799999999998</v>
      </c>
      <c r="U1330" s="11">
        <v>25.076000000000001</v>
      </c>
    </row>
    <row r="1331" spans="9:21" x14ac:dyDescent="0.45">
      <c r="I1331" s="23">
        <v>45681</v>
      </c>
      <c r="J1331" s="11">
        <v>2.5449999999999999</v>
      </c>
      <c r="K1331" s="11">
        <v>2.7995000000000001</v>
      </c>
      <c r="L1331" s="11">
        <v>2.9803000000000002</v>
      </c>
      <c r="M1331" s="11">
        <v>3.1437499999999998</v>
      </c>
      <c r="N1331" s="11">
        <v>3.5489999999999999</v>
      </c>
      <c r="R1331" s="15">
        <v>45658</v>
      </c>
      <c r="S1331" s="11">
        <v>16.255500000000001</v>
      </c>
      <c r="T1331" s="11">
        <v>58.241500000000002</v>
      </c>
      <c r="U1331" s="11">
        <v>25.2866</v>
      </c>
    </row>
    <row r="1332" spans="9:21" x14ac:dyDescent="0.45">
      <c r="I1332" s="23">
        <v>45684</v>
      </c>
      <c r="J1332" s="11">
        <v>2.504</v>
      </c>
      <c r="K1332" s="11">
        <v>2.77475</v>
      </c>
      <c r="L1332" s="11">
        <v>2.9459</v>
      </c>
      <c r="M1332" s="11">
        <v>3.1055000000000001</v>
      </c>
      <c r="N1332" s="11">
        <v>3.5209999999999999</v>
      </c>
      <c r="R1332" s="15">
        <v>45658</v>
      </c>
      <c r="S1332" s="11">
        <v>16.3687</v>
      </c>
      <c r="T1332" s="11">
        <v>58.662700000000001</v>
      </c>
      <c r="U1332" s="11">
        <v>24.491</v>
      </c>
    </row>
    <row r="1333" spans="9:21" x14ac:dyDescent="0.45">
      <c r="I1333" s="23">
        <v>45685</v>
      </c>
      <c r="J1333" s="11">
        <v>2.5339999999999998</v>
      </c>
      <c r="K1333" s="11">
        <v>2.7907500000000001</v>
      </c>
      <c r="L1333" s="11">
        <v>2.9659</v>
      </c>
      <c r="M1333" s="11">
        <v>3.125</v>
      </c>
      <c r="N1333" s="11">
        <v>3.544</v>
      </c>
      <c r="R1333" s="15">
        <v>45658</v>
      </c>
      <c r="S1333" s="11">
        <v>16.182400000000001</v>
      </c>
      <c r="T1333" s="11">
        <v>58.393599999999999</v>
      </c>
      <c r="U1333" s="11">
        <v>24.335899999999999</v>
      </c>
    </row>
    <row r="1334" spans="9:21" x14ac:dyDescent="0.45">
      <c r="I1334" s="23">
        <v>45686</v>
      </c>
      <c r="J1334" s="11">
        <v>2.544</v>
      </c>
      <c r="K1334" s="11">
        <v>2.7937500000000002</v>
      </c>
      <c r="L1334" s="11">
        <v>2.9779</v>
      </c>
      <c r="M1334" s="11">
        <v>3.13775</v>
      </c>
      <c r="N1334" s="11">
        <v>3.548</v>
      </c>
      <c r="R1334" s="15">
        <v>45658</v>
      </c>
      <c r="S1334" s="11">
        <v>16.0611</v>
      </c>
      <c r="T1334" s="11">
        <v>57.747100000000003</v>
      </c>
      <c r="U1334" s="11">
        <v>24.266999999999999</v>
      </c>
    </row>
    <row r="1335" spans="9:21" x14ac:dyDescent="0.45">
      <c r="I1335" s="23">
        <v>45687</v>
      </c>
      <c r="J1335" s="11">
        <v>2.4900000000000002</v>
      </c>
      <c r="K1335" s="11">
        <v>2.7475000000000001</v>
      </c>
      <c r="L1335" s="11">
        <v>2.9205000000000001</v>
      </c>
      <c r="M1335" s="11">
        <v>3.07375</v>
      </c>
      <c r="N1335" s="11">
        <v>3.484</v>
      </c>
      <c r="R1335" s="15">
        <v>45658</v>
      </c>
      <c r="S1335" s="11">
        <v>15.890599999999999</v>
      </c>
      <c r="T1335" s="11">
        <v>55.404299999999999</v>
      </c>
      <c r="U1335" s="11">
        <v>24.357299999999999</v>
      </c>
    </row>
    <row r="1336" spans="9:21" x14ac:dyDescent="0.45">
      <c r="I1336" s="23">
        <v>45688</v>
      </c>
      <c r="J1336" s="11">
        <v>2.4319999999999999</v>
      </c>
      <c r="K1336" s="11">
        <v>2.6832500000000001</v>
      </c>
      <c r="L1336" s="11">
        <v>2.8618999999999999</v>
      </c>
      <c r="M1336" s="11">
        <v>3.0217499999999999</v>
      </c>
      <c r="N1336" s="11">
        <v>3.4409999999999998</v>
      </c>
      <c r="R1336" s="15">
        <v>45658</v>
      </c>
      <c r="S1336" s="11">
        <v>16.004899999999999</v>
      </c>
      <c r="T1336" s="11">
        <v>54.530900000000003</v>
      </c>
      <c r="U1336" s="11">
        <v>23.665299999999998</v>
      </c>
    </row>
    <row r="1337" spans="9:21" x14ac:dyDescent="0.45">
      <c r="I1337" s="23">
        <v>45691</v>
      </c>
      <c r="J1337" s="11">
        <v>2.36</v>
      </c>
      <c r="K1337" s="11">
        <v>2.6339999999999999</v>
      </c>
      <c r="L1337" s="11">
        <v>2.7997999999999998</v>
      </c>
      <c r="M1337" s="11">
        <v>2.9612500000000002</v>
      </c>
      <c r="N1337" s="11">
        <v>3.3959999999999999</v>
      </c>
      <c r="R1337" s="15">
        <v>45689</v>
      </c>
      <c r="S1337" s="11">
        <v>16.3627</v>
      </c>
      <c r="T1337" s="11">
        <v>55.234499999999997</v>
      </c>
      <c r="U1337" s="11">
        <v>23.770299999999999</v>
      </c>
    </row>
    <row r="1338" spans="9:21" x14ac:dyDescent="0.45">
      <c r="I1338" s="23">
        <v>45692</v>
      </c>
      <c r="J1338" s="11">
        <v>2.3660000000000001</v>
      </c>
      <c r="K1338" s="11">
        <v>2.6259999999999999</v>
      </c>
      <c r="L1338" s="11">
        <v>2.7982</v>
      </c>
      <c r="M1338" s="11">
        <v>2.9602499999999998</v>
      </c>
      <c r="N1338" s="11">
        <v>3.383</v>
      </c>
      <c r="R1338" s="15">
        <v>45689</v>
      </c>
      <c r="S1338" s="11">
        <v>15.8802</v>
      </c>
      <c r="T1338" s="11">
        <v>54.0899</v>
      </c>
      <c r="U1338" s="11">
        <v>23.645199999999999</v>
      </c>
    </row>
    <row r="1339" spans="9:21" x14ac:dyDescent="0.45">
      <c r="I1339" s="23">
        <v>45693</v>
      </c>
      <c r="J1339" s="11">
        <v>2.3319999999999999</v>
      </c>
      <c r="K1339" s="11">
        <v>2.5807500000000001</v>
      </c>
      <c r="L1339" s="11">
        <v>2.7603</v>
      </c>
      <c r="M1339" s="11">
        <v>2.9289999999999998</v>
      </c>
      <c r="N1339" s="11">
        <v>3.339</v>
      </c>
      <c r="R1339" s="15">
        <v>45689</v>
      </c>
      <c r="S1339" s="11">
        <v>15.608499999999999</v>
      </c>
      <c r="T1339" s="11">
        <v>53.218800000000002</v>
      </c>
      <c r="U1339" s="11">
        <v>23.4712</v>
      </c>
    </row>
    <row r="1340" spans="9:21" x14ac:dyDescent="0.45">
      <c r="I1340" s="23">
        <v>45694</v>
      </c>
      <c r="J1340" s="11">
        <v>2.3479999999999999</v>
      </c>
      <c r="K1340" s="11">
        <v>2.5917500000000002</v>
      </c>
      <c r="L1340" s="11">
        <v>2.7690999999999999</v>
      </c>
      <c r="M1340" s="11">
        <v>2.9325000000000001</v>
      </c>
      <c r="N1340" s="11">
        <v>3.3330000000000002</v>
      </c>
      <c r="R1340" s="15">
        <v>45689</v>
      </c>
      <c r="S1340" s="11">
        <v>15.547599999999999</v>
      </c>
      <c r="T1340" s="11">
        <v>53.200400000000002</v>
      </c>
      <c r="U1340" s="11">
        <v>23.423400000000001</v>
      </c>
    </row>
    <row r="1341" spans="9:21" x14ac:dyDescent="0.45">
      <c r="I1341" s="23">
        <v>45695</v>
      </c>
      <c r="J1341" s="11">
        <v>2.3530000000000002</v>
      </c>
      <c r="K1341" s="11">
        <v>2.6065</v>
      </c>
      <c r="L1341" s="11">
        <v>2.7782</v>
      </c>
      <c r="M1341" s="11">
        <v>2.94</v>
      </c>
      <c r="N1341" s="11">
        <v>3.3540000000000001</v>
      </c>
      <c r="R1341" s="15">
        <v>45689</v>
      </c>
      <c r="S1341" s="11">
        <v>15.4825</v>
      </c>
      <c r="T1341" s="11">
        <v>60.305399999999999</v>
      </c>
      <c r="U1341" s="11">
        <v>23.457899999999999</v>
      </c>
    </row>
    <row r="1342" spans="9:21" x14ac:dyDescent="0.45">
      <c r="I1342" s="23">
        <v>45698</v>
      </c>
      <c r="J1342" s="11">
        <v>2.3359999999999999</v>
      </c>
      <c r="K1342" s="11">
        <v>2.5815000000000001</v>
      </c>
      <c r="L1342" s="11">
        <v>2.7673999999999999</v>
      </c>
      <c r="M1342" s="11">
        <v>2.9315000000000002</v>
      </c>
      <c r="N1342" s="11">
        <v>3.34</v>
      </c>
      <c r="R1342" s="15">
        <v>45689</v>
      </c>
      <c r="S1342" s="11">
        <v>15.317600000000001</v>
      </c>
      <c r="T1342" s="11">
        <v>61.890300000000003</v>
      </c>
      <c r="U1342" s="11">
        <v>23.423200000000001</v>
      </c>
    </row>
    <row r="1343" spans="9:21" x14ac:dyDescent="0.45">
      <c r="I1343" s="23">
        <v>45699</v>
      </c>
      <c r="J1343" s="11">
        <v>2.403</v>
      </c>
      <c r="K1343" s="11">
        <v>2.6615000000000002</v>
      </c>
      <c r="L1343" s="11">
        <v>2.8412000000000002</v>
      </c>
      <c r="M1343" s="11">
        <v>3.00325</v>
      </c>
      <c r="N1343" s="11">
        <v>3.4169999999999998</v>
      </c>
      <c r="R1343" s="15">
        <v>45689</v>
      </c>
      <c r="S1343" s="11">
        <v>15.304</v>
      </c>
      <c r="T1343" s="11">
        <v>61.289000000000001</v>
      </c>
      <c r="U1343" s="11">
        <v>23.560700000000001</v>
      </c>
    </row>
    <row r="1344" spans="9:21" x14ac:dyDescent="0.45">
      <c r="I1344" s="23">
        <v>45700</v>
      </c>
      <c r="J1344" s="11">
        <v>2.4550000000000001</v>
      </c>
      <c r="K1344" s="11">
        <v>2.7092499999999999</v>
      </c>
      <c r="L1344" s="11">
        <v>2.8841999999999999</v>
      </c>
      <c r="M1344" s="11">
        <v>3.0447500000000001</v>
      </c>
      <c r="N1344" s="11">
        <v>3.452</v>
      </c>
      <c r="R1344" s="15">
        <v>45689</v>
      </c>
      <c r="S1344" s="11">
        <v>15.3096</v>
      </c>
      <c r="T1344" s="11">
        <v>61.02</v>
      </c>
      <c r="U1344" s="11">
        <v>23.452000000000002</v>
      </c>
    </row>
    <row r="1345" spans="9:21" x14ac:dyDescent="0.45">
      <c r="I1345" s="23">
        <v>45701</v>
      </c>
      <c r="J1345" s="11">
        <v>2.3969999999999998</v>
      </c>
      <c r="K1345" s="11">
        <v>2.6349999999999998</v>
      </c>
      <c r="L1345" s="11">
        <v>2.8136000000000001</v>
      </c>
      <c r="M1345" s="11">
        <v>2.9754999999999998</v>
      </c>
      <c r="N1345" s="11">
        <v>3.38</v>
      </c>
      <c r="R1345" s="15">
        <v>45689</v>
      </c>
      <c r="S1345" s="11">
        <v>14.8033</v>
      </c>
      <c r="T1345" s="11">
        <v>56.484000000000002</v>
      </c>
      <c r="U1345" s="11">
        <v>23.402100000000001</v>
      </c>
    </row>
    <row r="1346" spans="9:21" x14ac:dyDescent="0.45">
      <c r="I1346" s="23">
        <v>45702</v>
      </c>
      <c r="J1346" s="11">
        <v>2.399</v>
      </c>
      <c r="K1346" s="11">
        <v>2.6415000000000002</v>
      </c>
      <c r="L1346" s="11">
        <v>2.8237999999999999</v>
      </c>
      <c r="M1346" s="11">
        <v>2.9957500000000001</v>
      </c>
      <c r="N1346" s="11">
        <v>3.4049999999999998</v>
      </c>
      <c r="R1346" s="15">
        <v>45689</v>
      </c>
      <c r="S1346" s="11">
        <v>14.866199999999999</v>
      </c>
      <c r="T1346" s="11">
        <v>54.215499999999999</v>
      </c>
      <c r="U1346" s="11">
        <v>23.312999999999999</v>
      </c>
    </row>
    <row r="1347" spans="9:21" x14ac:dyDescent="0.45">
      <c r="I1347" s="23">
        <v>45705</v>
      </c>
      <c r="J1347" s="11">
        <v>2.4580000000000002</v>
      </c>
      <c r="K1347" s="11">
        <v>2.7</v>
      </c>
      <c r="L1347" s="11">
        <v>2.8740999999999999</v>
      </c>
      <c r="M1347" s="11">
        <v>3.0419999999999998</v>
      </c>
      <c r="N1347" s="11">
        <v>3.4369999999999998</v>
      </c>
      <c r="R1347" s="15">
        <v>45689</v>
      </c>
      <c r="S1347" s="11">
        <v>14.6592</v>
      </c>
      <c r="T1347" s="11">
        <v>52.639600000000002</v>
      </c>
      <c r="U1347" s="11">
        <v>23.403199999999998</v>
      </c>
    </row>
    <row r="1348" spans="9:21" x14ac:dyDescent="0.45">
      <c r="I1348" s="23">
        <v>45706</v>
      </c>
      <c r="J1348" s="11">
        <v>2.464</v>
      </c>
      <c r="K1348" s="11">
        <v>2.7084999999999999</v>
      </c>
      <c r="L1348" s="11">
        <v>2.8784000000000001</v>
      </c>
      <c r="M1348" s="11">
        <v>3.0430000000000001</v>
      </c>
      <c r="N1348" s="11">
        <v>3.4350000000000001</v>
      </c>
      <c r="R1348" s="15">
        <v>45689</v>
      </c>
      <c r="S1348" s="11">
        <v>14.406000000000001</v>
      </c>
      <c r="T1348" s="11">
        <v>51.133299999999998</v>
      </c>
      <c r="U1348" s="11">
        <v>23.366399999999999</v>
      </c>
    </row>
    <row r="1349" spans="9:21" x14ac:dyDescent="0.45">
      <c r="I1349" s="23">
        <v>45707</v>
      </c>
      <c r="J1349" s="11">
        <v>2.5249999999999999</v>
      </c>
      <c r="K1349" s="11">
        <v>2.7702499999999999</v>
      </c>
      <c r="L1349" s="11">
        <v>2.9478</v>
      </c>
      <c r="M1349" s="11">
        <v>3.11375</v>
      </c>
      <c r="N1349" s="11">
        <v>3.5249999999999999</v>
      </c>
      <c r="R1349" s="15">
        <v>45689</v>
      </c>
      <c r="S1349" s="11">
        <v>14.480700000000001</v>
      </c>
      <c r="T1349" s="11">
        <v>51.707700000000003</v>
      </c>
      <c r="U1349" s="11">
        <v>23.170500000000001</v>
      </c>
    </row>
    <row r="1350" spans="9:21" x14ac:dyDescent="0.45">
      <c r="I1350" s="23">
        <v>45708</v>
      </c>
      <c r="J1350" s="11">
        <v>2.5089999999999999</v>
      </c>
      <c r="K1350" s="11">
        <v>2.7549999999999999</v>
      </c>
      <c r="L1350" s="11">
        <v>2.9344000000000001</v>
      </c>
      <c r="M1350" s="11">
        <v>3.0997499999999998</v>
      </c>
      <c r="N1350" s="11">
        <v>3.5059999999999998</v>
      </c>
      <c r="R1350" s="15">
        <v>45689</v>
      </c>
      <c r="S1350" s="11">
        <v>14.6677</v>
      </c>
      <c r="T1350" s="11">
        <v>51.054499999999997</v>
      </c>
      <c r="U1350" s="11">
        <v>23.022500000000001</v>
      </c>
    </row>
    <row r="1351" spans="9:21" x14ac:dyDescent="0.45">
      <c r="I1351" s="23">
        <v>45709</v>
      </c>
      <c r="J1351" s="11">
        <v>2.4380000000000002</v>
      </c>
      <c r="K1351" s="11">
        <v>2.6974999999999998</v>
      </c>
      <c r="L1351" s="11">
        <v>2.8757999999999999</v>
      </c>
      <c r="M1351" s="11">
        <v>3.0419999999999998</v>
      </c>
      <c r="N1351" s="11">
        <v>3.4430000000000001</v>
      </c>
      <c r="R1351" s="15">
        <v>45689</v>
      </c>
      <c r="S1351" s="11">
        <v>14.567399999999999</v>
      </c>
      <c r="T1351" s="11">
        <v>51.422199999999997</v>
      </c>
      <c r="U1351" s="11">
        <v>23.1069</v>
      </c>
    </row>
    <row r="1352" spans="9:21" x14ac:dyDescent="0.45">
      <c r="I1352" s="23">
        <v>45712</v>
      </c>
      <c r="J1352" s="11">
        <v>2.444</v>
      </c>
      <c r="K1352" s="11">
        <v>2.694</v>
      </c>
      <c r="L1352" s="11">
        <v>2.8778999999999999</v>
      </c>
      <c r="M1352" s="11">
        <v>3.0495000000000001</v>
      </c>
      <c r="N1352" s="11">
        <v>3.4430000000000001</v>
      </c>
      <c r="R1352" s="15">
        <v>45689</v>
      </c>
      <c r="S1352" s="11">
        <v>14.8081</v>
      </c>
      <c r="T1352" s="11">
        <v>50.769500000000001</v>
      </c>
      <c r="U1352" s="11">
        <v>23.008600000000001</v>
      </c>
    </row>
    <row r="1353" spans="9:21" x14ac:dyDescent="0.45">
      <c r="I1353" s="23">
        <v>45713</v>
      </c>
      <c r="J1353" s="11">
        <v>2.423</v>
      </c>
      <c r="K1353" s="11">
        <v>2.6760000000000002</v>
      </c>
      <c r="L1353" s="11">
        <v>2.8548</v>
      </c>
      <c r="M1353" s="11">
        <v>3.0222500000000001</v>
      </c>
      <c r="N1353" s="11">
        <v>3.4129999999999998</v>
      </c>
      <c r="R1353" s="15">
        <v>45689</v>
      </c>
      <c r="S1353" s="11">
        <v>14.7279</v>
      </c>
      <c r="T1353" s="11">
        <v>51.1004</v>
      </c>
      <c r="U1353" s="11">
        <v>23.075099999999999</v>
      </c>
    </row>
    <row r="1354" spans="9:21" x14ac:dyDescent="0.45">
      <c r="I1354" s="23">
        <v>45714</v>
      </c>
      <c r="J1354" s="11">
        <v>2.4089999999999998</v>
      </c>
      <c r="K1354" s="11">
        <v>2.6572499999999999</v>
      </c>
      <c r="L1354" s="11">
        <v>2.8264999999999998</v>
      </c>
      <c r="M1354" s="11">
        <v>2.9904999999999999</v>
      </c>
      <c r="N1354" s="11">
        <v>3.371</v>
      </c>
      <c r="R1354" s="15">
        <v>45689</v>
      </c>
      <c r="S1354" s="11">
        <v>14.442600000000001</v>
      </c>
      <c r="T1354" s="11">
        <v>50.284799999999997</v>
      </c>
      <c r="U1354" s="11">
        <v>22.878799999999998</v>
      </c>
    </row>
    <row r="1355" spans="9:21" x14ac:dyDescent="0.45">
      <c r="I1355" s="23">
        <v>45715</v>
      </c>
      <c r="J1355" s="11">
        <v>2.387</v>
      </c>
      <c r="K1355" s="11">
        <v>2.6367500000000001</v>
      </c>
      <c r="L1355" s="11">
        <v>2.8094000000000001</v>
      </c>
      <c r="M1355" s="11">
        <v>2.9834999999999998</v>
      </c>
      <c r="N1355" s="11">
        <v>3.367</v>
      </c>
      <c r="R1355" s="15">
        <v>45689</v>
      </c>
      <c r="S1355" s="11">
        <v>14.407400000000001</v>
      </c>
      <c r="T1355" s="11">
        <v>50.319499999999998</v>
      </c>
      <c r="U1355" s="11">
        <v>21.451599999999999</v>
      </c>
    </row>
    <row r="1356" spans="9:21" x14ac:dyDescent="0.45">
      <c r="I1356" s="23">
        <v>45716</v>
      </c>
      <c r="J1356" s="11">
        <v>2.387</v>
      </c>
      <c r="K1356" s="11">
        <v>2.6367500000000001</v>
      </c>
      <c r="L1356" s="11">
        <v>2.8096000000000001</v>
      </c>
      <c r="M1356" s="11">
        <v>2.9834999999999998</v>
      </c>
      <c r="N1356" s="11">
        <v>3.367</v>
      </c>
      <c r="R1356" s="15">
        <v>45689</v>
      </c>
      <c r="S1356" s="11">
        <v>14.543799999999999</v>
      </c>
      <c r="T1356" s="11">
        <v>49.947200000000002</v>
      </c>
      <c r="U1356" s="11">
        <v>21.523700000000002</v>
      </c>
    </row>
    <row r="1357" spans="9:21" x14ac:dyDescent="0.45">
      <c r="I1357" s="23">
        <v>45719</v>
      </c>
      <c r="J1357" s="11">
        <v>2.4649999999999999</v>
      </c>
      <c r="K1357" s="11">
        <v>2.7157499999999999</v>
      </c>
      <c r="L1357" s="11">
        <v>2.8793000000000002</v>
      </c>
      <c r="M1357" s="11">
        <v>3.0505</v>
      </c>
      <c r="N1357" s="11">
        <v>3.427</v>
      </c>
      <c r="R1357" s="15">
        <v>45717</v>
      </c>
      <c r="S1357" s="11">
        <v>14.208500000000001</v>
      </c>
      <c r="T1357" s="11">
        <v>49.667700000000004</v>
      </c>
      <c r="U1357" s="11">
        <v>21.43</v>
      </c>
    </row>
    <row r="1358" spans="9:21" x14ac:dyDescent="0.45">
      <c r="I1358" s="23">
        <v>45720</v>
      </c>
      <c r="J1358" s="11">
        <v>2.4529999999999998</v>
      </c>
      <c r="K1358" s="11">
        <v>2.6912500000000001</v>
      </c>
      <c r="L1358" s="11">
        <v>2.8782999999999999</v>
      </c>
      <c r="M1358" s="11">
        <v>3.0542500000000001</v>
      </c>
      <c r="N1358" s="11">
        <v>3.448</v>
      </c>
      <c r="R1358" s="15">
        <v>45717</v>
      </c>
      <c r="S1358" s="11">
        <v>14.380699999999999</v>
      </c>
      <c r="T1358" s="11">
        <v>49.539200000000001</v>
      </c>
      <c r="U1358" s="11">
        <v>21.751300000000001</v>
      </c>
    </row>
    <row r="1359" spans="9:21" x14ac:dyDescent="0.45">
      <c r="I1359" s="23">
        <v>45721</v>
      </c>
      <c r="J1359" s="11">
        <v>2.76</v>
      </c>
      <c r="K1359" s="11">
        <v>2.9750000000000001</v>
      </c>
      <c r="L1359" s="11">
        <v>3.1543000000000001</v>
      </c>
      <c r="M1359" s="11">
        <v>3.3235000000000001</v>
      </c>
      <c r="N1359" s="11">
        <v>3.726</v>
      </c>
      <c r="R1359" s="15">
        <v>45717</v>
      </c>
      <c r="S1359" s="11">
        <v>13.7675</v>
      </c>
      <c r="T1359" s="11">
        <v>49.228299999999997</v>
      </c>
      <c r="U1359" s="11">
        <v>23.883900000000001</v>
      </c>
    </row>
    <row r="1360" spans="9:21" x14ac:dyDescent="0.45">
      <c r="I1360" s="23">
        <v>45722</v>
      </c>
      <c r="J1360" s="11">
        <v>2.859</v>
      </c>
      <c r="K1360" s="11">
        <v>3.0640000000000001</v>
      </c>
      <c r="L1360" s="11">
        <v>3.2418999999999998</v>
      </c>
      <c r="M1360" s="11">
        <v>3.4075000000000002</v>
      </c>
      <c r="N1360" s="11">
        <v>3.8119999999999998</v>
      </c>
      <c r="R1360" s="15">
        <v>45717</v>
      </c>
      <c r="S1360" s="11">
        <v>14.2201</v>
      </c>
      <c r="T1360" s="11">
        <v>48.557899999999997</v>
      </c>
      <c r="U1360" s="11">
        <v>23.702500000000001</v>
      </c>
    </row>
    <row r="1361" spans="9:21" x14ac:dyDescent="0.45">
      <c r="I1361" s="23">
        <v>45723</v>
      </c>
      <c r="J1361" s="11">
        <v>2.8109999999999999</v>
      </c>
      <c r="K1361" s="11">
        <v>3.01275</v>
      </c>
      <c r="L1361" s="11">
        <v>3.2084000000000001</v>
      </c>
      <c r="M1361" s="11">
        <v>3.3780000000000001</v>
      </c>
      <c r="N1361" s="11">
        <v>3.79</v>
      </c>
      <c r="R1361" s="15">
        <v>45717</v>
      </c>
      <c r="S1361" s="11">
        <v>14.005800000000001</v>
      </c>
      <c r="T1361" s="11">
        <v>48.2607</v>
      </c>
      <c r="U1361" s="11">
        <v>23.6752</v>
      </c>
    </row>
    <row r="1362" spans="9:21" x14ac:dyDescent="0.45">
      <c r="I1362" s="23">
        <v>45726</v>
      </c>
      <c r="J1362" s="11">
        <v>2.8029999999999999</v>
      </c>
      <c r="K1362" s="11">
        <v>3.0005000000000002</v>
      </c>
      <c r="L1362" s="11">
        <v>3.1978</v>
      </c>
      <c r="M1362" s="11">
        <v>3.3587500000000001</v>
      </c>
      <c r="N1362" s="11">
        <v>3.7949999999999999</v>
      </c>
      <c r="R1362" s="15">
        <v>45717</v>
      </c>
      <c r="S1362" s="11">
        <v>14.083</v>
      </c>
      <c r="T1362" s="11">
        <v>50.251399999999997</v>
      </c>
      <c r="U1362" s="11">
        <v>23.8551</v>
      </c>
    </row>
    <row r="1363" spans="9:21" x14ac:dyDescent="0.45">
      <c r="I1363" s="23">
        <v>45727</v>
      </c>
      <c r="J1363" s="11">
        <v>2.8730000000000002</v>
      </c>
      <c r="K1363" s="11">
        <v>3.0840000000000001</v>
      </c>
      <c r="L1363" s="11">
        <v>3.2536999999999998</v>
      </c>
      <c r="M1363" s="11">
        <v>3.4177499999999998</v>
      </c>
      <c r="N1363" s="11">
        <v>3.8380000000000001</v>
      </c>
      <c r="R1363" s="15">
        <v>45717</v>
      </c>
      <c r="S1363" s="11">
        <v>13.8743</v>
      </c>
      <c r="T1363" s="11">
        <v>51.520600000000002</v>
      </c>
      <c r="U1363" s="11">
        <v>23.840699999999998</v>
      </c>
    </row>
    <row r="1364" spans="9:21" x14ac:dyDescent="0.45">
      <c r="I1364" s="23">
        <v>45728</v>
      </c>
      <c r="J1364" s="11">
        <v>2.86</v>
      </c>
      <c r="K1364" s="11">
        <v>3.06575</v>
      </c>
      <c r="L1364" s="11">
        <v>3.2360000000000002</v>
      </c>
      <c r="M1364" s="11">
        <v>3.3932500000000001</v>
      </c>
      <c r="N1364" s="11">
        <v>3.819</v>
      </c>
      <c r="R1364" s="15">
        <v>45717</v>
      </c>
      <c r="S1364" s="11">
        <v>13.8323</v>
      </c>
      <c r="T1364" s="11">
        <v>50.996499999999997</v>
      </c>
      <c r="U1364" s="11">
        <v>23.8598</v>
      </c>
    </row>
    <row r="1365" spans="9:21" x14ac:dyDescent="0.45">
      <c r="I1365" s="23">
        <v>45729</v>
      </c>
      <c r="J1365" s="11">
        <v>2.827</v>
      </c>
      <c r="K1365" s="11">
        <v>3.0277500000000002</v>
      </c>
      <c r="L1365" s="11">
        <v>3.2149999999999999</v>
      </c>
      <c r="M1365" s="11">
        <v>3.3759999999999999</v>
      </c>
      <c r="N1365" s="11">
        <v>3.8140000000000001</v>
      </c>
      <c r="R1365" s="15">
        <v>45717</v>
      </c>
      <c r="S1365" s="11">
        <v>14.395099999999999</v>
      </c>
      <c r="T1365" s="11">
        <v>51.705399999999997</v>
      </c>
      <c r="U1365" s="11">
        <v>24.234400000000001</v>
      </c>
    </row>
    <row r="1366" spans="9:21" x14ac:dyDescent="0.45">
      <c r="I1366" s="23">
        <v>45730</v>
      </c>
      <c r="J1366" s="11">
        <v>2.8460000000000001</v>
      </c>
      <c r="K1366" s="11">
        <v>3.0557500000000002</v>
      </c>
      <c r="L1366" s="11">
        <v>3.2326999999999999</v>
      </c>
      <c r="M1366" s="11">
        <v>3.3897499999999998</v>
      </c>
      <c r="N1366" s="11">
        <v>3.8170000000000002</v>
      </c>
      <c r="R1366" s="15">
        <v>45717</v>
      </c>
      <c r="S1366" s="11">
        <v>14.3363</v>
      </c>
      <c r="T1366" s="11">
        <v>51.811</v>
      </c>
      <c r="U1366" s="11">
        <v>24.388200000000001</v>
      </c>
    </row>
    <row r="1367" spans="9:21" x14ac:dyDescent="0.45">
      <c r="I1367" s="23">
        <v>45733</v>
      </c>
      <c r="J1367" s="11">
        <v>2.7749999999999999</v>
      </c>
      <c r="K1367" s="11">
        <v>2.9845000000000002</v>
      </c>
      <c r="L1367" s="11">
        <v>3.1614</v>
      </c>
      <c r="M1367" s="11">
        <v>3.3094999999999999</v>
      </c>
      <c r="N1367" s="11">
        <v>3.734</v>
      </c>
      <c r="R1367" s="15">
        <v>45717</v>
      </c>
      <c r="S1367" s="11">
        <v>14.087400000000001</v>
      </c>
      <c r="T1367" s="11">
        <v>51.779800000000002</v>
      </c>
      <c r="U1367" s="11">
        <v>24.273599999999998</v>
      </c>
    </row>
    <row r="1368" spans="9:21" x14ac:dyDescent="0.45">
      <c r="I1368" s="23">
        <v>45734</v>
      </c>
      <c r="J1368" s="11">
        <v>2.7879999999999998</v>
      </c>
      <c r="K1368" s="11">
        <v>2.9994999999999998</v>
      </c>
      <c r="L1368" s="11">
        <v>3.1711999999999998</v>
      </c>
      <c r="M1368" s="11">
        <v>3.3264999999999998</v>
      </c>
      <c r="N1368" s="11">
        <v>3.7370000000000001</v>
      </c>
      <c r="R1368" s="15">
        <v>45717</v>
      </c>
      <c r="S1368" s="11">
        <v>13.959899999999999</v>
      </c>
      <c r="T1368" s="11">
        <v>51.0672</v>
      </c>
      <c r="U1368" s="11">
        <v>24.146699999999999</v>
      </c>
    </row>
    <row r="1369" spans="9:21" x14ac:dyDescent="0.45">
      <c r="I1369" s="23">
        <v>45735</v>
      </c>
      <c r="J1369" s="11">
        <v>2.7690000000000001</v>
      </c>
      <c r="K1369" s="11">
        <v>2.98075</v>
      </c>
      <c r="L1369" s="11">
        <v>3.1534</v>
      </c>
      <c r="M1369" s="11">
        <v>3.30525</v>
      </c>
      <c r="N1369" s="11">
        <v>3.72</v>
      </c>
      <c r="R1369" s="15">
        <v>45717</v>
      </c>
      <c r="S1369" s="11">
        <v>14.0695</v>
      </c>
      <c r="T1369" s="11">
        <v>51.121099999999998</v>
      </c>
      <c r="U1369" s="11">
        <v>24.2105</v>
      </c>
    </row>
    <row r="1370" spans="9:21" x14ac:dyDescent="0.45">
      <c r="I1370" s="23">
        <v>45736</v>
      </c>
      <c r="J1370" s="11">
        <v>2.7509999999999999</v>
      </c>
      <c r="K1370" s="11">
        <v>2.9677500000000001</v>
      </c>
      <c r="L1370" s="11">
        <v>3.1465999999999998</v>
      </c>
      <c r="M1370" s="11">
        <v>3.3042500000000001</v>
      </c>
      <c r="N1370" s="11">
        <v>3.726</v>
      </c>
      <c r="R1370" s="15">
        <v>45717</v>
      </c>
      <c r="S1370" s="11">
        <v>15.6906</v>
      </c>
      <c r="T1370" s="11">
        <v>54.143999999999998</v>
      </c>
      <c r="U1370" s="11">
        <v>24.363399999999999</v>
      </c>
    </row>
    <row r="1371" spans="9:21" x14ac:dyDescent="0.45">
      <c r="I1371" s="23">
        <v>45737</v>
      </c>
      <c r="J1371" s="11">
        <v>2.738</v>
      </c>
      <c r="K1371" s="11">
        <v>2.9357500000000001</v>
      </c>
      <c r="L1371" s="11">
        <v>3.1261000000000001</v>
      </c>
      <c r="M1371" s="11">
        <v>3.282</v>
      </c>
      <c r="N1371" s="11">
        <v>3.6949999999999998</v>
      </c>
      <c r="R1371" s="15">
        <v>45717</v>
      </c>
      <c r="S1371" s="11">
        <v>15.6021</v>
      </c>
      <c r="T1371" s="11">
        <v>54.598799999999997</v>
      </c>
      <c r="U1371" s="11">
        <v>24.455300000000001</v>
      </c>
    </row>
    <row r="1372" spans="9:21" x14ac:dyDescent="0.45">
      <c r="I1372" s="23">
        <v>45740</v>
      </c>
      <c r="J1372" s="11">
        <v>2.7389999999999999</v>
      </c>
      <c r="K1372" s="11">
        <v>2.9592499999999999</v>
      </c>
      <c r="L1372" s="11">
        <v>3.1312000000000002</v>
      </c>
      <c r="M1372" s="11">
        <v>3.2905000000000002</v>
      </c>
      <c r="N1372" s="11">
        <v>3.6909999999999998</v>
      </c>
      <c r="R1372" s="15">
        <v>45717</v>
      </c>
      <c r="S1372" s="11">
        <v>15.5558</v>
      </c>
      <c r="T1372" s="11">
        <v>54.693399999999997</v>
      </c>
      <c r="U1372" s="11">
        <v>24.335000000000001</v>
      </c>
    </row>
    <row r="1373" spans="9:21" x14ac:dyDescent="0.45">
      <c r="I1373" s="23">
        <v>45741</v>
      </c>
      <c r="J1373" s="11">
        <v>2.7639999999999998</v>
      </c>
      <c r="K1373" s="11">
        <v>2.9754999999999998</v>
      </c>
      <c r="L1373" s="11">
        <v>3.1522000000000001</v>
      </c>
      <c r="M1373" s="11">
        <v>3.3085</v>
      </c>
      <c r="N1373" s="11">
        <v>3.7040000000000002</v>
      </c>
      <c r="R1373" s="15">
        <v>45717</v>
      </c>
      <c r="S1373" s="11">
        <v>15.506500000000001</v>
      </c>
      <c r="T1373" s="11">
        <v>53.289400000000001</v>
      </c>
      <c r="U1373" s="11">
        <v>24.226700000000001</v>
      </c>
    </row>
    <row r="1374" spans="9:21" x14ac:dyDescent="0.45">
      <c r="I1374" s="23">
        <v>45742</v>
      </c>
      <c r="J1374" s="11">
        <v>2.7610000000000001</v>
      </c>
      <c r="K1374" s="11">
        <v>2.9672499999999999</v>
      </c>
      <c r="L1374" s="11">
        <v>3.1478999999999999</v>
      </c>
      <c r="M1374" s="11">
        <v>3.30125</v>
      </c>
      <c r="N1374" s="11">
        <v>3.702</v>
      </c>
      <c r="R1374" s="15">
        <v>45717</v>
      </c>
      <c r="S1374" s="11">
        <v>15.490500000000001</v>
      </c>
      <c r="T1374" s="11">
        <v>53.304900000000004</v>
      </c>
      <c r="U1374" s="11">
        <v>24.281199999999998</v>
      </c>
    </row>
    <row r="1375" spans="9:21" x14ac:dyDescent="0.45">
      <c r="I1375" s="23">
        <v>45743</v>
      </c>
      <c r="J1375" s="11">
        <v>2.7440000000000002</v>
      </c>
      <c r="K1375" s="11">
        <v>2.9540000000000002</v>
      </c>
      <c r="L1375" s="11">
        <v>3.129</v>
      </c>
      <c r="M1375" s="11">
        <v>3.2802500000000001</v>
      </c>
      <c r="N1375" s="11">
        <v>3.6869999999999998</v>
      </c>
      <c r="R1375" s="15">
        <v>45717</v>
      </c>
      <c r="S1375" s="11">
        <v>15.608000000000001</v>
      </c>
      <c r="T1375" s="11">
        <v>53.9011</v>
      </c>
      <c r="U1375" s="11">
        <v>24.407599999999999</v>
      </c>
    </row>
    <row r="1376" spans="9:21" x14ac:dyDescent="0.45">
      <c r="I1376" s="23">
        <v>45744</v>
      </c>
      <c r="J1376" s="11">
        <v>2.702</v>
      </c>
      <c r="K1376" s="11">
        <v>2.9104999999999999</v>
      </c>
      <c r="L1376" s="11">
        <v>3.0920000000000001</v>
      </c>
      <c r="M1376" s="11">
        <v>3.2480000000000002</v>
      </c>
      <c r="N1376" s="11">
        <v>3.66</v>
      </c>
      <c r="R1376" s="15">
        <v>45717</v>
      </c>
      <c r="S1376" s="11">
        <v>15.708600000000001</v>
      </c>
      <c r="T1376" s="11">
        <v>53.3491</v>
      </c>
      <c r="U1376" s="11">
        <v>24.5823</v>
      </c>
    </row>
    <row r="1377" spans="9:21" x14ac:dyDescent="0.45">
      <c r="I1377" s="23">
        <v>45747</v>
      </c>
      <c r="J1377" s="11">
        <v>2.6949999999999998</v>
      </c>
      <c r="K1377" s="11">
        <v>2.899</v>
      </c>
      <c r="L1377" s="11">
        <v>3.0950000000000002</v>
      </c>
      <c r="M1377" s="11">
        <v>3.2537500000000001</v>
      </c>
      <c r="N1377" s="11">
        <v>3.665</v>
      </c>
      <c r="R1377" s="15">
        <v>45717</v>
      </c>
      <c r="S1377" s="11">
        <v>16.235900000000001</v>
      </c>
      <c r="T1377" s="11">
        <v>53.898099999999999</v>
      </c>
      <c r="U1377" s="11">
        <v>24.875</v>
      </c>
    </row>
    <row r="1378" spans="9:21" x14ac:dyDescent="0.45">
      <c r="I1378" s="23">
        <v>45748</v>
      </c>
      <c r="J1378" s="11">
        <v>2.6520000000000001</v>
      </c>
      <c r="K1378" s="11">
        <v>2.8697499999999998</v>
      </c>
      <c r="L1378" s="11">
        <v>3.0497999999999998</v>
      </c>
      <c r="M1378" s="11">
        <v>3.2007500000000002</v>
      </c>
      <c r="N1378" s="11">
        <v>3.597</v>
      </c>
      <c r="R1378" s="15">
        <v>45748</v>
      </c>
      <c r="S1378" s="11">
        <v>15.783799999999999</v>
      </c>
      <c r="T1378" s="11">
        <v>53.734000000000002</v>
      </c>
      <c r="U1378" s="11">
        <v>24.781400000000001</v>
      </c>
    </row>
    <row r="1379" spans="9:21" x14ac:dyDescent="0.45">
      <c r="I1379" s="23">
        <v>45749</v>
      </c>
      <c r="J1379" s="11">
        <v>2.6909999999999998</v>
      </c>
      <c r="K1379" s="11">
        <v>2.9015</v>
      </c>
      <c r="L1379" s="11">
        <v>3.0806</v>
      </c>
      <c r="M1379" s="11">
        <v>3.2277499999999999</v>
      </c>
      <c r="N1379" s="11">
        <v>3.621</v>
      </c>
      <c r="R1379" s="15">
        <v>45748</v>
      </c>
      <c r="S1379" s="11">
        <v>15.870100000000001</v>
      </c>
      <c r="T1379" s="11">
        <v>52.945</v>
      </c>
      <c r="U1379" s="11">
        <v>24.859300000000001</v>
      </c>
    </row>
    <row r="1380" spans="9:21" x14ac:dyDescent="0.45">
      <c r="I1380" s="23">
        <v>45750</v>
      </c>
      <c r="J1380" s="11">
        <v>2.61</v>
      </c>
      <c r="K1380" s="11">
        <v>2.8279999999999998</v>
      </c>
      <c r="L1380" s="11">
        <v>3.0154999999999998</v>
      </c>
      <c r="M1380" s="11">
        <v>3.1749999999999998</v>
      </c>
      <c r="N1380" s="11">
        <v>3.573</v>
      </c>
      <c r="R1380" s="15">
        <v>45748</v>
      </c>
      <c r="S1380" s="11">
        <v>16.4161</v>
      </c>
      <c r="T1380" s="11">
        <v>56.320599999999999</v>
      </c>
      <c r="U1380" s="11">
        <v>25.081299999999999</v>
      </c>
    </row>
    <row r="1381" spans="9:21" x14ac:dyDescent="0.45">
      <c r="I1381" s="23">
        <v>45751</v>
      </c>
      <c r="J1381" s="11">
        <v>2.536</v>
      </c>
      <c r="K1381" s="11">
        <v>2.7690000000000001</v>
      </c>
      <c r="L1381" s="11">
        <v>2.9666999999999999</v>
      </c>
      <c r="M1381" s="11">
        <v>3.1269999999999998</v>
      </c>
      <c r="N1381" s="11">
        <v>3.5649999999999999</v>
      </c>
      <c r="R1381" s="15">
        <v>45748</v>
      </c>
      <c r="S1381" s="11">
        <v>18.481300000000001</v>
      </c>
      <c r="T1381" s="11">
        <v>58.74</v>
      </c>
      <c r="U1381" s="11">
        <v>26.202999999999999</v>
      </c>
    </row>
    <row r="1382" spans="9:21" x14ac:dyDescent="0.45">
      <c r="I1382" s="23">
        <v>45754</v>
      </c>
      <c r="J1382" s="11">
        <v>2.56</v>
      </c>
      <c r="K1382" s="11">
        <v>2.8290000000000002</v>
      </c>
      <c r="L1382" s="11">
        <v>3.0282</v>
      </c>
      <c r="M1382" s="11">
        <v>3.19225</v>
      </c>
      <c r="N1382" s="11">
        <v>3.6659999999999999</v>
      </c>
      <c r="R1382" s="15">
        <v>45748</v>
      </c>
      <c r="S1382" s="11">
        <v>20.056799999999999</v>
      </c>
      <c r="T1382" s="11">
        <v>60.7059</v>
      </c>
      <c r="U1382" s="11">
        <v>26.366599999999998</v>
      </c>
    </row>
    <row r="1383" spans="9:21" x14ac:dyDescent="0.45">
      <c r="I1383" s="23">
        <v>45755</v>
      </c>
      <c r="J1383" s="11">
        <v>2.5880000000000001</v>
      </c>
      <c r="K1383" s="11">
        <v>2.8464999999999998</v>
      </c>
      <c r="L1383" s="11">
        <v>3.0432000000000001</v>
      </c>
      <c r="M1383" s="11">
        <v>3.20425</v>
      </c>
      <c r="N1383" s="11">
        <v>3.661</v>
      </c>
      <c r="R1383" s="15">
        <v>45748</v>
      </c>
      <c r="S1383" s="11">
        <v>18.479099999999999</v>
      </c>
      <c r="T1383" s="11">
        <v>58.689100000000003</v>
      </c>
      <c r="U1383" s="11">
        <v>26.1479</v>
      </c>
    </row>
    <row r="1384" spans="9:21" x14ac:dyDescent="0.45">
      <c r="I1384" s="23">
        <v>45756</v>
      </c>
      <c r="J1384" s="11">
        <v>2.544</v>
      </c>
      <c r="K1384" s="11">
        <v>2.7894999999999999</v>
      </c>
      <c r="L1384" s="11">
        <v>3.0186999999999999</v>
      </c>
      <c r="M1384" s="11">
        <v>3.1742499999999998</v>
      </c>
      <c r="N1384" s="11">
        <v>3.6880000000000002</v>
      </c>
      <c r="R1384" s="15">
        <v>45748</v>
      </c>
      <c r="S1384" s="11">
        <v>19.785299999999999</v>
      </c>
      <c r="T1384" s="11">
        <v>61.251800000000003</v>
      </c>
      <c r="U1384" s="11">
        <v>26.740200000000002</v>
      </c>
    </row>
    <row r="1385" spans="9:21" x14ac:dyDescent="0.45">
      <c r="I1385" s="23">
        <v>45757</v>
      </c>
      <c r="J1385" s="11">
        <v>2.548</v>
      </c>
      <c r="K1385" s="11">
        <v>2.7854999999999999</v>
      </c>
      <c r="L1385" s="11">
        <v>2.9922</v>
      </c>
      <c r="M1385" s="11">
        <v>3.1564999999999999</v>
      </c>
      <c r="N1385" s="11">
        <v>3.6219999999999999</v>
      </c>
      <c r="R1385" s="15">
        <v>45748</v>
      </c>
      <c r="S1385" s="11">
        <v>17.4268</v>
      </c>
      <c r="T1385" s="11">
        <v>57.311700000000002</v>
      </c>
      <c r="U1385" s="11">
        <v>26.0383</v>
      </c>
    </row>
    <row r="1386" spans="9:21" x14ac:dyDescent="0.45">
      <c r="I1386" s="23">
        <v>45758</v>
      </c>
      <c r="J1386" s="11">
        <v>2.496</v>
      </c>
      <c r="K1386" s="11">
        <v>2.7765</v>
      </c>
      <c r="L1386" s="11">
        <v>2.9756</v>
      </c>
      <c r="M1386" s="11">
        <v>3.1469999999999998</v>
      </c>
      <c r="N1386" s="11">
        <v>3.6150000000000002</v>
      </c>
      <c r="R1386" s="15">
        <v>45748</v>
      </c>
      <c r="S1386" s="11">
        <v>18.5867</v>
      </c>
      <c r="T1386" s="11">
        <v>57.0535</v>
      </c>
      <c r="U1386" s="11">
        <v>26.8978</v>
      </c>
    </row>
    <row r="1387" spans="9:21" x14ac:dyDescent="0.45">
      <c r="I1387" s="23">
        <v>45761</v>
      </c>
      <c r="J1387" s="11">
        <v>2.4870000000000001</v>
      </c>
      <c r="K1387" s="11">
        <v>2.7334999999999998</v>
      </c>
      <c r="L1387" s="11">
        <v>2.9203000000000001</v>
      </c>
      <c r="M1387" s="11">
        <v>3.0867499999999999</v>
      </c>
      <c r="N1387" s="11">
        <v>3.488</v>
      </c>
      <c r="R1387" s="15">
        <v>45748</v>
      </c>
      <c r="S1387" s="11">
        <v>17.612400000000001</v>
      </c>
      <c r="T1387" s="11">
        <v>56.634900000000002</v>
      </c>
      <c r="U1387" s="11">
        <v>26.5883</v>
      </c>
    </row>
    <row r="1388" spans="9:21" x14ac:dyDescent="0.45">
      <c r="I1388" s="23">
        <v>45762</v>
      </c>
      <c r="J1388" s="11">
        <v>2.5089999999999999</v>
      </c>
      <c r="K1388" s="11">
        <v>2.7552500000000002</v>
      </c>
      <c r="L1388" s="11">
        <v>2.9424000000000001</v>
      </c>
      <c r="M1388" s="11">
        <v>3.1087500000000001</v>
      </c>
      <c r="N1388" s="11">
        <v>3.524</v>
      </c>
      <c r="R1388" s="15">
        <v>45748</v>
      </c>
      <c r="S1388" s="11">
        <v>17.3413</v>
      </c>
      <c r="T1388" s="11">
        <v>54.984000000000002</v>
      </c>
      <c r="U1388" s="11">
        <v>26.623999999999999</v>
      </c>
    </row>
    <row r="1389" spans="9:21" x14ac:dyDescent="0.45">
      <c r="I1389" s="23">
        <v>45763</v>
      </c>
      <c r="J1389" s="11">
        <v>2.4649999999999999</v>
      </c>
      <c r="K1389" s="11">
        <v>2.7269999999999999</v>
      </c>
      <c r="L1389" s="11">
        <v>2.9093</v>
      </c>
      <c r="M1389" s="11">
        <v>3.0790000000000002</v>
      </c>
      <c r="N1389" s="11">
        <v>3.5009999999999999</v>
      </c>
      <c r="R1389" s="15">
        <v>45748</v>
      </c>
      <c r="S1389" s="11">
        <v>17.640799999999999</v>
      </c>
      <c r="T1389" s="11">
        <v>54.538699999999999</v>
      </c>
      <c r="U1389" s="11">
        <v>26.851299999999998</v>
      </c>
    </row>
    <row r="1390" spans="9:21" x14ac:dyDescent="0.45">
      <c r="I1390" s="23">
        <v>45764</v>
      </c>
      <c r="J1390" s="11">
        <v>2.4289999999999998</v>
      </c>
      <c r="K1390" s="11">
        <v>2.6789999999999998</v>
      </c>
      <c r="L1390" s="11">
        <v>2.8685999999999998</v>
      </c>
      <c r="M1390" s="11">
        <v>3.0375000000000001</v>
      </c>
      <c r="N1390" s="11">
        <v>3.4529999999999998</v>
      </c>
      <c r="R1390" s="15">
        <v>45748</v>
      </c>
      <c r="S1390" s="11">
        <v>17.466999999999999</v>
      </c>
      <c r="T1390" s="11">
        <v>53.663699999999999</v>
      </c>
      <c r="U1390" s="11">
        <v>26.8751</v>
      </c>
    </row>
    <row r="1391" spans="9:21" x14ac:dyDescent="0.45">
      <c r="I1391" s="23">
        <v>45765</v>
      </c>
      <c r="J1391" s="11">
        <v>2.4289999999999998</v>
      </c>
      <c r="K1391" s="11">
        <v>2.6789999999999998</v>
      </c>
      <c r="L1391" s="11">
        <v>2.8689</v>
      </c>
      <c r="M1391" s="11">
        <v>3.0375000000000001</v>
      </c>
      <c r="N1391" s="11">
        <v>3.4529999999999998</v>
      </c>
      <c r="R1391" s="15">
        <v>45748</v>
      </c>
      <c r="S1391" s="11">
        <v>17.4694</v>
      </c>
      <c r="T1391" s="11">
        <v>53.706899999999997</v>
      </c>
      <c r="U1391" s="11">
        <v>26.967600000000001</v>
      </c>
    </row>
    <row r="1392" spans="9:21" x14ac:dyDescent="0.45">
      <c r="I1392" s="23">
        <v>45768</v>
      </c>
      <c r="J1392" s="11">
        <v>2.4289999999999998</v>
      </c>
      <c r="K1392" s="11">
        <v>2.6789999999999998</v>
      </c>
      <c r="L1392" s="11">
        <v>2.8689</v>
      </c>
      <c r="M1392" s="11">
        <v>3.0375000000000001</v>
      </c>
      <c r="N1392" s="11">
        <v>3.452</v>
      </c>
      <c r="R1392" s="15">
        <v>45748</v>
      </c>
      <c r="S1392" s="11">
        <v>17.483499999999999</v>
      </c>
      <c r="T1392" s="11">
        <v>53.961100000000002</v>
      </c>
      <c r="U1392" s="11">
        <v>26.987300000000001</v>
      </c>
    </row>
    <row r="1393" spans="9:21" x14ac:dyDescent="0.45">
      <c r="I1393" s="23">
        <v>45769</v>
      </c>
      <c r="J1393" s="11">
        <v>2.4009999999999998</v>
      </c>
      <c r="K1393" s="11">
        <v>2.6579999999999999</v>
      </c>
      <c r="L1393" s="11">
        <v>2.8412000000000002</v>
      </c>
      <c r="M1393" s="11">
        <v>3.0129999999999999</v>
      </c>
      <c r="N1393" s="11">
        <v>3.4049999999999998</v>
      </c>
      <c r="R1393" s="15">
        <v>45748</v>
      </c>
      <c r="S1393" s="11">
        <v>17.360499999999998</v>
      </c>
      <c r="T1393" s="11">
        <v>52.424900000000001</v>
      </c>
      <c r="U1393" s="11">
        <v>26.976800000000001</v>
      </c>
    </row>
    <row r="1394" spans="9:21" x14ac:dyDescent="0.45">
      <c r="I1394" s="23">
        <v>45770</v>
      </c>
      <c r="J1394" s="11">
        <v>2.456</v>
      </c>
      <c r="K1394" s="11">
        <v>2.7075</v>
      </c>
      <c r="L1394" s="11">
        <v>2.8801999999999999</v>
      </c>
      <c r="M1394" s="11">
        <v>3.0452499999999998</v>
      </c>
      <c r="N1394" s="11">
        <v>3.4279999999999999</v>
      </c>
      <c r="R1394" s="15">
        <v>45748</v>
      </c>
      <c r="S1394" s="11">
        <v>17.014399999999998</v>
      </c>
      <c r="T1394" s="11">
        <v>49.410400000000003</v>
      </c>
      <c r="U1394" s="11">
        <v>26.133500000000002</v>
      </c>
    </row>
    <row r="1395" spans="9:21" x14ac:dyDescent="0.45">
      <c r="I1395" s="23">
        <v>45771</v>
      </c>
      <c r="J1395" s="11">
        <v>2.4039999999999999</v>
      </c>
      <c r="K1395" s="11">
        <v>2.6477499999999998</v>
      </c>
      <c r="L1395" s="11">
        <v>2.8129</v>
      </c>
      <c r="M1395" s="11">
        <v>2.9710000000000001</v>
      </c>
      <c r="N1395" s="11">
        <v>3.3380000000000001</v>
      </c>
      <c r="R1395" s="15">
        <v>45748</v>
      </c>
      <c r="S1395" s="11">
        <v>17.1492</v>
      </c>
      <c r="T1395" s="11">
        <v>48.622100000000003</v>
      </c>
      <c r="U1395" s="11">
        <v>25.900300000000001</v>
      </c>
    </row>
    <row r="1396" spans="9:21" x14ac:dyDescent="0.45">
      <c r="I1396" s="23">
        <v>45772</v>
      </c>
      <c r="J1396" s="11">
        <v>2.4369999999999998</v>
      </c>
      <c r="K1396" s="11">
        <v>2.67075</v>
      </c>
      <c r="L1396" s="11">
        <v>2.8452999999999999</v>
      </c>
      <c r="M1396" s="11">
        <v>3.004</v>
      </c>
      <c r="N1396" s="11">
        <v>3.3769999999999998</v>
      </c>
      <c r="R1396" s="15">
        <v>45748</v>
      </c>
      <c r="S1396" s="11">
        <v>16.594000000000001</v>
      </c>
      <c r="T1396" s="11">
        <v>47.093200000000003</v>
      </c>
      <c r="U1396" s="11">
        <v>25.4618</v>
      </c>
    </row>
    <row r="1397" spans="9:21" x14ac:dyDescent="0.45">
      <c r="I1397" s="23">
        <v>45775</v>
      </c>
      <c r="J1397" s="11">
        <v>2.4710000000000001</v>
      </c>
      <c r="K1397" s="11">
        <v>2.7029999999999998</v>
      </c>
      <c r="L1397" s="11">
        <v>2.8811</v>
      </c>
      <c r="M1397" s="11">
        <v>3.0292500000000002</v>
      </c>
      <c r="N1397" s="11">
        <v>3.4140000000000001</v>
      </c>
      <c r="R1397" s="15">
        <v>45748</v>
      </c>
      <c r="S1397" s="11">
        <v>16.4191</v>
      </c>
      <c r="T1397" s="11">
        <v>46.988399999999999</v>
      </c>
      <c r="U1397" s="11">
        <v>24.037299999999998</v>
      </c>
    </row>
    <row r="1398" spans="9:21" x14ac:dyDescent="0.45">
      <c r="I1398" s="23">
        <v>45776</v>
      </c>
      <c r="J1398" s="11">
        <v>2.4569999999999999</v>
      </c>
      <c r="K1398" s="11">
        <v>2.6957499999999999</v>
      </c>
      <c r="L1398" s="11">
        <v>2.8704000000000001</v>
      </c>
      <c r="M1398" s="11">
        <v>3.0265</v>
      </c>
      <c r="N1398" s="11">
        <v>3.3969999999999998</v>
      </c>
      <c r="R1398" s="15">
        <v>45748</v>
      </c>
      <c r="S1398" s="11">
        <v>16.436399999999999</v>
      </c>
      <c r="T1398" s="11">
        <v>47.1526</v>
      </c>
      <c r="U1398" s="11">
        <v>23.9619</v>
      </c>
    </row>
    <row r="1399" spans="9:21" x14ac:dyDescent="0.45">
      <c r="I1399" s="23">
        <v>45777</v>
      </c>
      <c r="J1399" s="11">
        <v>2.4079999999999999</v>
      </c>
      <c r="K1399" s="11">
        <v>2.6465000000000001</v>
      </c>
      <c r="L1399" s="11">
        <v>2.8228</v>
      </c>
      <c r="M1399" s="11">
        <v>2.9815</v>
      </c>
      <c r="N1399" s="11">
        <v>3.3519999999999999</v>
      </c>
      <c r="R1399" s="15">
        <v>45748</v>
      </c>
      <c r="S1399" s="11">
        <v>16.5579</v>
      </c>
      <c r="T1399" s="11">
        <v>47.567999999999998</v>
      </c>
      <c r="U1399" s="11">
        <v>24.184999999999999</v>
      </c>
    </row>
    <row r="1400" spans="9:21" x14ac:dyDescent="0.45">
      <c r="I1400" s="23">
        <v>45778</v>
      </c>
      <c r="J1400" s="11">
        <v>2.4409999999999998</v>
      </c>
      <c r="K1400" s="11">
        <v>2.7690000000000001</v>
      </c>
      <c r="L1400" s="11">
        <v>2.927</v>
      </c>
      <c r="M1400" s="11">
        <v>3.0739999999999998</v>
      </c>
      <c r="N1400" s="11">
        <v>3.5760000000000001</v>
      </c>
      <c r="R1400" s="15">
        <v>45778</v>
      </c>
      <c r="S1400" s="11">
        <v>16.499400000000001</v>
      </c>
      <c r="T1400" s="11">
        <v>47.205199999999998</v>
      </c>
      <c r="U1400" s="11">
        <v>23.9724</v>
      </c>
    </row>
    <row r="1401" spans="9:21" x14ac:dyDescent="0.45">
      <c r="I1401" s="23">
        <v>45779</v>
      </c>
      <c r="J1401" s="11">
        <v>2.5209999999999999</v>
      </c>
      <c r="K1401" s="11">
        <v>2.8427500000000001</v>
      </c>
      <c r="L1401" s="11">
        <v>2.9979</v>
      </c>
      <c r="M1401" s="11">
        <v>3.14425</v>
      </c>
      <c r="N1401" s="11">
        <v>3.6320000000000001</v>
      </c>
      <c r="R1401" s="15">
        <v>45778</v>
      </c>
      <c r="S1401" s="11">
        <v>16.418099999999999</v>
      </c>
      <c r="T1401" s="11">
        <v>47.086500000000001</v>
      </c>
      <c r="U1401" s="11">
        <v>24.058299999999999</v>
      </c>
    </row>
    <row r="1402" spans="9:21" x14ac:dyDescent="0.45">
      <c r="I1402" s="23">
        <v>45782</v>
      </c>
      <c r="J1402" s="11">
        <v>2.5190000000000001</v>
      </c>
      <c r="K1402" s="11">
        <v>2.8319999999999999</v>
      </c>
      <c r="L1402" s="11">
        <v>2.9933000000000001</v>
      </c>
      <c r="M1402" s="11">
        <v>3.1345000000000001</v>
      </c>
      <c r="N1402" s="11">
        <v>3.62</v>
      </c>
      <c r="R1402" s="15">
        <v>45778</v>
      </c>
      <c r="S1402" s="11">
        <v>16.499500000000001</v>
      </c>
      <c r="T1402" s="11">
        <v>46.574399999999997</v>
      </c>
      <c r="U1402" s="11">
        <v>23.965800000000002</v>
      </c>
    </row>
    <row r="1403" spans="9:21" x14ac:dyDescent="0.45">
      <c r="I1403" s="23">
        <v>45783</v>
      </c>
      <c r="J1403" s="11">
        <v>2.5339999999999998</v>
      </c>
      <c r="K1403" s="11">
        <v>2.847</v>
      </c>
      <c r="L1403" s="11">
        <v>3.0095000000000001</v>
      </c>
      <c r="M1403" s="11">
        <v>3.1539999999999999</v>
      </c>
      <c r="N1403" s="11">
        <v>3.637</v>
      </c>
      <c r="R1403" s="15">
        <v>45778</v>
      </c>
      <c r="S1403" s="11">
        <v>16.314</v>
      </c>
      <c r="T1403" s="11">
        <v>47.2742</v>
      </c>
      <c r="U1403" s="11">
        <v>23.994599999999998</v>
      </c>
    </row>
    <row r="1404" spans="9:21" x14ac:dyDescent="0.45">
      <c r="I1404" s="23">
        <v>45784</v>
      </c>
      <c r="J1404" s="11">
        <v>2.4750000000000001</v>
      </c>
      <c r="K1404" s="11">
        <v>2.7875000000000001</v>
      </c>
      <c r="L1404" s="11">
        <v>2.9487999999999999</v>
      </c>
      <c r="M1404" s="11">
        <v>3.09375</v>
      </c>
      <c r="N1404" s="11">
        <v>3.5609999999999999</v>
      </c>
      <c r="R1404" s="15">
        <v>45778</v>
      </c>
      <c r="S1404" s="11">
        <v>16.176300000000001</v>
      </c>
      <c r="T1404" s="11">
        <v>47.062899999999999</v>
      </c>
      <c r="U1404" s="11">
        <v>23.944600000000001</v>
      </c>
    </row>
    <row r="1405" spans="9:21" x14ac:dyDescent="0.45">
      <c r="I1405" s="23">
        <v>45785</v>
      </c>
      <c r="J1405" s="11">
        <v>2.5169999999999999</v>
      </c>
      <c r="K1405" s="11">
        <v>2.8322500000000002</v>
      </c>
      <c r="L1405" s="11">
        <v>2.9864000000000002</v>
      </c>
      <c r="M1405" s="11">
        <v>3.133</v>
      </c>
      <c r="N1405" s="11">
        <v>3.59</v>
      </c>
      <c r="R1405" s="15">
        <v>45778</v>
      </c>
      <c r="S1405" s="11">
        <v>15.902699999999999</v>
      </c>
      <c r="T1405" s="11">
        <v>47.550600000000003</v>
      </c>
      <c r="U1405" s="11">
        <v>23.8491</v>
      </c>
    </row>
    <row r="1406" spans="9:21" x14ac:dyDescent="0.45">
      <c r="I1406" s="23">
        <v>45786</v>
      </c>
      <c r="J1406" s="11">
        <v>2.5529999999999999</v>
      </c>
      <c r="K1406" s="11">
        <v>2.8692500000000001</v>
      </c>
      <c r="L1406" s="11">
        <v>3.0198</v>
      </c>
      <c r="M1406" s="11">
        <v>3.1702499999999998</v>
      </c>
      <c r="N1406" s="11">
        <v>3.625</v>
      </c>
      <c r="R1406" s="15">
        <v>45778</v>
      </c>
      <c r="S1406" s="11">
        <v>15.7837</v>
      </c>
      <c r="T1406" s="11">
        <v>47.148600000000002</v>
      </c>
      <c r="U1406" s="11">
        <v>23.852499999999999</v>
      </c>
    </row>
    <row r="1407" spans="9:21" x14ac:dyDescent="0.45">
      <c r="I1407" s="23">
        <v>45789</v>
      </c>
      <c r="J1407" s="11">
        <v>2.6440000000000001</v>
      </c>
      <c r="K1407" s="11">
        <v>2.9477500000000001</v>
      </c>
      <c r="L1407" s="11">
        <v>3.0897999999999999</v>
      </c>
      <c r="M1407" s="11">
        <v>3.23075</v>
      </c>
      <c r="N1407" s="11">
        <v>3.6850000000000001</v>
      </c>
      <c r="R1407" s="15">
        <v>45778</v>
      </c>
      <c r="S1407" s="11">
        <v>15.2837</v>
      </c>
      <c r="T1407" s="11">
        <v>45.826599999999999</v>
      </c>
      <c r="U1407" s="11">
        <v>23.479900000000001</v>
      </c>
    </row>
    <row r="1408" spans="9:21" x14ac:dyDescent="0.45">
      <c r="I1408" s="23">
        <v>45790</v>
      </c>
      <c r="J1408" s="11">
        <v>2.677</v>
      </c>
      <c r="K1408" s="11">
        <v>2.9645000000000001</v>
      </c>
      <c r="L1408" s="11">
        <v>3.1126999999999998</v>
      </c>
      <c r="M1408" s="11">
        <v>3.2605</v>
      </c>
      <c r="N1408" s="11">
        <v>3.7120000000000002</v>
      </c>
      <c r="R1408" s="15">
        <v>45778</v>
      </c>
      <c r="S1408" s="11">
        <v>15.202999999999999</v>
      </c>
      <c r="T1408" s="11">
        <v>44.912300000000002</v>
      </c>
      <c r="U1408" s="11">
        <v>23.3279</v>
      </c>
    </row>
    <row r="1409" spans="9:21" x14ac:dyDescent="0.45">
      <c r="I1409" s="23">
        <v>45791</v>
      </c>
      <c r="J1409" s="11">
        <v>2.6930000000000001</v>
      </c>
      <c r="K1409" s="11">
        <v>2.9735</v>
      </c>
      <c r="L1409" s="11">
        <v>3.1273</v>
      </c>
      <c r="M1409" s="11">
        <v>3.2802500000000001</v>
      </c>
      <c r="N1409" s="11">
        <v>3.7269999999999999</v>
      </c>
      <c r="R1409" s="15">
        <v>45778</v>
      </c>
      <c r="S1409" s="11">
        <v>15.1471</v>
      </c>
      <c r="T1409" s="11">
        <v>44.666499999999999</v>
      </c>
      <c r="U1409" s="11">
        <v>23.433599999999998</v>
      </c>
    </row>
    <row r="1410" spans="9:21" x14ac:dyDescent="0.45">
      <c r="I1410" s="23">
        <v>45792</v>
      </c>
      <c r="J1410" s="11">
        <v>2.6259999999999999</v>
      </c>
      <c r="K1410" s="11">
        <v>2.9002500000000002</v>
      </c>
      <c r="L1410" s="11">
        <v>3.0556999999999999</v>
      </c>
      <c r="M1410" s="11">
        <v>3.1989999999999998</v>
      </c>
      <c r="N1410" s="11">
        <v>3.6389999999999998</v>
      </c>
      <c r="R1410" s="15">
        <v>45778</v>
      </c>
      <c r="S1410" s="11">
        <v>15.2227</v>
      </c>
      <c r="T1410" s="11">
        <v>45.200099999999999</v>
      </c>
      <c r="U1410" s="11">
        <v>23.489699999999999</v>
      </c>
    </row>
    <row r="1411" spans="9:21" x14ac:dyDescent="0.45">
      <c r="I1411" s="23">
        <v>45793</v>
      </c>
      <c r="J1411" s="11">
        <v>2.589</v>
      </c>
      <c r="K1411" s="11">
        <v>2.8620000000000001</v>
      </c>
      <c r="L1411" s="11">
        <v>3.0209999999999999</v>
      </c>
      <c r="M1411" s="11">
        <v>3.17225</v>
      </c>
      <c r="N1411" s="11">
        <v>3.61</v>
      </c>
      <c r="R1411" s="15">
        <v>45778</v>
      </c>
      <c r="S1411" s="11">
        <v>15.148300000000001</v>
      </c>
      <c r="T1411" s="11">
        <v>44.067100000000003</v>
      </c>
      <c r="U1411" s="11">
        <v>23.3611</v>
      </c>
    </row>
    <row r="1412" spans="9:21" x14ac:dyDescent="0.45">
      <c r="I1412" s="23">
        <v>45796</v>
      </c>
      <c r="J1412" s="11">
        <v>2.577</v>
      </c>
      <c r="K1412" s="11">
        <v>2.8605</v>
      </c>
      <c r="L1412" s="11">
        <v>3.0165999999999999</v>
      </c>
      <c r="M1412" s="11">
        <v>3.1644999999999999</v>
      </c>
      <c r="N1412" s="11">
        <v>3.6080000000000001</v>
      </c>
      <c r="R1412" s="15">
        <v>45778</v>
      </c>
      <c r="S1412" s="11">
        <v>15.291600000000001</v>
      </c>
      <c r="T1412" s="11">
        <v>43.228400000000001</v>
      </c>
      <c r="U1412" s="11">
        <v>23.438300000000002</v>
      </c>
    </row>
    <row r="1413" spans="9:21" x14ac:dyDescent="0.45">
      <c r="I1413" s="23">
        <v>45797</v>
      </c>
      <c r="J1413" s="11">
        <v>2.5990000000000002</v>
      </c>
      <c r="K1413" s="11">
        <v>2.8614999999999999</v>
      </c>
      <c r="L1413" s="11">
        <v>3.0285000000000002</v>
      </c>
      <c r="M1413" s="11">
        <v>3.1739999999999999</v>
      </c>
      <c r="N1413" s="11">
        <v>3.613</v>
      </c>
      <c r="R1413" s="15">
        <v>45778</v>
      </c>
      <c r="S1413" s="11">
        <v>15.313499999999999</v>
      </c>
      <c r="T1413" s="11">
        <v>42.076000000000001</v>
      </c>
      <c r="U1413" s="11">
        <v>25.787099999999999</v>
      </c>
    </row>
    <row r="1414" spans="9:21" x14ac:dyDescent="0.45">
      <c r="I1414" s="23">
        <v>45798</v>
      </c>
      <c r="J1414" s="11">
        <v>2.6429999999999998</v>
      </c>
      <c r="K1414" s="11">
        <v>2.9072499999999999</v>
      </c>
      <c r="L1414" s="11">
        <v>3.0689000000000002</v>
      </c>
      <c r="M1414" s="11">
        <v>3.2137500000000001</v>
      </c>
      <c r="N1414" s="11">
        <v>3.6480000000000001</v>
      </c>
      <c r="R1414" s="15">
        <v>45778</v>
      </c>
      <c r="S1414" s="11">
        <v>15.4724</v>
      </c>
      <c r="T1414" s="11">
        <v>41.268900000000002</v>
      </c>
      <c r="U1414" s="11">
        <v>25.6206</v>
      </c>
    </row>
    <row r="1415" spans="9:21" x14ac:dyDescent="0.45">
      <c r="I1415" s="23">
        <v>45799</v>
      </c>
      <c r="J1415" s="11">
        <v>2.6379999999999999</v>
      </c>
      <c r="K1415" s="11">
        <v>2.9020000000000001</v>
      </c>
      <c r="L1415" s="11">
        <v>3.0724999999999998</v>
      </c>
      <c r="M1415" s="11">
        <v>3.2142499999999998</v>
      </c>
      <c r="N1415" s="11">
        <v>3.6589999999999998</v>
      </c>
      <c r="R1415" s="15">
        <v>45778</v>
      </c>
      <c r="S1415" s="11">
        <v>15.602600000000001</v>
      </c>
      <c r="T1415" s="11">
        <v>41.197000000000003</v>
      </c>
      <c r="U1415" s="11">
        <v>26.1707</v>
      </c>
    </row>
    <row r="1416" spans="9:21" x14ac:dyDescent="0.45">
      <c r="I1416" s="23">
        <v>45800</v>
      </c>
      <c r="J1416" s="11">
        <v>2.5760000000000001</v>
      </c>
      <c r="K1416" s="11">
        <v>2.8540000000000001</v>
      </c>
      <c r="L1416" s="11">
        <v>3.0202</v>
      </c>
      <c r="M1416" s="11">
        <v>3.1587499999999999</v>
      </c>
      <c r="N1416" s="11">
        <v>3.61</v>
      </c>
      <c r="R1416" s="15">
        <v>45778</v>
      </c>
      <c r="S1416" s="11">
        <v>15.5128</v>
      </c>
      <c r="T1416" s="11">
        <v>41.451599999999999</v>
      </c>
      <c r="U1416" s="11">
        <v>26.272200000000002</v>
      </c>
    </row>
    <row r="1417" spans="9:21" x14ac:dyDescent="0.45">
      <c r="I1417" s="23">
        <v>45803</v>
      </c>
      <c r="J1417" s="11">
        <v>2.5609999999999999</v>
      </c>
      <c r="K1417" s="11">
        <v>2.83575</v>
      </c>
      <c r="L1417" s="11">
        <v>2.9935999999999998</v>
      </c>
      <c r="M1417" s="11">
        <v>3.13625</v>
      </c>
      <c r="N1417" s="11">
        <v>3.556</v>
      </c>
      <c r="R1417" s="15">
        <v>45778</v>
      </c>
      <c r="S1417" s="11">
        <v>15.498699999999999</v>
      </c>
      <c r="T1417" s="11">
        <v>41.4756</v>
      </c>
      <c r="U1417" s="11">
        <v>26.154499999999999</v>
      </c>
    </row>
    <row r="1418" spans="9:21" x14ac:dyDescent="0.45">
      <c r="I1418" s="23">
        <v>45804</v>
      </c>
      <c r="J1418" s="11">
        <v>2.5350000000000001</v>
      </c>
      <c r="K1418" s="11">
        <v>2.8119999999999998</v>
      </c>
      <c r="L1418" s="11">
        <v>2.9655</v>
      </c>
      <c r="M1418" s="11">
        <v>3.1012499999999998</v>
      </c>
      <c r="N1418" s="11">
        <v>3.5350000000000001</v>
      </c>
      <c r="R1418" s="15">
        <v>45778</v>
      </c>
      <c r="S1418" s="11">
        <v>15.870200000000001</v>
      </c>
      <c r="T1418" s="11">
        <v>41.160899999999998</v>
      </c>
      <c r="U1418" s="11">
        <v>17.443999999999999</v>
      </c>
    </row>
    <row r="1419" spans="9:21" x14ac:dyDescent="0.45">
      <c r="I1419" s="23">
        <v>45805</v>
      </c>
      <c r="J1419" s="11">
        <v>2.548</v>
      </c>
      <c r="K1419" s="11">
        <v>2.8264999999999998</v>
      </c>
      <c r="L1419" s="11">
        <v>2.9788999999999999</v>
      </c>
      <c r="M1419" s="11">
        <v>3.1194999999999999</v>
      </c>
      <c r="N1419" s="11">
        <v>3.5539999999999998</v>
      </c>
      <c r="R1419" s="15">
        <v>45778</v>
      </c>
      <c r="S1419" s="11">
        <v>15.6935</v>
      </c>
      <c r="T1419" s="11">
        <v>40.540999999999997</v>
      </c>
      <c r="U1419" s="11">
        <v>17.458400000000001</v>
      </c>
    </row>
    <row r="1420" spans="9:21" x14ac:dyDescent="0.45">
      <c r="I1420" s="23">
        <v>45806</v>
      </c>
      <c r="J1420" s="11">
        <v>2.5129999999999999</v>
      </c>
      <c r="K1420" s="11">
        <v>2.7829999999999999</v>
      </c>
      <c r="L1420" s="11">
        <v>2.9369000000000001</v>
      </c>
      <c r="M1420" s="11">
        <v>3.0747499999999999</v>
      </c>
      <c r="N1420" s="11">
        <v>3.5019999999999998</v>
      </c>
      <c r="R1420" s="15">
        <v>45778</v>
      </c>
      <c r="S1420" s="11">
        <v>15.394399999999999</v>
      </c>
      <c r="T1420" s="11">
        <v>40.116999999999997</v>
      </c>
      <c r="U1420" s="11">
        <v>17.162400000000002</v>
      </c>
    </row>
    <row r="1421" spans="9:21" x14ac:dyDescent="0.45">
      <c r="I1421" s="23">
        <v>45807</v>
      </c>
      <c r="J1421" s="11">
        <v>2.5089999999999999</v>
      </c>
      <c r="K1421" s="11">
        <v>2.7807499999999998</v>
      </c>
      <c r="L1421" s="11">
        <v>2.9306999999999999</v>
      </c>
      <c r="M1421" s="11">
        <v>3.0590000000000002</v>
      </c>
      <c r="N1421" s="11">
        <v>3.496</v>
      </c>
      <c r="R1421" s="15">
        <v>45778</v>
      </c>
      <c r="S1421" s="11">
        <v>15.124700000000001</v>
      </c>
      <c r="T1421" s="11">
        <v>40.068100000000001</v>
      </c>
      <c r="U1421" s="11">
        <v>17.2225</v>
      </c>
    </row>
    <row r="1422" spans="9:21" x14ac:dyDescent="0.45">
      <c r="I1422" s="23">
        <v>45810</v>
      </c>
      <c r="J1422" s="11">
        <v>2.5230000000000001</v>
      </c>
      <c r="K1422" s="11">
        <v>2.8367499999999999</v>
      </c>
      <c r="L1422" s="11">
        <v>2.9649999999999999</v>
      </c>
      <c r="M1422" s="11">
        <v>3.08175</v>
      </c>
      <c r="N1422" s="11">
        <v>3.52</v>
      </c>
      <c r="R1422" s="15">
        <v>45809</v>
      </c>
      <c r="S1422" s="11">
        <v>14.8918</v>
      </c>
      <c r="T1422" s="11">
        <v>39.958100000000002</v>
      </c>
      <c r="U1422" s="11">
        <v>17.3429</v>
      </c>
    </row>
    <row r="1423" spans="9:21" x14ac:dyDescent="0.45">
      <c r="I1423" s="23">
        <v>45811</v>
      </c>
      <c r="J1423" s="11">
        <v>2.5049999999999999</v>
      </c>
      <c r="K1423" s="11">
        <v>2.82525</v>
      </c>
      <c r="L1423" s="11">
        <v>2.9554999999999998</v>
      </c>
      <c r="M1423" s="11">
        <v>3.0757500000000002</v>
      </c>
      <c r="N1423" s="11">
        <v>3.5049999999999999</v>
      </c>
      <c r="R1423" s="15">
        <v>45809</v>
      </c>
      <c r="S1423" s="11">
        <v>14.884399999999999</v>
      </c>
      <c r="T1423" s="11">
        <v>38.870899999999999</v>
      </c>
      <c r="U1423" s="11">
        <v>17.099599999999999</v>
      </c>
    </row>
    <row r="1424" spans="9:21" x14ac:dyDescent="0.45">
      <c r="I1424" s="23">
        <v>45812</v>
      </c>
      <c r="J1424" s="11">
        <v>2.5230000000000001</v>
      </c>
      <c r="K1424" s="11">
        <v>2.8420000000000001</v>
      </c>
      <c r="L1424" s="11">
        <v>2.9704999999999999</v>
      </c>
      <c r="M1424" s="11">
        <v>3.089</v>
      </c>
      <c r="N1424" s="11">
        <v>3.5139999999999998</v>
      </c>
      <c r="R1424" s="15">
        <v>45809</v>
      </c>
      <c r="S1424" s="11">
        <v>14.770899999999999</v>
      </c>
      <c r="T1424" s="11">
        <v>38.557099999999998</v>
      </c>
      <c r="U1424" s="11">
        <v>17.524899999999999</v>
      </c>
    </row>
    <row r="1425" spans="9:21" x14ac:dyDescent="0.45">
      <c r="I1425" s="23">
        <v>45813</v>
      </c>
      <c r="J1425" s="11">
        <v>2.5880000000000001</v>
      </c>
      <c r="K1425" s="11">
        <v>2.9072499999999999</v>
      </c>
      <c r="L1425" s="11">
        <v>3.0304000000000002</v>
      </c>
      <c r="M1425" s="11">
        <v>3.1419999999999999</v>
      </c>
      <c r="N1425" s="11">
        <v>3.5510000000000002</v>
      </c>
      <c r="R1425" s="15">
        <v>45809</v>
      </c>
      <c r="S1425" s="11">
        <v>14.7819</v>
      </c>
      <c r="T1425" s="11">
        <v>38.636699999999998</v>
      </c>
      <c r="U1425" s="11">
        <v>17.4269</v>
      </c>
    </row>
    <row r="1426" spans="9:21" x14ac:dyDescent="0.45">
      <c r="I1426" s="23">
        <v>45814</v>
      </c>
      <c r="J1426" s="11">
        <v>2.5630000000000002</v>
      </c>
      <c r="K1426" s="11">
        <v>2.8860000000000001</v>
      </c>
      <c r="L1426" s="11">
        <v>3.0049000000000001</v>
      </c>
      <c r="M1426" s="11">
        <v>3.1190000000000002</v>
      </c>
      <c r="N1426" s="11">
        <v>3.51</v>
      </c>
      <c r="R1426" s="15">
        <v>45809</v>
      </c>
      <c r="S1426" s="11">
        <v>14.542400000000001</v>
      </c>
      <c r="T1426" s="11">
        <v>38.5914</v>
      </c>
      <c r="U1426" s="11">
        <v>17.553799999999999</v>
      </c>
    </row>
    <row r="1427" spans="9:21" x14ac:dyDescent="0.45">
      <c r="I1427" s="23">
        <v>45817</v>
      </c>
      <c r="J1427" s="11">
        <v>2.5720000000000001</v>
      </c>
      <c r="K1427" s="11">
        <v>2.8904999999999998</v>
      </c>
      <c r="L1427" s="11">
        <v>3.0059999999999998</v>
      </c>
      <c r="M1427" s="11">
        <v>3.11625</v>
      </c>
      <c r="N1427" s="11">
        <v>3.4889999999999999</v>
      </c>
      <c r="R1427" s="15">
        <v>45809</v>
      </c>
      <c r="S1427" s="11">
        <v>14.179600000000001</v>
      </c>
      <c r="T1427" s="11">
        <v>38.680100000000003</v>
      </c>
      <c r="U1427" s="11">
        <v>17.440300000000001</v>
      </c>
    </row>
    <row r="1428" spans="9:21" x14ac:dyDescent="0.45">
      <c r="I1428" s="23">
        <v>45818</v>
      </c>
      <c r="J1428" s="11">
        <v>2.532</v>
      </c>
      <c r="K1428" s="11">
        <v>2.8479999999999999</v>
      </c>
      <c r="L1428" s="11">
        <v>2.9687999999999999</v>
      </c>
      <c r="M1428" s="11">
        <v>3.0775000000000001</v>
      </c>
      <c r="N1428" s="11">
        <v>3.4529999999999998</v>
      </c>
      <c r="R1428" s="15">
        <v>45809</v>
      </c>
      <c r="S1428" s="11">
        <v>14.088900000000001</v>
      </c>
      <c r="T1428" s="11">
        <v>39.365099999999998</v>
      </c>
      <c r="U1428" s="11">
        <v>17.720700000000001</v>
      </c>
    </row>
    <row r="1429" spans="9:21" x14ac:dyDescent="0.45">
      <c r="I1429" s="23">
        <v>45819</v>
      </c>
      <c r="J1429" s="11">
        <v>2.5390000000000001</v>
      </c>
      <c r="K1429" s="11">
        <v>2.8605</v>
      </c>
      <c r="L1429" s="11">
        <v>2.9802</v>
      </c>
      <c r="M1429" s="11">
        <v>3.0950000000000002</v>
      </c>
      <c r="N1429" s="11">
        <v>3.4689999999999999</v>
      </c>
      <c r="R1429" s="15">
        <v>45809</v>
      </c>
      <c r="S1429" s="11">
        <v>14.2273</v>
      </c>
      <c r="T1429" s="11">
        <v>39.2682</v>
      </c>
      <c r="U1429" s="11">
        <v>17.354399999999998</v>
      </c>
    </row>
    <row r="1430" spans="9:21" x14ac:dyDescent="0.45">
      <c r="I1430" s="23">
        <v>45820</v>
      </c>
      <c r="J1430" s="11">
        <v>2.4790000000000001</v>
      </c>
      <c r="K1430" s="11">
        <v>2.8187500000000001</v>
      </c>
      <c r="L1430" s="11">
        <v>2.9333999999999998</v>
      </c>
      <c r="M1430" s="11">
        <v>3.05</v>
      </c>
      <c r="N1430" s="11">
        <v>3.4220000000000002</v>
      </c>
      <c r="R1430" s="15">
        <v>45809</v>
      </c>
      <c r="S1430" s="11">
        <v>14.117699999999999</v>
      </c>
      <c r="T1430" s="11">
        <v>39.6614</v>
      </c>
      <c r="U1430" s="11">
        <v>17.665800000000001</v>
      </c>
    </row>
    <row r="1431" spans="9:21" x14ac:dyDescent="0.45">
      <c r="I1431" s="23">
        <v>45821</v>
      </c>
      <c r="J1431" s="11">
        <v>2.5369999999999999</v>
      </c>
      <c r="K1431" s="11">
        <v>2.8915000000000002</v>
      </c>
      <c r="L1431" s="11">
        <v>3.0009000000000001</v>
      </c>
      <c r="M1431" s="11">
        <v>3.13375</v>
      </c>
      <c r="N1431" s="11">
        <v>3.49</v>
      </c>
      <c r="R1431" s="15">
        <v>45809</v>
      </c>
      <c r="S1431" s="11">
        <v>14.2006</v>
      </c>
      <c r="T1431" s="11">
        <v>40.055</v>
      </c>
      <c r="U1431" s="11">
        <v>17.636199999999999</v>
      </c>
    </row>
    <row r="1432" spans="9:21" x14ac:dyDescent="0.45">
      <c r="I1432" s="23">
        <v>45824</v>
      </c>
      <c r="J1432" s="11">
        <v>2.528</v>
      </c>
      <c r="K1432" s="11">
        <v>2.8774999999999999</v>
      </c>
      <c r="L1432" s="11">
        <v>2.9851000000000001</v>
      </c>
      <c r="M1432" s="11">
        <v>3.11</v>
      </c>
      <c r="N1432" s="11">
        <v>3.4609999999999999</v>
      </c>
      <c r="R1432" s="15">
        <v>45809</v>
      </c>
      <c r="S1432" s="11">
        <v>14.1008</v>
      </c>
      <c r="T1432" s="11">
        <v>39.694899999999997</v>
      </c>
      <c r="U1432" s="11">
        <v>17.721499999999999</v>
      </c>
    </row>
    <row r="1433" spans="9:21" x14ac:dyDescent="0.45">
      <c r="I1433" s="23">
        <v>45825</v>
      </c>
      <c r="J1433" s="11">
        <v>2.536</v>
      </c>
      <c r="K1433" s="11">
        <v>2.89575</v>
      </c>
      <c r="L1433" s="11">
        <v>3.0030999999999999</v>
      </c>
      <c r="M1433" s="11">
        <v>3.1364999999999998</v>
      </c>
      <c r="N1433" s="11">
        <v>3.504</v>
      </c>
      <c r="R1433" s="15">
        <v>45809</v>
      </c>
      <c r="S1433" s="11">
        <v>14.168799999999999</v>
      </c>
      <c r="T1433" s="11">
        <v>39.775300000000001</v>
      </c>
      <c r="U1433" s="11">
        <v>17.826599999999999</v>
      </c>
    </row>
    <row r="1434" spans="9:21" x14ac:dyDescent="0.45">
      <c r="I1434" s="23">
        <v>45826</v>
      </c>
      <c r="J1434" s="11">
        <v>2.5</v>
      </c>
      <c r="K1434" s="11">
        <v>2.8639999999999999</v>
      </c>
      <c r="L1434" s="11">
        <v>2.9672999999999998</v>
      </c>
      <c r="M1434" s="11">
        <v>3.0987499999999999</v>
      </c>
      <c r="N1434" s="11">
        <v>3.464</v>
      </c>
      <c r="R1434" s="15">
        <v>45809</v>
      </c>
      <c r="S1434" s="11">
        <v>14.350899999999999</v>
      </c>
      <c r="T1434" s="11">
        <v>39.962499999999999</v>
      </c>
      <c r="U1434" s="11">
        <v>17.6678</v>
      </c>
    </row>
    <row r="1435" spans="9:21" x14ac:dyDescent="0.45">
      <c r="I1435" s="23">
        <v>45827</v>
      </c>
      <c r="J1435" s="11">
        <v>2.5190000000000001</v>
      </c>
      <c r="K1435" s="11">
        <v>2.899</v>
      </c>
      <c r="L1435" s="11">
        <v>3.0087000000000002</v>
      </c>
      <c r="M1435" s="11">
        <v>3.1459999999999999</v>
      </c>
      <c r="N1435" s="11">
        <v>3.5350000000000001</v>
      </c>
      <c r="R1435" s="15">
        <v>45809</v>
      </c>
      <c r="S1435" s="11">
        <v>14.4459</v>
      </c>
      <c r="T1435" s="11">
        <v>40.778599999999997</v>
      </c>
      <c r="U1435" s="11">
        <v>16.758099999999999</v>
      </c>
    </row>
    <row r="1436" spans="9:21" x14ac:dyDescent="0.45">
      <c r="I1436" s="23">
        <v>45828</v>
      </c>
      <c r="J1436" s="11">
        <v>2.5139999999999998</v>
      </c>
      <c r="K1436" s="11">
        <v>2.8867500000000001</v>
      </c>
      <c r="L1436" s="11">
        <v>2.9931000000000001</v>
      </c>
      <c r="M1436" s="11">
        <v>3.1232500000000001</v>
      </c>
      <c r="N1436" s="11">
        <v>3.5089999999999999</v>
      </c>
      <c r="R1436" s="15">
        <v>45809</v>
      </c>
      <c r="S1436" s="11">
        <v>14.599600000000001</v>
      </c>
      <c r="T1436" s="11">
        <v>40.700499999999998</v>
      </c>
      <c r="U1436" s="11">
        <v>16.665600000000001</v>
      </c>
    </row>
    <row r="1437" spans="9:21" x14ac:dyDescent="0.45">
      <c r="I1437" s="23">
        <v>45831</v>
      </c>
      <c r="J1437" s="11">
        <v>2.5059999999999998</v>
      </c>
      <c r="K1437" s="11">
        <v>2.8685</v>
      </c>
      <c r="L1437" s="11">
        <v>2.9796999999999998</v>
      </c>
      <c r="M1437" s="11">
        <v>3.1080000000000001</v>
      </c>
      <c r="N1437" s="11">
        <v>3.49</v>
      </c>
      <c r="R1437" s="15">
        <v>45809</v>
      </c>
      <c r="S1437" s="11">
        <v>14.5924</v>
      </c>
      <c r="T1437" s="11">
        <v>40.354999999999997</v>
      </c>
      <c r="U1437" s="11">
        <v>16.8002</v>
      </c>
    </row>
    <row r="1438" spans="9:21" x14ac:dyDescent="0.45">
      <c r="I1438" s="23">
        <v>45832</v>
      </c>
      <c r="J1438" s="11">
        <v>2.536</v>
      </c>
      <c r="K1438" s="11">
        <v>2.8792499999999999</v>
      </c>
      <c r="L1438" s="11">
        <v>2.9927999999999999</v>
      </c>
      <c r="M1438" s="11">
        <v>3.1160000000000001</v>
      </c>
      <c r="N1438" s="11">
        <v>3.464</v>
      </c>
      <c r="R1438" s="15">
        <v>45809</v>
      </c>
      <c r="S1438" s="11">
        <v>14.2506</v>
      </c>
      <c r="T1438" s="11">
        <v>39.108699999999999</v>
      </c>
      <c r="U1438" s="11">
        <v>16.556000000000001</v>
      </c>
    </row>
    <row r="1439" spans="9:21" x14ac:dyDescent="0.45">
      <c r="I1439" s="23">
        <v>45833</v>
      </c>
      <c r="J1439" s="11">
        <v>2.5609999999999999</v>
      </c>
      <c r="K1439" s="11">
        <v>2.9057499999999998</v>
      </c>
      <c r="L1439" s="11">
        <v>3.0129000000000001</v>
      </c>
      <c r="M1439" s="11">
        <v>3.1335000000000002</v>
      </c>
      <c r="N1439" s="11">
        <v>3.4870000000000001</v>
      </c>
      <c r="R1439" s="15">
        <v>45809</v>
      </c>
      <c r="S1439" s="11">
        <v>14.264900000000001</v>
      </c>
      <c r="T1439" s="11">
        <v>38.155000000000001</v>
      </c>
      <c r="U1439" s="11">
        <v>16.805199999999999</v>
      </c>
    </row>
    <row r="1440" spans="9:21" x14ac:dyDescent="0.45">
      <c r="I1440" s="23">
        <v>45834</v>
      </c>
      <c r="J1440" s="11">
        <v>2.5649999999999999</v>
      </c>
      <c r="K1440" s="11">
        <v>2.9015</v>
      </c>
      <c r="L1440" s="11">
        <v>3.0051999999999999</v>
      </c>
      <c r="M1440" s="11">
        <v>3.1187499999999999</v>
      </c>
      <c r="N1440" s="11">
        <v>3.468</v>
      </c>
      <c r="R1440" s="15">
        <v>45809</v>
      </c>
      <c r="S1440" s="11">
        <v>14.204800000000001</v>
      </c>
      <c r="T1440" s="11">
        <v>37.976199999999999</v>
      </c>
      <c r="U1440" s="11">
        <v>16.5151</v>
      </c>
    </row>
    <row r="1441" spans="9:21" x14ac:dyDescent="0.45">
      <c r="I1441" s="23">
        <v>45835</v>
      </c>
      <c r="J1441" s="11">
        <v>2.597</v>
      </c>
      <c r="K1441" s="11">
        <v>2.9180000000000001</v>
      </c>
      <c r="L1441" s="11">
        <v>3.0295999999999998</v>
      </c>
      <c r="M1441" s="11">
        <v>3.1364999999999998</v>
      </c>
      <c r="N1441" s="11">
        <v>3.472</v>
      </c>
      <c r="R1441" s="15">
        <v>45809</v>
      </c>
      <c r="S1441" s="11">
        <v>14.0847</v>
      </c>
      <c r="T1441" s="11">
        <v>36.819200000000002</v>
      </c>
      <c r="U1441" s="11">
        <v>16.744900000000001</v>
      </c>
    </row>
    <row r="1442" spans="9:21" x14ac:dyDescent="0.45">
      <c r="I1442" s="23">
        <v>45838</v>
      </c>
      <c r="J1442" s="11">
        <v>2.5979999999999999</v>
      </c>
      <c r="K1442" s="11">
        <v>2.9215</v>
      </c>
      <c r="L1442" s="11">
        <v>3.0367000000000002</v>
      </c>
      <c r="M1442" s="11">
        <v>3.1592500000000001</v>
      </c>
      <c r="N1442" s="11">
        <v>3.4929999999999999</v>
      </c>
      <c r="R1442" s="15">
        <v>45809</v>
      </c>
      <c r="S1442" s="11">
        <v>14.0031</v>
      </c>
      <c r="T1442" s="11">
        <v>36.040399999999998</v>
      </c>
      <c r="U1442" s="11">
        <v>17.2957</v>
      </c>
    </row>
    <row r="1443" spans="9:21" x14ac:dyDescent="0.45">
      <c r="I1443" s="23">
        <v>45839</v>
      </c>
      <c r="J1443" s="11">
        <v>2.57</v>
      </c>
      <c r="K1443" s="11">
        <v>2.9012500000000001</v>
      </c>
      <c r="L1443" s="11">
        <v>3.0125000000000002</v>
      </c>
      <c r="M1443" s="11">
        <v>3.12975</v>
      </c>
      <c r="N1443" s="11">
        <v>3.4609999999999999</v>
      </c>
      <c r="R1443" s="15">
        <v>45839</v>
      </c>
      <c r="S1443" s="11">
        <v>13.953799999999999</v>
      </c>
      <c r="T1443" s="11">
        <v>35.328099999999999</v>
      </c>
      <c r="U1443" s="11">
        <v>17.2041</v>
      </c>
    </row>
    <row r="1444" spans="9:21" x14ac:dyDescent="0.45">
      <c r="I1444" s="23">
        <v>45840</v>
      </c>
      <c r="J1444" s="11">
        <v>2.6190000000000002</v>
      </c>
      <c r="K1444" s="11">
        <v>2.9529999999999998</v>
      </c>
      <c r="L1444" s="11">
        <v>3.0629</v>
      </c>
      <c r="M1444" s="11">
        <v>3.1872500000000001</v>
      </c>
      <c r="N1444" s="11">
        <v>3.5219999999999998</v>
      </c>
      <c r="R1444" s="15">
        <v>45839</v>
      </c>
      <c r="S1444" s="11">
        <v>13.833399999999999</v>
      </c>
      <c r="T1444" s="11">
        <v>35.2273</v>
      </c>
      <c r="U1444" s="11">
        <v>17.422499999999999</v>
      </c>
    </row>
    <row r="1445" spans="9:21" x14ac:dyDescent="0.45">
      <c r="I1445" s="23">
        <v>45841</v>
      </c>
      <c r="J1445" s="11">
        <v>2.58</v>
      </c>
      <c r="K1445" s="11">
        <v>2.9104999999999999</v>
      </c>
      <c r="L1445" s="11">
        <v>3.0181</v>
      </c>
      <c r="M1445" s="11">
        <v>3.1440000000000001</v>
      </c>
      <c r="N1445" s="11">
        <v>3.46</v>
      </c>
      <c r="R1445" s="15">
        <v>45839</v>
      </c>
      <c r="S1445" s="11">
        <v>13.590400000000001</v>
      </c>
      <c r="T1445" s="11">
        <v>35.1083</v>
      </c>
      <c r="U1445" s="11">
        <v>17.3752</v>
      </c>
    </row>
    <row r="1446" spans="9:21" x14ac:dyDescent="0.45">
      <c r="I1446" s="23">
        <v>45842</v>
      </c>
      <c r="J1446" s="11">
        <v>2.5670000000000002</v>
      </c>
      <c r="K1446" s="11">
        <v>2.9042500000000002</v>
      </c>
      <c r="L1446" s="11">
        <v>3.0114999999999998</v>
      </c>
      <c r="M1446" s="11">
        <v>3.1415000000000002</v>
      </c>
      <c r="N1446" s="11">
        <v>3.4489999999999998</v>
      </c>
      <c r="R1446" s="15">
        <v>45839</v>
      </c>
      <c r="S1446" s="11">
        <v>13.541499999999999</v>
      </c>
      <c r="T1446" s="11">
        <v>35.899700000000003</v>
      </c>
      <c r="U1446" s="11">
        <v>17.388999999999999</v>
      </c>
    </row>
    <row r="1447" spans="9:21" x14ac:dyDescent="0.45">
      <c r="I1447" s="23">
        <v>45845</v>
      </c>
      <c r="J1447" s="11">
        <v>2.6059999999999999</v>
      </c>
      <c r="K1447" s="11">
        <v>2.9457499999999999</v>
      </c>
      <c r="L1447" s="11">
        <v>3.0516999999999999</v>
      </c>
      <c r="M1447" s="11">
        <v>3.1782499999999998</v>
      </c>
      <c r="N1447" s="11">
        <v>3.4940000000000002</v>
      </c>
      <c r="R1447" s="15">
        <v>45839</v>
      </c>
      <c r="S1447" s="11">
        <v>13.4176</v>
      </c>
      <c r="T1447" s="11">
        <v>36.010599999999997</v>
      </c>
      <c r="U1447" s="11">
        <v>17.153400000000001</v>
      </c>
    </row>
    <row r="1448" spans="9:21" x14ac:dyDescent="0.45">
      <c r="I1448" s="23">
        <v>45846</v>
      </c>
      <c r="J1448" s="11">
        <v>2.6440000000000001</v>
      </c>
      <c r="K1448" s="11">
        <v>2.9797500000000001</v>
      </c>
      <c r="L1448" s="11">
        <v>3.0922999999999998</v>
      </c>
      <c r="M1448" s="11">
        <v>3.2174999999999998</v>
      </c>
      <c r="N1448" s="11">
        <v>3.5489999999999999</v>
      </c>
      <c r="R1448" s="15">
        <v>45839</v>
      </c>
      <c r="S1448" s="11">
        <v>13.289</v>
      </c>
      <c r="T1448" s="11">
        <v>35.0702</v>
      </c>
      <c r="U1448" s="11">
        <v>17.422799999999999</v>
      </c>
    </row>
    <row r="1449" spans="9:21" x14ac:dyDescent="0.45">
      <c r="I1449" s="23">
        <v>45847</v>
      </c>
      <c r="J1449" s="11">
        <v>2.6320000000000001</v>
      </c>
      <c r="K1449" s="11">
        <v>2.9737499999999999</v>
      </c>
      <c r="L1449" s="11">
        <v>3.0834000000000001</v>
      </c>
      <c r="M1449" s="11">
        <v>3.2080000000000002</v>
      </c>
      <c r="N1449" s="11">
        <v>3.5339999999999998</v>
      </c>
      <c r="R1449" s="15">
        <v>45839</v>
      </c>
      <c r="S1449" s="11">
        <v>13.1448</v>
      </c>
      <c r="T1449" s="11">
        <v>35.147300000000001</v>
      </c>
      <c r="U1449" s="11">
        <v>17.653500000000001</v>
      </c>
    </row>
    <row r="1450" spans="9:21" x14ac:dyDescent="0.45">
      <c r="I1450" s="23">
        <v>45848</v>
      </c>
      <c r="J1450" s="11">
        <v>2.6629999999999998</v>
      </c>
      <c r="K1450" s="11">
        <v>2.9987499999999998</v>
      </c>
      <c r="L1450" s="11">
        <v>3.1156000000000001</v>
      </c>
      <c r="M1450" s="11">
        <v>3.2417500000000001</v>
      </c>
      <c r="N1450" s="11">
        <v>3.5630000000000002</v>
      </c>
      <c r="R1450" s="15">
        <v>45839</v>
      </c>
      <c r="S1450" s="11">
        <v>13.120200000000001</v>
      </c>
      <c r="T1450" s="11">
        <v>34.957500000000003</v>
      </c>
      <c r="U1450" s="11">
        <v>17.9252</v>
      </c>
    </row>
    <row r="1451" spans="9:21" x14ac:dyDescent="0.45">
      <c r="I1451" s="23">
        <v>45849</v>
      </c>
      <c r="J1451" s="11">
        <v>2.6859999999999999</v>
      </c>
      <c r="K1451" s="11">
        <v>3.0227499999999998</v>
      </c>
      <c r="L1451" s="11">
        <v>3.1352000000000002</v>
      </c>
      <c r="M1451" s="11">
        <v>3.25075</v>
      </c>
      <c r="N1451" s="11">
        <v>3.589</v>
      </c>
      <c r="R1451" s="15">
        <v>45839</v>
      </c>
      <c r="S1451" s="11">
        <v>13.072100000000001</v>
      </c>
      <c r="T1451" s="11">
        <v>35.282899999999998</v>
      </c>
      <c r="U1451" s="11">
        <v>17.863600000000002</v>
      </c>
    </row>
    <row r="1452" spans="9:21" x14ac:dyDescent="0.45">
      <c r="I1452" s="23">
        <v>45852</v>
      </c>
      <c r="J1452" s="11">
        <v>2.6920000000000002</v>
      </c>
      <c r="K1452" s="11">
        <v>3.0314999999999999</v>
      </c>
      <c r="L1452" s="11">
        <v>3.1450999999999998</v>
      </c>
      <c r="M1452" s="11">
        <v>3.2605</v>
      </c>
      <c r="N1452" s="11">
        <v>3.605</v>
      </c>
      <c r="R1452" s="15">
        <v>45839</v>
      </c>
      <c r="S1452" s="11">
        <v>13.1107</v>
      </c>
      <c r="T1452" s="11">
        <v>36.906399999999998</v>
      </c>
      <c r="U1452" s="11">
        <v>17.3933</v>
      </c>
    </row>
    <row r="1453" spans="9:21" x14ac:dyDescent="0.45">
      <c r="I1453" s="23">
        <v>45853</v>
      </c>
      <c r="J1453" s="11">
        <v>2.6779999999999999</v>
      </c>
      <c r="K1453" s="11">
        <v>3.0074999999999998</v>
      </c>
      <c r="L1453" s="11">
        <v>3.1211000000000002</v>
      </c>
      <c r="M1453" s="11">
        <v>3.2385000000000002</v>
      </c>
      <c r="N1453" s="11">
        <v>3.5859999999999999</v>
      </c>
      <c r="R1453" s="15">
        <v>45839</v>
      </c>
      <c r="S1453" s="11">
        <v>13.100199999999999</v>
      </c>
      <c r="T1453" s="11">
        <v>36.314399999999999</v>
      </c>
      <c r="U1453" s="11">
        <v>17.1312</v>
      </c>
    </row>
    <row r="1454" spans="9:21" x14ac:dyDescent="0.45">
      <c r="I1454" s="23">
        <v>45854</v>
      </c>
      <c r="J1454" s="11">
        <v>2.6539999999999999</v>
      </c>
      <c r="K1454" s="11">
        <v>2.9870000000000001</v>
      </c>
      <c r="L1454" s="11">
        <v>3.0981999999999998</v>
      </c>
      <c r="M1454" s="11">
        <v>3.2177500000000001</v>
      </c>
      <c r="N1454" s="11">
        <v>3.5640000000000001</v>
      </c>
      <c r="R1454" s="15">
        <v>45839</v>
      </c>
      <c r="S1454" s="11">
        <v>13.092599999999999</v>
      </c>
      <c r="T1454" s="11">
        <v>36.311999999999998</v>
      </c>
      <c r="U1454" s="11">
        <v>17.078600000000002</v>
      </c>
    </row>
    <row r="1455" spans="9:21" x14ac:dyDescent="0.45">
      <c r="I1455" s="23">
        <v>45855</v>
      </c>
      <c r="J1455" s="11">
        <v>2.637</v>
      </c>
      <c r="K1455" s="11">
        <v>2.9740000000000002</v>
      </c>
      <c r="L1455" s="11">
        <v>3.0857999999999999</v>
      </c>
      <c r="M1455" s="11">
        <v>3.20825</v>
      </c>
      <c r="N1455" s="11">
        <v>3.5459999999999998</v>
      </c>
      <c r="R1455" s="15">
        <v>45839</v>
      </c>
      <c r="S1455" s="11">
        <v>13.039300000000001</v>
      </c>
      <c r="T1455" s="11">
        <v>36.289499999999997</v>
      </c>
      <c r="U1455" s="11">
        <v>17.698399999999999</v>
      </c>
    </row>
    <row r="1456" spans="9:21" x14ac:dyDescent="0.45">
      <c r="I1456" s="23">
        <v>45856</v>
      </c>
      <c r="J1456" s="11">
        <v>2.6539999999999999</v>
      </c>
      <c r="K1456" s="11">
        <v>2.99125</v>
      </c>
      <c r="L1456" s="11">
        <v>3.1034999999999999</v>
      </c>
      <c r="M1456" s="11">
        <v>3.2262499999999998</v>
      </c>
      <c r="N1456" s="11">
        <v>3.5579999999999998</v>
      </c>
      <c r="R1456" s="15">
        <v>45839</v>
      </c>
      <c r="S1456" s="11">
        <v>12.8857</v>
      </c>
      <c r="T1456" s="11">
        <v>36.363900000000001</v>
      </c>
      <c r="U1456" s="11">
        <v>17.821100000000001</v>
      </c>
    </row>
    <row r="1457" spans="9:21" x14ac:dyDescent="0.45">
      <c r="I1457" s="23">
        <v>45859</v>
      </c>
      <c r="J1457" s="11">
        <v>2.577</v>
      </c>
      <c r="K1457" s="11">
        <v>2.9049999999999998</v>
      </c>
      <c r="L1457" s="11">
        <v>3.0146999999999999</v>
      </c>
      <c r="M1457" s="11">
        <v>3.1360000000000001</v>
      </c>
      <c r="N1457" s="11">
        <v>3.464</v>
      </c>
      <c r="R1457" s="15">
        <v>45839</v>
      </c>
      <c r="S1457" s="11">
        <v>12.689500000000001</v>
      </c>
      <c r="T1457" s="11">
        <v>36.2346</v>
      </c>
      <c r="U1457" s="11">
        <v>17.0518</v>
      </c>
    </row>
    <row r="1458" spans="9:21" x14ac:dyDescent="0.45">
      <c r="I1458" s="23">
        <v>45860</v>
      </c>
      <c r="J1458" s="11">
        <v>2.5489999999999999</v>
      </c>
      <c r="K1458" s="11">
        <v>2.8935</v>
      </c>
      <c r="L1458" s="11">
        <v>2.9901</v>
      </c>
      <c r="M1458" s="11">
        <v>3.12025</v>
      </c>
      <c r="N1458" s="11">
        <v>3.4460000000000002</v>
      </c>
      <c r="R1458" s="15">
        <v>45839</v>
      </c>
      <c r="S1458" s="11">
        <v>12.399100000000001</v>
      </c>
      <c r="T1458" s="11">
        <v>36.587000000000003</v>
      </c>
      <c r="U1458" s="11">
        <v>16.649899999999999</v>
      </c>
    </row>
    <row r="1459" spans="9:21" x14ac:dyDescent="0.45">
      <c r="I1459" s="23">
        <v>45861</v>
      </c>
      <c r="J1459" s="11">
        <v>2.5609999999999999</v>
      </c>
      <c r="K1459" s="11">
        <v>2.8879999999999999</v>
      </c>
      <c r="L1459" s="11">
        <v>2.9979</v>
      </c>
      <c r="M1459" s="11">
        <v>3.1175000000000002</v>
      </c>
      <c r="N1459" s="11">
        <v>3.4529999999999998</v>
      </c>
      <c r="R1459" s="15">
        <v>45839</v>
      </c>
      <c r="S1459" s="11">
        <v>12.229200000000001</v>
      </c>
      <c r="T1459" s="11">
        <v>36.651699999999998</v>
      </c>
      <c r="U1459" s="11">
        <v>16.5533</v>
      </c>
    </row>
    <row r="1460" spans="9:21" x14ac:dyDescent="0.45">
      <c r="I1460" s="23">
        <v>45862</v>
      </c>
      <c r="J1460" s="11">
        <v>2.6549999999999998</v>
      </c>
      <c r="K1460" s="11">
        <v>2.9902500000000001</v>
      </c>
      <c r="L1460" s="11">
        <v>3.0962999999999998</v>
      </c>
      <c r="M1460" s="11">
        <v>3.2182499999999998</v>
      </c>
      <c r="N1460" s="11">
        <v>3.5529999999999999</v>
      </c>
      <c r="R1460" s="15">
        <v>45839</v>
      </c>
      <c r="S1460" s="11">
        <v>11.9567</v>
      </c>
      <c r="T1460" s="11">
        <v>35.503599999999999</v>
      </c>
      <c r="U1460" s="11">
        <v>16.504200000000001</v>
      </c>
    </row>
    <row r="1461" spans="9:21" x14ac:dyDescent="0.45">
      <c r="I1461" s="23">
        <v>45863</v>
      </c>
      <c r="J1461" s="11">
        <v>2.6749999999999998</v>
      </c>
      <c r="K1461" s="11">
        <v>3.01125</v>
      </c>
      <c r="L1461" s="11">
        <v>3.1156999999999999</v>
      </c>
      <c r="M1461" s="11">
        <v>3.2327499999999998</v>
      </c>
      <c r="N1461" s="11">
        <v>3.5670000000000002</v>
      </c>
      <c r="R1461" s="15">
        <v>45839</v>
      </c>
      <c r="S1461" s="11">
        <v>11.861499999999999</v>
      </c>
      <c r="T1461" s="11">
        <v>35.414499999999997</v>
      </c>
      <c r="U1461" s="11">
        <v>16.984300000000001</v>
      </c>
    </row>
    <row r="1462" spans="9:21" x14ac:dyDescent="0.45">
      <c r="I1462" s="23">
        <v>45866</v>
      </c>
      <c r="J1462" s="11">
        <v>2.6480000000000001</v>
      </c>
      <c r="K1462" s="11">
        <v>2.9662500000000001</v>
      </c>
      <c r="L1462" s="11">
        <v>3.0756000000000001</v>
      </c>
      <c r="M1462" s="11">
        <v>3.1917499999999999</v>
      </c>
      <c r="N1462" s="11">
        <v>3.5139999999999998</v>
      </c>
      <c r="R1462" s="15">
        <v>45839</v>
      </c>
      <c r="S1462" s="11">
        <v>11.7157</v>
      </c>
      <c r="T1462" s="11">
        <v>35.2684</v>
      </c>
      <c r="U1462" s="11">
        <v>16.415199999999999</v>
      </c>
    </row>
    <row r="1463" spans="9:21" x14ac:dyDescent="0.45">
      <c r="I1463" s="23">
        <v>45867</v>
      </c>
      <c r="J1463" s="11">
        <v>2.65</v>
      </c>
      <c r="K1463" s="11">
        <v>2.9689999999999999</v>
      </c>
      <c r="L1463" s="11">
        <v>3.0779000000000001</v>
      </c>
      <c r="M1463" s="11">
        <v>3.1917499999999999</v>
      </c>
      <c r="N1463" s="11">
        <v>3.5150000000000001</v>
      </c>
      <c r="R1463" s="15">
        <v>45839</v>
      </c>
      <c r="S1463" s="11">
        <v>11.5672</v>
      </c>
      <c r="T1463" s="11">
        <v>35.088200000000001</v>
      </c>
      <c r="U1463" s="11">
        <v>16.875800000000002</v>
      </c>
    </row>
    <row r="1464" spans="9:21" x14ac:dyDescent="0.45">
      <c r="I1464" s="23">
        <v>45868</v>
      </c>
      <c r="J1464" s="11">
        <v>2.6659999999999999</v>
      </c>
      <c r="K1464" s="11">
        <v>2.9907499999999998</v>
      </c>
      <c r="L1464" s="11">
        <v>3.0924999999999998</v>
      </c>
      <c r="M1464" s="11">
        <v>3.2069999999999999</v>
      </c>
      <c r="N1464" s="11">
        <v>3.5379999999999998</v>
      </c>
      <c r="R1464" s="15">
        <v>45839</v>
      </c>
      <c r="S1464" s="11">
        <v>11.5632</v>
      </c>
      <c r="T1464" s="11">
        <v>35.211399999999998</v>
      </c>
      <c r="U1464" s="11">
        <v>16.5351</v>
      </c>
    </row>
    <row r="1465" spans="9:21" x14ac:dyDescent="0.45">
      <c r="I1465" s="23">
        <v>45869</v>
      </c>
      <c r="J1465" s="11">
        <v>2.6539999999999999</v>
      </c>
      <c r="K1465" s="11">
        <v>2.9750000000000001</v>
      </c>
      <c r="L1465" s="11">
        <v>3.0775999999999999</v>
      </c>
      <c r="M1465" s="11">
        <v>3.1892499999999999</v>
      </c>
      <c r="N1465" s="11">
        <v>3.5190000000000001</v>
      </c>
      <c r="R1465" s="15">
        <v>45839</v>
      </c>
      <c r="S1465" s="11">
        <v>11.7258</v>
      </c>
      <c r="T1465" s="11">
        <v>35.736199999999997</v>
      </c>
      <c r="U1465" s="11">
        <v>16.5626</v>
      </c>
    </row>
    <row r="1466" spans="9:21" x14ac:dyDescent="0.45">
      <c r="I1466" s="23">
        <v>45870</v>
      </c>
      <c r="J1466" s="11">
        <v>2.6360000000000001</v>
      </c>
      <c r="K1466" s="11">
        <v>2.9697499999999999</v>
      </c>
      <c r="L1466" s="11">
        <v>3.07</v>
      </c>
      <c r="M1466" s="11">
        <v>3.1855000000000002</v>
      </c>
      <c r="N1466" s="11">
        <v>3.5230000000000001</v>
      </c>
      <c r="R1466" s="15">
        <v>45870</v>
      </c>
      <c r="S1466" s="11">
        <v>11.861499999999999</v>
      </c>
      <c r="T1466" s="11">
        <v>37.454099999999997</v>
      </c>
      <c r="U1466" s="11">
        <v>16.103300000000001</v>
      </c>
    </row>
    <row r="1467" spans="9:21" x14ac:dyDescent="0.45">
      <c r="I1467" s="23">
        <v>45873</v>
      </c>
      <c r="J1467" s="11">
        <v>2.5870000000000002</v>
      </c>
      <c r="K1467" s="11">
        <v>2.9095</v>
      </c>
      <c r="L1467" s="11">
        <v>3.0122</v>
      </c>
      <c r="M1467" s="11">
        <v>3.121</v>
      </c>
      <c r="N1467" s="11">
        <v>3.4340000000000002</v>
      </c>
      <c r="R1467" s="15">
        <v>45870</v>
      </c>
      <c r="S1467" s="11">
        <v>11.834199999999999</v>
      </c>
      <c r="T1467" s="11">
        <v>37.823700000000002</v>
      </c>
      <c r="U1467" s="11">
        <v>15.715999999999999</v>
      </c>
    </row>
    <row r="1468" spans="9:21" x14ac:dyDescent="0.45">
      <c r="I1468" s="23">
        <v>45874</v>
      </c>
      <c r="J1468" s="11">
        <v>2.5819999999999999</v>
      </c>
      <c r="K1468" s="11">
        <v>2.8992499999999999</v>
      </c>
      <c r="L1468" s="11">
        <v>3.0043000000000002</v>
      </c>
      <c r="M1468" s="11">
        <v>3.1204999999999998</v>
      </c>
      <c r="N1468" s="11">
        <v>3.4369999999999998</v>
      </c>
      <c r="R1468" s="15">
        <v>45870</v>
      </c>
      <c r="S1468" s="11">
        <v>11.8672</v>
      </c>
      <c r="T1468" s="11">
        <v>38.065100000000001</v>
      </c>
      <c r="U1468" s="11">
        <v>15.989100000000001</v>
      </c>
    </row>
    <row r="1469" spans="9:21" x14ac:dyDescent="0.45">
      <c r="I1469" s="23">
        <v>45875</v>
      </c>
      <c r="J1469" s="11">
        <v>2.6030000000000002</v>
      </c>
      <c r="K1469" s="11">
        <v>2.9224999999999999</v>
      </c>
      <c r="L1469" s="11">
        <v>3.0301999999999998</v>
      </c>
      <c r="M1469" s="11">
        <v>3.1507499999999999</v>
      </c>
      <c r="N1469" s="11">
        <v>3.464</v>
      </c>
      <c r="R1469" s="15">
        <v>45870</v>
      </c>
      <c r="S1469" s="11">
        <v>11.8596</v>
      </c>
      <c r="T1469" s="11">
        <v>38.212699999999998</v>
      </c>
      <c r="U1469" s="11">
        <v>16.186399999999999</v>
      </c>
    </row>
    <row r="1470" spans="9:21" x14ac:dyDescent="0.45">
      <c r="I1470" s="23">
        <v>45876</v>
      </c>
      <c r="J1470" s="11">
        <v>2.5960000000000001</v>
      </c>
      <c r="K1470" s="11">
        <v>2.9072499999999999</v>
      </c>
      <c r="L1470" s="11">
        <v>3.0141</v>
      </c>
      <c r="M1470" s="11">
        <v>3.1244999999999998</v>
      </c>
      <c r="N1470" s="11">
        <v>3.427</v>
      </c>
      <c r="R1470" s="15">
        <v>45870</v>
      </c>
      <c r="S1470" s="11">
        <v>11.7278</v>
      </c>
      <c r="T1470" s="11">
        <v>37.509900000000002</v>
      </c>
      <c r="U1470" s="11">
        <v>16.127500000000001</v>
      </c>
    </row>
    <row r="1471" spans="9:21" x14ac:dyDescent="0.45">
      <c r="I1471" s="23">
        <v>45877</v>
      </c>
      <c r="J1471" s="11">
        <v>2.6480000000000001</v>
      </c>
      <c r="K1471" s="11">
        <v>2.9565000000000001</v>
      </c>
      <c r="L1471" s="11">
        <v>3.0666000000000002</v>
      </c>
      <c r="M1471" s="11">
        <v>3.1767500000000002</v>
      </c>
      <c r="N1471" s="11">
        <v>3.492</v>
      </c>
      <c r="R1471" s="15">
        <v>45870</v>
      </c>
      <c r="S1471" s="11">
        <v>11.742100000000001</v>
      </c>
      <c r="T1471" s="11">
        <v>37.521599999999999</v>
      </c>
      <c r="U1471" s="11">
        <v>16.500599999999999</v>
      </c>
    </row>
    <row r="1472" spans="9:21" x14ac:dyDescent="0.45">
      <c r="I1472" s="23">
        <v>45880</v>
      </c>
      <c r="J1472" s="11">
        <v>2.657</v>
      </c>
      <c r="K1472" s="11">
        <v>2.9609999999999999</v>
      </c>
      <c r="L1472" s="11">
        <v>3.0716999999999999</v>
      </c>
      <c r="M1472" s="11">
        <v>3.1812499999999999</v>
      </c>
      <c r="N1472" s="11">
        <v>3.4950000000000001</v>
      </c>
      <c r="R1472" s="15">
        <v>45870</v>
      </c>
      <c r="S1472" s="11">
        <v>11.6668</v>
      </c>
      <c r="T1472" s="11">
        <v>36.956800000000001</v>
      </c>
      <c r="U1472" s="11">
        <v>16.1526</v>
      </c>
    </row>
    <row r="1473" spans="9:21" x14ac:dyDescent="0.45">
      <c r="I1473" s="23">
        <v>45881</v>
      </c>
      <c r="J1473" s="11">
        <v>2.7040000000000002</v>
      </c>
      <c r="K1473" s="11">
        <v>3.0019999999999998</v>
      </c>
      <c r="L1473" s="11">
        <v>3.1187</v>
      </c>
      <c r="M1473" s="11">
        <v>3.2212499999999999</v>
      </c>
      <c r="N1473" s="11">
        <v>3.5289999999999999</v>
      </c>
      <c r="R1473" s="15">
        <v>45870</v>
      </c>
      <c r="S1473" s="11">
        <v>11.5221</v>
      </c>
      <c r="T1473" s="11">
        <v>36.816099999999999</v>
      </c>
      <c r="U1473" s="11">
        <v>16.508600000000001</v>
      </c>
    </row>
    <row r="1474" spans="9:21" x14ac:dyDescent="0.45">
      <c r="I1474" s="23">
        <v>45882</v>
      </c>
      <c r="J1474" s="11">
        <v>2.641</v>
      </c>
      <c r="K1474" s="11">
        <v>2.94225</v>
      </c>
      <c r="L1474" s="11">
        <v>3.0528</v>
      </c>
      <c r="M1474" s="11">
        <v>3.15225</v>
      </c>
      <c r="N1474" s="11">
        <v>3.4620000000000002</v>
      </c>
      <c r="R1474" s="15">
        <v>45870</v>
      </c>
      <c r="S1474" s="11">
        <v>11.5723</v>
      </c>
      <c r="T1474" s="11">
        <v>36.285400000000003</v>
      </c>
      <c r="U1474" s="11">
        <v>16.482700000000001</v>
      </c>
    </row>
    <row r="1475" spans="9:21" x14ac:dyDescent="0.45">
      <c r="I1475" s="23">
        <v>45883</v>
      </c>
      <c r="J1475" s="11">
        <v>2.6640000000000001</v>
      </c>
      <c r="K1475" s="11">
        <v>2.9637500000000001</v>
      </c>
      <c r="L1475" s="11">
        <v>3.0842000000000001</v>
      </c>
      <c r="M1475" s="11">
        <v>3.1894999999999998</v>
      </c>
      <c r="N1475" s="11">
        <v>3.504</v>
      </c>
      <c r="R1475" s="15">
        <v>45870</v>
      </c>
      <c r="S1475" s="11">
        <v>11.584199999999999</v>
      </c>
      <c r="T1475" s="11">
        <v>36.036000000000001</v>
      </c>
      <c r="U1475" s="11">
        <v>16.417100000000001</v>
      </c>
    </row>
    <row r="1476" spans="9:21" x14ac:dyDescent="0.45">
      <c r="I1476" s="23">
        <v>45884</v>
      </c>
      <c r="J1476" s="11">
        <v>2.7370000000000001</v>
      </c>
      <c r="K1476" s="11">
        <v>3.0415000000000001</v>
      </c>
      <c r="L1476" s="11">
        <v>3.1549</v>
      </c>
      <c r="M1476" s="11">
        <v>3.2734999999999999</v>
      </c>
      <c r="N1476" s="11">
        <v>3.504</v>
      </c>
      <c r="R1476" s="15">
        <v>45870</v>
      </c>
      <c r="S1476" s="11">
        <v>11.557600000000001</v>
      </c>
      <c r="T1476" s="11">
        <v>35.607300000000002</v>
      </c>
      <c r="U1476" s="11">
        <v>16.848500000000001</v>
      </c>
    </row>
    <row r="1477" spans="9:21" x14ac:dyDescent="0.45">
      <c r="I1477" s="23">
        <v>45887</v>
      </c>
      <c r="J1477" s="11">
        <v>2.7349999999999999</v>
      </c>
      <c r="K1477" s="11">
        <v>3.0337499999999999</v>
      </c>
      <c r="L1477" s="11">
        <v>3.1513</v>
      </c>
      <c r="M1477" s="11">
        <v>3.2557499999999999</v>
      </c>
      <c r="N1477" s="11">
        <v>3.5739999999999998</v>
      </c>
      <c r="R1477" s="15">
        <v>45870</v>
      </c>
      <c r="S1477" s="11">
        <v>11.6533</v>
      </c>
      <c r="T1477" s="11">
        <v>35.401400000000002</v>
      </c>
      <c r="U1477" s="11">
        <v>16.7728</v>
      </c>
    </row>
    <row r="1478" spans="9:21" x14ac:dyDescent="0.45">
      <c r="I1478" s="23">
        <v>45888</v>
      </c>
      <c r="J1478" s="11">
        <v>2.7130000000000001</v>
      </c>
      <c r="K1478" s="11">
        <v>3.0194999999999999</v>
      </c>
      <c r="L1478" s="11">
        <v>3.1368999999999998</v>
      </c>
      <c r="M1478" s="11">
        <v>3.2480000000000002</v>
      </c>
      <c r="N1478" s="11">
        <v>3.5579999999999998</v>
      </c>
      <c r="R1478" s="15">
        <v>45870</v>
      </c>
      <c r="S1478" s="11">
        <v>11.542199999999999</v>
      </c>
      <c r="T1478" s="11">
        <v>34.905999999999999</v>
      </c>
      <c r="U1478" s="11">
        <v>16.779800000000002</v>
      </c>
    </row>
    <row r="1479" spans="9:21" x14ac:dyDescent="0.45">
      <c r="I1479" s="23">
        <v>45889</v>
      </c>
      <c r="J1479" s="11">
        <v>2.6739999999999999</v>
      </c>
      <c r="K1479" s="11">
        <v>2.992</v>
      </c>
      <c r="L1479" s="11">
        <v>3.1061999999999999</v>
      </c>
      <c r="M1479" s="11">
        <v>3.2174999999999998</v>
      </c>
      <c r="N1479" s="11">
        <v>3.5249999999999999</v>
      </c>
      <c r="R1479" s="15">
        <v>45870</v>
      </c>
      <c r="S1479" s="11">
        <v>11.6921</v>
      </c>
      <c r="T1479" s="11">
        <v>34.8765</v>
      </c>
      <c r="U1479" s="11">
        <v>16.788499999999999</v>
      </c>
    </row>
    <row r="1480" spans="9:21" x14ac:dyDescent="0.45">
      <c r="I1480" s="23">
        <v>45890</v>
      </c>
      <c r="J1480" s="11">
        <v>2.7120000000000002</v>
      </c>
      <c r="K1480" s="11">
        <v>3.0369999999999999</v>
      </c>
      <c r="L1480" s="11">
        <v>3.1516999999999999</v>
      </c>
      <c r="M1480" s="11">
        <v>3.2672500000000002</v>
      </c>
      <c r="N1480" s="11">
        <v>3.5920000000000001</v>
      </c>
      <c r="R1480" s="15">
        <v>45870</v>
      </c>
      <c r="S1480" s="11">
        <v>11.7736</v>
      </c>
      <c r="T1480" s="11">
        <v>34.553699999999999</v>
      </c>
      <c r="U1480" s="11">
        <v>16.822600000000001</v>
      </c>
    </row>
    <row r="1481" spans="9:21" x14ac:dyDescent="0.45">
      <c r="I1481" s="23">
        <v>45891</v>
      </c>
      <c r="J1481" s="11">
        <v>2.6760000000000002</v>
      </c>
      <c r="K1481" s="11">
        <v>2.9904999999999999</v>
      </c>
      <c r="L1481" s="11">
        <v>3.1076999999999999</v>
      </c>
      <c r="M1481" s="11">
        <v>3.2177500000000001</v>
      </c>
      <c r="N1481" s="11">
        <v>3.536</v>
      </c>
      <c r="R1481" s="15">
        <v>45870</v>
      </c>
      <c r="S1481" s="11">
        <v>12.026999999999999</v>
      </c>
      <c r="T1481" s="11">
        <v>34.391500000000001</v>
      </c>
      <c r="U1481" s="11">
        <v>15.894299999999999</v>
      </c>
    </row>
    <row r="1482" spans="9:21" x14ac:dyDescent="0.45">
      <c r="I1482" s="23">
        <v>45894</v>
      </c>
      <c r="J1482" s="11">
        <v>2.7170000000000001</v>
      </c>
      <c r="K1482" s="11">
        <v>3.048</v>
      </c>
      <c r="L1482" s="11">
        <v>3.1667000000000001</v>
      </c>
      <c r="M1482" s="11">
        <v>3.2875000000000001</v>
      </c>
      <c r="N1482" s="11">
        <v>3.6040000000000001</v>
      </c>
      <c r="R1482" s="15">
        <v>45870</v>
      </c>
      <c r="S1482" s="11">
        <v>12.069699999999999</v>
      </c>
      <c r="T1482" s="11">
        <v>34.3733</v>
      </c>
      <c r="U1482" s="11">
        <v>15.884499999999999</v>
      </c>
    </row>
    <row r="1483" spans="9:21" x14ac:dyDescent="0.45">
      <c r="I1483" s="23">
        <v>45895</v>
      </c>
      <c r="J1483" s="11">
        <v>2.677</v>
      </c>
      <c r="K1483" s="11">
        <v>3.0182500000000001</v>
      </c>
      <c r="L1483" s="11">
        <v>3.1377999999999999</v>
      </c>
      <c r="M1483" s="11">
        <v>3.2454999999999998</v>
      </c>
      <c r="N1483" s="11">
        <v>3.5710000000000002</v>
      </c>
      <c r="R1483" s="15">
        <v>45870</v>
      </c>
      <c r="S1483" s="11">
        <v>12.6387</v>
      </c>
      <c r="T1483" s="11">
        <v>34.986600000000003</v>
      </c>
      <c r="U1483" s="11">
        <v>15.9621</v>
      </c>
    </row>
    <row r="1484" spans="9:21" x14ac:dyDescent="0.45">
      <c r="I1484" s="23">
        <v>45896</v>
      </c>
      <c r="J1484" s="11">
        <v>2.6509999999999998</v>
      </c>
      <c r="K1484" s="11">
        <v>3.0095000000000001</v>
      </c>
      <c r="L1484" s="11">
        <v>3.1326000000000001</v>
      </c>
      <c r="M1484" s="11">
        <v>3.24925</v>
      </c>
      <c r="N1484" s="11">
        <v>3.589</v>
      </c>
      <c r="R1484" s="15">
        <v>45870</v>
      </c>
      <c r="S1484" s="11">
        <v>13.180300000000001</v>
      </c>
      <c r="T1484" s="11">
        <v>35.905700000000003</v>
      </c>
      <c r="U1484" s="11">
        <v>15.6616</v>
      </c>
    </row>
    <row r="1485" spans="9:21" x14ac:dyDescent="0.45">
      <c r="I1485" s="23">
        <v>45897</v>
      </c>
      <c r="J1485" s="11">
        <v>2.6539999999999999</v>
      </c>
      <c r="K1485" s="11">
        <v>3.00875</v>
      </c>
      <c r="L1485" s="11">
        <v>3.1101000000000001</v>
      </c>
      <c r="M1485" s="11">
        <v>3.214</v>
      </c>
      <c r="N1485" s="11">
        <v>3.548</v>
      </c>
      <c r="R1485" s="15">
        <v>45870</v>
      </c>
      <c r="S1485" s="11">
        <v>13.102</v>
      </c>
      <c r="T1485" s="11">
        <v>34.940800000000003</v>
      </c>
      <c r="U1485" s="11">
        <v>15.962199999999999</v>
      </c>
    </row>
    <row r="1486" spans="9:21" x14ac:dyDescent="0.45">
      <c r="I1486" s="23">
        <v>45898</v>
      </c>
      <c r="J1486" s="11">
        <v>2.6789999999999998</v>
      </c>
      <c r="K1486" s="11">
        <v>3.0367500000000001</v>
      </c>
      <c r="L1486" s="11">
        <v>3.1415000000000002</v>
      </c>
      <c r="M1486" s="11">
        <v>3.2545000000000002</v>
      </c>
      <c r="N1486" s="11">
        <v>3.6040000000000001</v>
      </c>
      <c r="R1486" s="15">
        <v>45870</v>
      </c>
      <c r="S1486" s="11">
        <v>13.008800000000001</v>
      </c>
      <c r="T1486" s="11">
        <v>34.938000000000002</v>
      </c>
      <c r="U1486" s="11">
        <v>16.126799999999999</v>
      </c>
    </row>
    <row r="1487" spans="9:21" x14ac:dyDescent="0.45">
      <c r="I1487" s="23">
        <v>45901</v>
      </c>
      <c r="J1487" s="11">
        <v>2.7040000000000002</v>
      </c>
      <c r="K1487" s="11">
        <v>3.0527500000000001</v>
      </c>
      <c r="L1487" s="11">
        <v>3.1745999999999999</v>
      </c>
      <c r="M1487" s="11">
        <v>3.3162500000000001</v>
      </c>
      <c r="N1487" s="11">
        <v>3.6219999999999999</v>
      </c>
      <c r="R1487" s="15">
        <v>45901</v>
      </c>
      <c r="S1487" s="11">
        <v>13.065200000000001</v>
      </c>
      <c r="T1487" s="11">
        <v>35.105400000000003</v>
      </c>
      <c r="U1487" s="11">
        <v>16.019300000000001</v>
      </c>
    </row>
    <row r="1488" spans="9:21" x14ac:dyDescent="0.45">
      <c r="I1488" s="23">
        <v>45902</v>
      </c>
      <c r="J1488" s="11">
        <v>2.746</v>
      </c>
      <c r="K1488" s="11">
        <v>3.0962499999999999</v>
      </c>
      <c r="L1488" s="11">
        <v>3.2191000000000001</v>
      </c>
      <c r="M1488" s="11">
        <v>3.3617499999999998</v>
      </c>
      <c r="N1488" s="11">
        <v>3.6949999999999998</v>
      </c>
      <c r="R1488" s="15">
        <v>45901</v>
      </c>
      <c r="S1488" s="11">
        <v>13.504899999999999</v>
      </c>
      <c r="T1488" s="11">
        <v>36.377200000000002</v>
      </c>
      <c r="U1488" s="11">
        <v>16.294799999999999</v>
      </c>
    </row>
    <row r="1489" spans="9:21" x14ac:dyDescent="0.45">
      <c r="I1489" s="23">
        <v>45903</v>
      </c>
      <c r="J1489" s="11">
        <v>2.698</v>
      </c>
      <c r="K1489" s="11">
        <v>3.0412499999999998</v>
      </c>
      <c r="L1489" s="11">
        <v>3.1686999999999999</v>
      </c>
      <c r="M1489" s="11">
        <v>3.3097500000000002</v>
      </c>
      <c r="N1489" s="11">
        <v>3.6259999999999999</v>
      </c>
      <c r="R1489" s="15">
        <v>45901</v>
      </c>
      <c r="S1489" s="11">
        <v>13.4099</v>
      </c>
      <c r="T1489" s="11">
        <v>36.358699999999999</v>
      </c>
      <c r="U1489" s="11">
        <v>15.678000000000001</v>
      </c>
    </row>
    <row r="1490" spans="9:21" x14ac:dyDescent="0.45">
      <c r="I1490" s="23">
        <v>45904</v>
      </c>
      <c r="J1490" s="11">
        <v>2.6789999999999998</v>
      </c>
      <c r="K1490" s="11">
        <v>3.0107499999999998</v>
      </c>
      <c r="L1490" s="11">
        <v>3.1387</v>
      </c>
      <c r="M1490" s="11">
        <v>3.2759999999999998</v>
      </c>
      <c r="N1490" s="11">
        <v>3.59</v>
      </c>
      <c r="R1490" s="15">
        <v>45901</v>
      </c>
      <c r="S1490" s="11">
        <v>12.933299999999999</v>
      </c>
      <c r="T1490" s="11">
        <v>35.835000000000001</v>
      </c>
      <c r="U1490" s="11">
        <v>16.084099999999999</v>
      </c>
    </row>
    <row r="1491" spans="9:21" x14ac:dyDescent="0.45">
      <c r="I1491" s="23">
        <v>45905</v>
      </c>
      <c r="J1491" s="11">
        <v>2.6179999999999999</v>
      </c>
      <c r="K1491" s="11">
        <v>2.9540000000000002</v>
      </c>
      <c r="L1491" s="11">
        <v>3.0804999999999998</v>
      </c>
      <c r="M1491" s="11">
        <v>3.2312500000000002</v>
      </c>
      <c r="N1491" s="11">
        <v>3.5139999999999998</v>
      </c>
      <c r="R1491" s="15">
        <v>45901</v>
      </c>
      <c r="S1491" s="11">
        <v>12.4451</v>
      </c>
      <c r="T1491" s="11">
        <v>35.168300000000002</v>
      </c>
      <c r="U1491" s="11">
        <v>15.5198</v>
      </c>
    </row>
    <row r="1492" spans="9:21" x14ac:dyDescent="0.45">
      <c r="I1492" s="23">
        <v>45908</v>
      </c>
      <c r="J1492" s="11">
        <v>2.5960000000000001</v>
      </c>
      <c r="K1492" s="11">
        <v>2.92475</v>
      </c>
      <c r="L1492" s="11">
        <v>3.0507</v>
      </c>
      <c r="M1492" s="11">
        <v>3.1932499999999999</v>
      </c>
      <c r="N1492" s="11">
        <v>3.4809999999999999</v>
      </c>
      <c r="R1492" s="15">
        <v>45901</v>
      </c>
      <c r="S1492" s="11">
        <v>12.4253</v>
      </c>
      <c r="T1492" s="11">
        <v>35.226500000000001</v>
      </c>
      <c r="U1492" s="11">
        <v>15.7227</v>
      </c>
    </row>
    <row r="1493" spans="9:21" x14ac:dyDescent="0.45">
      <c r="I1493" s="23">
        <v>45909</v>
      </c>
      <c r="J1493" s="11">
        <v>2.621</v>
      </c>
      <c r="K1493" s="11">
        <v>2.9529999999999998</v>
      </c>
      <c r="L1493" s="11">
        <v>3.0703</v>
      </c>
      <c r="M1493" s="11">
        <v>3.2142499999999998</v>
      </c>
      <c r="N1493" s="11">
        <v>3.4990000000000001</v>
      </c>
      <c r="R1493" s="15">
        <v>45901</v>
      </c>
      <c r="S1493" s="11">
        <v>11.9277</v>
      </c>
      <c r="T1493" s="11">
        <v>35.006500000000003</v>
      </c>
      <c r="U1493" s="11">
        <v>16.057400000000001</v>
      </c>
    </row>
    <row r="1494" spans="9:21" x14ac:dyDescent="0.45">
      <c r="I1494" s="23">
        <v>45910</v>
      </c>
      <c r="J1494" s="11">
        <v>2.61</v>
      </c>
      <c r="K1494" s="11">
        <v>2.9397500000000001</v>
      </c>
      <c r="L1494" s="11">
        <v>3.0587</v>
      </c>
      <c r="M1494" s="11">
        <v>3.1942499999999998</v>
      </c>
      <c r="N1494" s="11">
        <v>3.476</v>
      </c>
      <c r="R1494" s="15">
        <v>45901</v>
      </c>
      <c r="S1494" s="11">
        <v>11.597099999999999</v>
      </c>
      <c r="T1494" s="11">
        <v>34.7303</v>
      </c>
      <c r="U1494" s="11">
        <v>15.9072</v>
      </c>
    </row>
    <row r="1495" spans="9:21" x14ac:dyDescent="0.45">
      <c r="I1495" s="23">
        <v>45911</v>
      </c>
      <c r="J1495" s="11">
        <v>2.6120000000000001</v>
      </c>
      <c r="K1495" s="11">
        <v>2.9372500000000001</v>
      </c>
      <c r="L1495" s="11">
        <v>3.0552000000000001</v>
      </c>
      <c r="M1495" s="11">
        <v>3.1992500000000001</v>
      </c>
      <c r="N1495" s="11">
        <v>3.4670000000000001</v>
      </c>
      <c r="R1495" s="15">
        <v>45901</v>
      </c>
      <c r="S1495" s="11">
        <v>11.612500000000001</v>
      </c>
      <c r="T1495" s="11">
        <v>34.6417</v>
      </c>
      <c r="U1495" s="11">
        <v>15.892300000000001</v>
      </c>
    </row>
    <row r="1496" spans="9:21" x14ac:dyDescent="0.45">
      <c r="I1496" s="23">
        <v>45912</v>
      </c>
      <c r="J1496" s="11">
        <v>2.6720000000000002</v>
      </c>
      <c r="K1496" s="11">
        <v>2.9954999999999998</v>
      </c>
      <c r="L1496" s="11">
        <v>3.1120000000000001</v>
      </c>
      <c r="M1496" s="11">
        <v>3.2454999999999998</v>
      </c>
      <c r="N1496" s="11">
        <v>3.5310000000000001</v>
      </c>
      <c r="R1496" s="15">
        <v>45901</v>
      </c>
      <c r="S1496" s="11">
        <v>11.3063</v>
      </c>
      <c r="T1496" s="11">
        <v>34.666800000000002</v>
      </c>
      <c r="U1496" s="11">
        <v>15.718</v>
      </c>
    </row>
    <row r="1497" spans="9:21" x14ac:dyDescent="0.45">
      <c r="I1497" s="23">
        <v>45915</v>
      </c>
      <c r="J1497" s="11">
        <v>2.6539999999999999</v>
      </c>
      <c r="K1497" s="11">
        <v>2.9617499999999999</v>
      </c>
      <c r="L1497" s="11">
        <v>3.0859999999999999</v>
      </c>
      <c r="M1497" s="11">
        <v>3.2302499999999998</v>
      </c>
      <c r="N1497" s="11">
        <v>3.4889999999999999</v>
      </c>
      <c r="R1497" s="15">
        <v>45901</v>
      </c>
      <c r="S1497" s="11">
        <v>11.419600000000001</v>
      </c>
      <c r="T1497" s="11">
        <v>34.190100000000001</v>
      </c>
      <c r="U1497" s="11">
        <v>15.5877</v>
      </c>
    </row>
    <row r="1498" spans="9:21" x14ac:dyDescent="0.45">
      <c r="I1498" s="23">
        <v>45916</v>
      </c>
      <c r="J1498" s="11">
        <v>2.6520000000000001</v>
      </c>
      <c r="K1498" s="11">
        <v>2.9630000000000001</v>
      </c>
      <c r="L1498" s="11">
        <v>3.0871</v>
      </c>
      <c r="M1498" s="11">
        <v>3.2212499999999999</v>
      </c>
      <c r="N1498" s="11">
        <v>3.4929999999999999</v>
      </c>
      <c r="R1498" s="15">
        <v>45901</v>
      </c>
      <c r="S1498" s="11">
        <v>11.216100000000001</v>
      </c>
      <c r="T1498" s="11">
        <v>33.647599999999997</v>
      </c>
      <c r="U1498" s="11">
        <v>15.6906</v>
      </c>
    </row>
    <row r="1499" spans="9:21" x14ac:dyDescent="0.45">
      <c r="I1499" s="23">
        <v>45917</v>
      </c>
      <c r="J1499" s="11">
        <v>2.6349999999999998</v>
      </c>
      <c r="K1499" s="11">
        <v>2.95</v>
      </c>
      <c r="L1499" s="11">
        <v>3.0741000000000001</v>
      </c>
      <c r="M1499" s="11">
        <v>3.2160000000000002</v>
      </c>
      <c r="N1499" s="11">
        <v>3.4870000000000001</v>
      </c>
      <c r="R1499" s="15">
        <v>45901</v>
      </c>
      <c r="S1499" s="11">
        <v>11.221299999999999</v>
      </c>
      <c r="T1499" s="11">
        <v>32.903500000000001</v>
      </c>
      <c r="U1499" s="11">
        <v>15.698600000000001</v>
      </c>
    </row>
    <row r="1500" spans="9:21" x14ac:dyDescent="0.45">
      <c r="I1500" s="23">
        <v>45918</v>
      </c>
      <c r="J1500" s="11">
        <v>2.673</v>
      </c>
      <c r="K1500" s="11">
        <v>2.9877500000000001</v>
      </c>
      <c r="L1500" s="11">
        <v>3.1177000000000001</v>
      </c>
      <c r="M1500" s="11">
        <v>3.258</v>
      </c>
      <c r="N1500" s="11">
        <v>3.536</v>
      </c>
      <c r="R1500" s="15">
        <v>45901</v>
      </c>
      <c r="S1500" s="11">
        <v>11.324400000000001</v>
      </c>
      <c r="T1500" s="11">
        <v>32.793399999999998</v>
      </c>
      <c r="U1500" s="11">
        <v>16.0062</v>
      </c>
    </row>
    <row r="1501" spans="9:21" x14ac:dyDescent="0.45">
      <c r="I1501" s="23">
        <v>45919</v>
      </c>
      <c r="J1501" s="11">
        <v>2.7050000000000001</v>
      </c>
      <c r="K1501" s="11">
        <v>3.0187499999999998</v>
      </c>
      <c r="L1501" s="11">
        <v>3.1429999999999998</v>
      </c>
      <c r="M1501" s="11">
        <v>3.2807499999999998</v>
      </c>
      <c r="N1501" s="11">
        <v>3.556</v>
      </c>
      <c r="R1501" s="15">
        <v>45901</v>
      </c>
      <c r="S1501" s="11">
        <v>11.281700000000001</v>
      </c>
      <c r="T1501" s="11">
        <v>32.258899999999997</v>
      </c>
      <c r="U1501" s="11">
        <v>15.846</v>
      </c>
    </row>
    <row r="1502" spans="9:21" x14ac:dyDescent="0.45">
      <c r="I1502" s="23">
        <v>45922</v>
      </c>
      <c r="J1502" s="11">
        <v>2.7050000000000001</v>
      </c>
      <c r="K1502" s="11">
        <v>3.0194999999999999</v>
      </c>
      <c r="L1502" s="11">
        <v>3.1398000000000001</v>
      </c>
      <c r="M1502" s="11">
        <v>3.2734999999999999</v>
      </c>
      <c r="N1502" s="11">
        <v>3.5459999999999998</v>
      </c>
      <c r="R1502" s="15">
        <v>45901</v>
      </c>
      <c r="S1502" s="11">
        <v>12.5596</v>
      </c>
      <c r="T1502" s="11">
        <v>35.414900000000003</v>
      </c>
      <c r="U1502" s="11">
        <v>16.172799999999999</v>
      </c>
    </row>
    <row r="1503" spans="9:21" x14ac:dyDescent="0.45">
      <c r="I1503" s="23">
        <v>45923</v>
      </c>
      <c r="J1503" s="11">
        <v>2.7090000000000001</v>
      </c>
      <c r="K1503" s="11">
        <v>3.0187499999999998</v>
      </c>
      <c r="L1503" s="11">
        <v>3.1444999999999999</v>
      </c>
      <c r="M1503" s="11">
        <v>3.2835000000000001</v>
      </c>
      <c r="N1503" s="11">
        <v>3.5550000000000002</v>
      </c>
      <c r="R1503" s="15">
        <v>45901</v>
      </c>
      <c r="S1503" s="11">
        <v>12.2951</v>
      </c>
      <c r="T1503" s="11">
        <v>35.707900000000002</v>
      </c>
      <c r="U1503" s="11">
        <v>14.827500000000001</v>
      </c>
    </row>
    <row r="1504" spans="9:21" x14ac:dyDescent="0.45">
      <c r="I1504" s="23">
        <v>45924</v>
      </c>
      <c r="J1504" s="11">
        <v>2.7050000000000001</v>
      </c>
      <c r="K1504" s="11">
        <v>3.0187499999999998</v>
      </c>
      <c r="L1504" s="11">
        <v>3.1455000000000002</v>
      </c>
      <c r="M1504" s="11">
        <v>3.2829999999999999</v>
      </c>
      <c r="N1504" s="11">
        <v>3.5779999999999998</v>
      </c>
      <c r="R1504" s="15">
        <v>45901</v>
      </c>
      <c r="S1504" s="11">
        <v>12.5906</v>
      </c>
      <c r="T1504" s="11">
        <v>35.941699999999997</v>
      </c>
      <c r="U1504" s="11">
        <v>14.7509</v>
      </c>
    </row>
    <row r="1505" spans="9:21" x14ac:dyDescent="0.45">
      <c r="I1505" s="23">
        <v>45925</v>
      </c>
      <c r="J1505" s="11">
        <v>2.7360000000000002</v>
      </c>
      <c r="K1505" s="11">
        <v>3.0644999999999998</v>
      </c>
      <c r="L1505" s="11">
        <v>3.1808999999999998</v>
      </c>
      <c r="M1505" s="11">
        <v>3.3184999999999998</v>
      </c>
      <c r="N1505" s="11">
        <v>3.6219999999999999</v>
      </c>
      <c r="R1505" s="15">
        <v>45901</v>
      </c>
      <c r="S1505" s="11">
        <v>12.855</v>
      </c>
      <c r="T1505" s="11">
        <v>36.057499999999997</v>
      </c>
      <c r="U1505" s="11">
        <v>15.182700000000001</v>
      </c>
    </row>
    <row r="1506" spans="9:21" x14ac:dyDescent="0.45">
      <c r="I1506" s="23">
        <v>45926</v>
      </c>
      <c r="J1506" s="11">
        <v>2.7029999999999998</v>
      </c>
      <c r="K1506" s="11">
        <v>3.0305</v>
      </c>
      <c r="L1506" s="11">
        <v>3.1484000000000001</v>
      </c>
      <c r="M1506" s="11">
        <v>3.2925</v>
      </c>
      <c r="N1506" s="11">
        <v>3.59</v>
      </c>
      <c r="R1506" s="15">
        <v>45901</v>
      </c>
      <c r="S1506" s="11">
        <v>12.7241</v>
      </c>
      <c r="T1506" s="11">
        <v>35.971400000000003</v>
      </c>
      <c r="U1506" s="11">
        <v>14.701700000000001</v>
      </c>
    </row>
    <row r="1507" spans="9:21" x14ac:dyDescent="0.45">
      <c r="I1507" s="23">
        <v>45929</v>
      </c>
      <c r="J1507" s="11">
        <v>2.6640000000000001</v>
      </c>
      <c r="K1507" s="11">
        <v>2.9882499999999999</v>
      </c>
      <c r="L1507" s="11">
        <v>3.1112000000000002</v>
      </c>
      <c r="M1507" s="11">
        <v>3.246</v>
      </c>
      <c r="N1507" s="11">
        <v>3.5430000000000001</v>
      </c>
      <c r="R1507" s="15">
        <v>45901</v>
      </c>
      <c r="S1507" s="11">
        <v>12.670500000000001</v>
      </c>
      <c r="T1507" s="11">
        <v>35.735999999999997</v>
      </c>
      <c r="U1507" s="11">
        <v>14.651400000000001</v>
      </c>
    </row>
    <row r="1508" spans="9:21" x14ac:dyDescent="0.45">
      <c r="I1508" s="23">
        <v>45930</v>
      </c>
      <c r="J1508" s="11">
        <v>2.6720000000000002</v>
      </c>
      <c r="K1508" s="11">
        <v>2.9830000000000001</v>
      </c>
      <c r="L1508" s="11">
        <v>3.1103999999999998</v>
      </c>
      <c r="M1508" s="11">
        <v>3.2515000000000001</v>
      </c>
      <c r="N1508" s="11">
        <v>3.55</v>
      </c>
      <c r="R1508" s="15">
        <v>45901</v>
      </c>
      <c r="S1508" s="11">
        <v>12.6511</v>
      </c>
      <c r="T1508" s="11">
        <v>35.827500000000001</v>
      </c>
      <c r="U1508" s="11">
        <v>14.9648</v>
      </c>
    </row>
    <row r="1509" spans="9:21" x14ac:dyDescent="0.45">
      <c r="I1509" s="23">
        <v>45931</v>
      </c>
      <c r="J1509" s="11">
        <v>2.673</v>
      </c>
      <c r="K1509" s="11">
        <v>2.9802499999999998</v>
      </c>
      <c r="L1509" s="11">
        <v>3.1070000000000002</v>
      </c>
      <c r="M1509" s="11">
        <v>3.2487499999999998</v>
      </c>
      <c r="N1509" s="11">
        <v>3.5369999999999999</v>
      </c>
      <c r="R1509" s="15">
        <v>45931</v>
      </c>
      <c r="S1509" s="11">
        <v>12.616099999999999</v>
      </c>
      <c r="T1509" s="11">
        <v>35.995399999999997</v>
      </c>
      <c r="U1509" s="11">
        <v>14.727399999999999</v>
      </c>
    </row>
    <row r="1510" spans="9:21" x14ac:dyDescent="0.45">
      <c r="I1510" s="23">
        <v>45932</v>
      </c>
      <c r="J1510" s="11">
        <v>2.6589999999999998</v>
      </c>
      <c r="K1510" s="11">
        <v>2.9722499999999998</v>
      </c>
      <c r="L1510" s="11">
        <v>3.1004</v>
      </c>
      <c r="M1510" s="11">
        <v>3.2309999999999999</v>
      </c>
      <c r="N1510" s="11">
        <v>3.5329999999999999</v>
      </c>
      <c r="R1510" s="15">
        <v>45931</v>
      </c>
      <c r="S1510" s="11">
        <v>12.550599999999999</v>
      </c>
      <c r="T1510" s="11">
        <v>34.563600000000001</v>
      </c>
      <c r="U1510" s="11">
        <v>14.779400000000001</v>
      </c>
    </row>
    <row r="1511" spans="9:21" x14ac:dyDescent="0.45">
      <c r="I1511" s="23">
        <v>45933</v>
      </c>
      <c r="J1511" s="11">
        <v>2.66</v>
      </c>
      <c r="K1511" s="11">
        <v>2.96875</v>
      </c>
      <c r="L1511" s="11">
        <v>3.0947</v>
      </c>
      <c r="M1511" s="11">
        <v>3.22525</v>
      </c>
      <c r="N1511" s="11">
        <v>3.516</v>
      </c>
      <c r="R1511" s="15">
        <v>45931</v>
      </c>
      <c r="S1511" s="11">
        <v>12.615399999999999</v>
      </c>
      <c r="T1511" s="11">
        <v>34.888599999999997</v>
      </c>
      <c r="U1511" s="11">
        <v>15.1244</v>
      </c>
    </row>
    <row r="1512" spans="9:21" x14ac:dyDescent="0.45">
      <c r="I1512" s="23">
        <v>45936</v>
      </c>
      <c r="J1512" s="11">
        <v>2.677</v>
      </c>
      <c r="K1512" s="11">
        <v>2.9889999999999999</v>
      </c>
      <c r="L1512" s="11">
        <v>3.1234999999999999</v>
      </c>
      <c r="M1512" s="11">
        <v>3.2694999999999999</v>
      </c>
      <c r="N1512" s="11">
        <v>3.5550000000000002</v>
      </c>
      <c r="R1512" s="15">
        <v>45931</v>
      </c>
      <c r="S1512" s="11">
        <v>13.1187</v>
      </c>
      <c r="T1512" s="11">
        <v>34.933500000000002</v>
      </c>
      <c r="U1512" s="11">
        <v>15.3422</v>
      </c>
    </row>
    <row r="1513" spans="9:21" x14ac:dyDescent="0.45">
      <c r="I1513" s="23">
        <v>45937</v>
      </c>
      <c r="J1513" s="11">
        <v>2.67</v>
      </c>
      <c r="K1513" s="11">
        <v>2.9864999999999999</v>
      </c>
      <c r="L1513" s="11">
        <v>3.1225999999999998</v>
      </c>
      <c r="M1513" s="11">
        <v>3.2617500000000001</v>
      </c>
      <c r="N1513" s="11">
        <v>3.5489999999999999</v>
      </c>
      <c r="R1513" s="15">
        <v>45931</v>
      </c>
      <c r="S1513" s="11">
        <v>13.196099999999999</v>
      </c>
      <c r="T1513" s="11">
        <v>34.6751</v>
      </c>
      <c r="U1513" s="11">
        <v>14.968500000000001</v>
      </c>
    </row>
    <row r="1514" spans="9:21" x14ac:dyDescent="0.45">
      <c r="I1514" s="23">
        <v>45938</v>
      </c>
      <c r="J1514" s="11">
        <v>2.6379999999999999</v>
      </c>
      <c r="K1514" s="11">
        <v>2.94475</v>
      </c>
      <c r="L1514" s="11">
        <v>3.0781999999999998</v>
      </c>
      <c r="M1514" s="11">
        <v>3.22525</v>
      </c>
      <c r="N1514" s="11">
        <v>3.4950000000000001</v>
      </c>
      <c r="R1514" s="15">
        <v>45931</v>
      </c>
      <c r="S1514" s="11">
        <v>13.037599999999999</v>
      </c>
      <c r="T1514" s="11">
        <v>34.916600000000003</v>
      </c>
      <c r="U1514" s="11">
        <v>14.788500000000001</v>
      </c>
    </row>
    <row r="1515" spans="9:21" x14ac:dyDescent="0.45">
      <c r="I1515" s="23">
        <v>45939</v>
      </c>
      <c r="J1515" s="11">
        <v>2.6640000000000001</v>
      </c>
      <c r="K1515" s="11">
        <v>2.9732500000000002</v>
      </c>
      <c r="L1515" s="11">
        <v>3.1025999999999998</v>
      </c>
      <c r="M1515" s="11">
        <v>3.2425000000000002</v>
      </c>
      <c r="N1515" s="11">
        <v>3.5310000000000001</v>
      </c>
      <c r="R1515" s="15">
        <v>45931</v>
      </c>
      <c r="S1515" s="11">
        <v>12.677300000000001</v>
      </c>
      <c r="T1515" s="11">
        <v>35.142699999999998</v>
      </c>
      <c r="U1515" s="11">
        <v>15.4398</v>
      </c>
    </row>
    <row r="1516" spans="9:21" x14ac:dyDescent="0.45">
      <c r="I1516" s="23">
        <v>45940</v>
      </c>
      <c r="J1516" s="11">
        <v>2.5950000000000002</v>
      </c>
      <c r="K1516" s="11">
        <v>2.9122499999999998</v>
      </c>
      <c r="L1516" s="11">
        <v>3.0457999999999998</v>
      </c>
      <c r="M1516" s="11">
        <v>3.1974999999999998</v>
      </c>
      <c r="N1516" s="11">
        <v>3.4790000000000001</v>
      </c>
      <c r="R1516" s="15">
        <v>45931</v>
      </c>
      <c r="S1516" s="11">
        <v>12.904</v>
      </c>
      <c r="T1516" s="11">
        <v>35.3249</v>
      </c>
      <c r="U1516" s="11">
        <v>15.5604</v>
      </c>
    </row>
    <row r="1517" spans="9:21" x14ac:dyDescent="0.45">
      <c r="I1517" s="23">
        <v>45943</v>
      </c>
      <c r="J1517" s="11">
        <v>2.5910000000000002</v>
      </c>
      <c r="K1517" s="11">
        <v>2.8972500000000001</v>
      </c>
      <c r="L1517" s="11">
        <v>3.0323000000000002</v>
      </c>
      <c r="M1517" s="11">
        <v>3.1852499999999999</v>
      </c>
      <c r="N1517" s="11">
        <v>3.444</v>
      </c>
      <c r="R1517" s="15">
        <v>45931</v>
      </c>
      <c r="S1517" s="11">
        <v>13.0585</v>
      </c>
      <c r="T1517" s="11">
        <v>35.335700000000003</v>
      </c>
      <c r="U1517" s="11">
        <v>15.1868</v>
      </c>
    </row>
    <row r="1518" spans="9:21" x14ac:dyDescent="0.45">
      <c r="I1518" s="23">
        <v>45944</v>
      </c>
      <c r="J1518" s="11">
        <v>2.5670000000000002</v>
      </c>
      <c r="K1518" s="11">
        <v>2.86375</v>
      </c>
      <c r="L1518" s="11">
        <v>2.9944999999999999</v>
      </c>
      <c r="M1518" s="11">
        <v>3.1412499999999999</v>
      </c>
      <c r="N1518" s="11">
        <v>3.403</v>
      </c>
      <c r="R1518" s="15">
        <v>45931</v>
      </c>
      <c r="S1518" s="11">
        <v>12.669600000000001</v>
      </c>
      <c r="T1518" s="11">
        <v>35.473799999999997</v>
      </c>
      <c r="U1518" s="11">
        <v>15.1129</v>
      </c>
    </row>
    <row r="1519" spans="9:21" x14ac:dyDescent="0.45">
      <c r="I1519" s="23">
        <v>45945</v>
      </c>
      <c r="J1519" s="11">
        <v>2.5190000000000001</v>
      </c>
      <c r="K1519" s="11">
        <v>2.8109999999999999</v>
      </c>
      <c r="L1519" s="11">
        <v>2.944</v>
      </c>
      <c r="M1519" s="11">
        <v>3.0910000000000002</v>
      </c>
      <c r="N1519" s="11">
        <v>3.3639999999999999</v>
      </c>
      <c r="R1519" s="15">
        <v>45931</v>
      </c>
      <c r="S1519" s="11">
        <v>12.0947</v>
      </c>
      <c r="T1519" s="11">
        <v>35.036700000000003</v>
      </c>
      <c r="U1519" s="11">
        <v>14.868499999999999</v>
      </c>
    </row>
    <row r="1520" spans="9:21" x14ac:dyDescent="0.45">
      <c r="I1520" s="23">
        <v>45946</v>
      </c>
      <c r="J1520" s="11">
        <v>2.528</v>
      </c>
      <c r="K1520" s="11">
        <v>2.8170000000000002</v>
      </c>
      <c r="L1520" s="11">
        <v>2.9483000000000001</v>
      </c>
      <c r="M1520" s="11">
        <v>3.0870000000000002</v>
      </c>
      <c r="N1520" s="11">
        <v>3.347</v>
      </c>
      <c r="R1520" s="15">
        <v>45931</v>
      </c>
      <c r="S1520" s="11">
        <v>11.9854</v>
      </c>
      <c r="T1520" s="11">
        <v>35.306600000000003</v>
      </c>
      <c r="U1520" s="11">
        <v>15.2843</v>
      </c>
    </row>
    <row r="1521" spans="9:21" x14ac:dyDescent="0.45">
      <c r="I1521" s="23">
        <v>45947</v>
      </c>
      <c r="J1521" s="11">
        <v>2.5379999999999998</v>
      </c>
      <c r="K1521" s="11">
        <v>2.8312499999999998</v>
      </c>
      <c r="L1521" s="11">
        <v>2.9653</v>
      </c>
      <c r="M1521" s="11">
        <v>3.1077499999999998</v>
      </c>
      <c r="N1521" s="11">
        <v>3.3660000000000001</v>
      </c>
      <c r="R1521" s="15">
        <v>45931</v>
      </c>
      <c r="S1521" s="11">
        <v>12.1462</v>
      </c>
      <c r="T1521" s="11">
        <v>34.9084</v>
      </c>
      <c r="U1521" s="11">
        <v>15.5009</v>
      </c>
    </row>
    <row r="1522" spans="9:21" x14ac:dyDescent="0.45">
      <c r="I1522" s="23">
        <v>45950</v>
      </c>
      <c r="J1522" s="11">
        <v>2.5449999999999999</v>
      </c>
      <c r="K1522" s="11">
        <v>2.8420000000000001</v>
      </c>
      <c r="L1522" s="11">
        <v>2.9702999999999999</v>
      </c>
      <c r="M1522" s="11">
        <v>3.1157499999999998</v>
      </c>
      <c r="N1522" s="11">
        <v>3.3639999999999999</v>
      </c>
      <c r="R1522" s="15">
        <v>45931</v>
      </c>
      <c r="S1522" s="11">
        <v>12.0519</v>
      </c>
      <c r="T1522" s="11">
        <v>35.070500000000003</v>
      </c>
      <c r="U1522" s="11">
        <v>15.564500000000001</v>
      </c>
    </row>
    <row r="1523" spans="9:21" x14ac:dyDescent="0.45">
      <c r="I1523" s="23">
        <v>45951</v>
      </c>
      <c r="J1523" s="11">
        <v>2.5129999999999999</v>
      </c>
      <c r="K1523" s="11">
        <v>2.8127499999999999</v>
      </c>
      <c r="L1523" s="11">
        <v>2.9430999999999998</v>
      </c>
      <c r="M1523" s="11">
        <v>3.0922499999999999</v>
      </c>
      <c r="N1523" s="11">
        <v>3.3319999999999999</v>
      </c>
      <c r="R1523" s="15">
        <v>45931</v>
      </c>
      <c r="S1523" s="11">
        <v>12.033300000000001</v>
      </c>
      <c r="T1523" s="11">
        <v>34.832299999999996</v>
      </c>
      <c r="U1523" s="11">
        <v>15.303100000000001</v>
      </c>
    </row>
    <row r="1524" spans="9:21" x14ac:dyDescent="0.45">
      <c r="I1524" s="23">
        <v>45952</v>
      </c>
      <c r="J1524" s="11">
        <v>2.52</v>
      </c>
      <c r="K1524" s="11">
        <v>2.8205</v>
      </c>
      <c r="L1524" s="11">
        <v>2.9500999999999999</v>
      </c>
      <c r="M1524" s="11">
        <v>3.0967500000000001</v>
      </c>
      <c r="N1524" s="11">
        <v>3.3479999999999999</v>
      </c>
      <c r="R1524" s="15">
        <v>45931</v>
      </c>
      <c r="S1524" s="11">
        <v>11.928599999999999</v>
      </c>
      <c r="T1524" s="11">
        <v>34.545299999999997</v>
      </c>
      <c r="U1524" s="11">
        <v>15.7883</v>
      </c>
    </row>
    <row r="1525" spans="9:21" x14ac:dyDescent="0.45">
      <c r="I1525" s="23">
        <v>45953</v>
      </c>
      <c r="J1525" s="11">
        <v>2.5369999999999999</v>
      </c>
      <c r="K1525" s="11">
        <v>2.8352499999999998</v>
      </c>
      <c r="L1525" s="11">
        <v>2.9687999999999999</v>
      </c>
      <c r="M1525" s="11">
        <v>3.12025</v>
      </c>
      <c r="N1525" s="11">
        <v>3.3620000000000001</v>
      </c>
      <c r="R1525" s="15">
        <v>45931</v>
      </c>
      <c r="S1525" s="11">
        <v>11.8316</v>
      </c>
      <c r="T1525" s="11">
        <v>34.363999999999997</v>
      </c>
      <c r="U1525" s="11">
        <v>15.7004</v>
      </c>
    </row>
    <row r="1526" spans="9:21" x14ac:dyDescent="0.45">
      <c r="I1526" s="23">
        <v>45954</v>
      </c>
      <c r="J1526" s="11">
        <v>2.5859999999999999</v>
      </c>
      <c r="K1526" s="11">
        <v>2.8842500000000002</v>
      </c>
      <c r="L1526" s="11">
        <v>3.0202</v>
      </c>
      <c r="M1526" s="11">
        <v>3.1737500000000001</v>
      </c>
      <c r="N1526" s="11">
        <v>3.4049999999999998</v>
      </c>
      <c r="R1526" s="15">
        <v>45931</v>
      </c>
      <c r="S1526" s="11">
        <v>11.769399999999999</v>
      </c>
      <c r="T1526" s="11">
        <v>34.649900000000002</v>
      </c>
      <c r="U1526" s="11">
        <v>15.8439</v>
      </c>
    </row>
    <row r="1527" spans="9:21" x14ac:dyDescent="0.45">
      <c r="I1527" s="23">
        <v>45957</v>
      </c>
      <c r="J1527" s="11">
        <v>2.577</v>
      </c>
      <c r="K1527" s="11">
        <v>2.8687499999999999</v>
      </c>
      <c r="L1527" s="11">
        <v>3.0024999999999999</v>
      </c>
      <c r="M1527" s="11">
        <v>3.1509999999999998</v>
      </c>
      <c r="N1527" s="11">
        <v>3.3809999999999998</v>
      </c>
      <c r="R1527" s="15">
        <v>45931</v>
      </c>
      <c r="S1527" s="11">
        <v>11.584</v>
      </c>
      <c r="T1527" s="11">
        <v>33.892600000000002</v>
      </c>
      <c r="U1527" s="11">
        <v>15.318199999999999</v>
      </c>
    </row>
    <row r="1528" spans="9:21" x14ac:dyDescent="0.45">
      <c r="I1528" s="23">
        <v>45958</v>
      </c>
      <c r="J1528" s="11">
        <v>2.585</v>
      </c>
      <c r="K1528" s="11">
        <v>2.8780000000000001</v>
      </c>
      <c r="L1528" s="11">
        <v>3.0070000000000001</v>
      </c>
      <c r="M1528" s="11">
        <v>3.1555</v>
      </c>
      <c r="N1528" s="11">
        <v>3.3849999999999998</v>
      </c>
      <c r="R1528" s="15">
        <v>45931</v>
      </c>
      <c r="S1528" s="11">
        <v>11.3621</v>
      </c>
      <c r="T1528" s="11">
        <v>33.281599999999997</v>
      </c>
      <c r="U1528" s="11">
        <v>15.601800000000001</v>
      </c>
    </row>
    <row r="1529" spans="9:21" x14ac:dyDescent="0.45">
      <c r="I1529" s="23">
        <v>45959</v>
      </c>
      <c r="J1529" s="11">
        <v>2.58</v>
      </c>
      <c r="K1529" s="11">
        <v>2.8632499999999999</v>
      </c>
      <c r="L1529" s="11">
        <v>2.9956999999999998</v>
      </c>
      <c r="M1529" s="11">
        <v>3.1379999999999999</v>
      </c>
      <c r="N1529" s="11">
        <v>3.3660000000000001</v>
      </c>
      <c r="R1529" s="15">
        <v>45931</v>
      </c>
      <c r="S1529" s="11">
        <v>11.172000000000001</v>
      </c>
      <c r="T1529" s="11">
        <v>33.004399999999997</v>
      </c>
      <c r="U1529" s="11">
        <v>15.4915</v>
      </c>
    </row>
    <row r="1530" spans="9:21" x14ac:dyDescent="0.45">
      <c r="I1530" s="23">
        <v>45960</v>
      </c>
      <c r="J1530" s="11">
        <v>2.5979999999999999</v>
      </c>
      <c r="K1530" s="11">
        <v>2.87825</v>
      </c>
      <c r="L1530" s="11">
        <v>3.0114999999999998</v>
      </c>
      <c r="M1530" s="11">
        <v>3.1517499999999998</v>
      </c>
      <c r="N1530" s="11">
        <v>3.3849999999999998</v>
      </c>
      <c r="R1530" s="15">
        <v>45931</v>
      </c>
      <c r="S1530" s="11">
        <v>10.9976</v>
      </c>
      <c r="T1530" s="11">
        <v>32.252699999999997</v>
      </c>
      <c r="U1530" s="11">
        <v>15.650499999999999</v>
      </c>
    </row>
    <row r="1531" spans="9:21" x14ac:dyDescent="0.45">
      <c r="I1531" s="23">
        <v>45961</v>
      </c>
      <c r="J1531" s="11">
        <v>2.5960000000000001</v>
      </c>
      <c r="K1531" s="11">
        <v>2.8734999999999999</v>
      </c>
      <c r="L1531" s="11">
        <v>3.0102000000000002</v>
      </c>
      <c r="M1531" s="11">
        <v>3.1484999999999999</v>
      </c>
      <c r="N1531" s="11">
        <v>3.3690000000000002</v>
      </c>
      <c r="R1531" s="15">
        <v>45931</v>
      </c>
      <c r="S1531" s="11">
        <v>10.914</v>
      </c>
      <c r="T1531" s="11">
        <v>31.957100000000001</v>
      </c>
      <c r="U1531" s="11">
        <v>15.317399999999999</v>
      </c>
    </row>
    <row r="1532" spans="9:21" x14ac:dyDescent="0.45">
      <c r="I1532" s="23">
        <v>45964</v>
      </c>
      <c r="J1532" s="11">
        <v>2.6240000000000001</v>
      </c>
      <c r="K1532" s="11">
        <v>2.9485000000000001</v>
      </c>
      <c r="L1532" s="11">
        <v>3.0495000000000001</v>
      </c>
      <c r="M1532" s="11">
        <v>3.1832500000000001</v>
      </c>
      <c r="N1532" s="11">
        <v>3.3809999999999998</v>
      </c>
      <c r="R1532" s="15">
        <v>45962</v>
      </c>
      <c r="S1532" s="11">
        <v>10.733000000000001</v>
      </c>
      <c r="T1532" s="11">
        <v>31.838699999999999</v>
      </c>
      <c r="U1532" s="11">
        <v>15.8322</v>
      </c>
    </row>
    <row r="1533" spans="9:21" x14ac:dyDescent="0.45">
      <c r="I1533" s="23">
        <v>45965</v>
      </c>
      <c r="J1533" s="11">
        <v>2.613</v>
      </c>
      <c r="K1533" s="11">
        <v>2.9304999999999999</v>
      </c>
      <c r="L1533" s="11">
        <v>3.0379999999999998</v>
      </c>
      <c r="M1533" s="11">
        <v>3.1677499999999998</v>
      </c>
      <c r="N1533" s="11">
        <v>3.3860000000000001</v>
      </c>
      <c r="R1533" s="15">
        <v>45962</v>
      </c>
      <c r="S1533" s="11">
        <v>10.8354</v>
      </c>
      <c r="T1533" s="11">
        <v>31.676300000000001</v>
      </c>
      <c r="U1533" s="11">
        <v>15.4541</v>
      </c>
    </row>
    <row r="1534" spans="9:21" x14ac:dyDescent="0.45">
      <c r="I1534" s="23">
        <v>45966</v>
      </c>
      <c r="J1534" s="11">
        <v>2.633</v>
      </c>
      <c r="K1534" s="11">
        <v>2.9497499999999999</v>
      </c>
      <c r="L1534" s="11">
        <v>3.0613999999999999</v>
      </c>
      <c r="M1534" s="11">
        <v>3.1972499999999999</v>
      </c>
      <c r="N1534" s="11">
        <v>3.411</v>
      </c>
      <c r="R1534" s="15">
        <v>45962</v>
      </c>
      <c r="S1534" s="11">
        <v>10.601100000000001</v>
      </c>
      <c r="T1534" s="11">
        <v>31.627500000000001</v>
      </c>
      <c r="U1534" s="11">
        <v>15.6554</v>
      </c>
    </row>
    <row r="1535" spans="9:21" x14ac:dyDescent="0.45">
      <c r="I1535" s="23">
        <v>45967</v>
      </c>
      <c r="J1535" s="11">
        <v>2.62</v>
      </c>
      <c r="K1535" s="11">
        <v>2.9372500000000001</v>
      </c>
      <c r="L1535" s="11">
        <v>3.0501</v>
      </c>
      <c r="M1535" s="11">
        <v>3.17625</v>
      </c>
      <c r="N1535" s="11">
        <v>3.407</v>
      </c>
      <c r="R1535" s="15">
        <v>45962</v>
      </c>
      <c r="S1535" s="11">
        <v>10.6608</v>
      </c>
      <c r="T1535" s="11">
        <v>31.316099999999999</v>
      </c>
      <c r="U1535" s="11">
        <v>15.3284</v>
      </c>
    </row>
    <row r="1536" spans="9:21" x14ac:dyDescent="0.45">
      <c r="I1536" s="23">
        <v>45968</v>
      </c>
      <c r="J1536" s="11">
        <v>2.6280000000000001</v>
      </c>
      <c r="K1536" s="11">
        <v>2.9485000000000001</v>
      </c>
      <c r="L1536" s="11">
        <v>3.0648</v>
      </c>
      <c r="M1536" s="11">
        <v>3.19475</v>
      </c>
      <c r="N1536" s="11">
        <v>3.4340000000000002</v>
      </c>
      <c r="R1536" s="15">
        <v>45962</v>
      </c>
      <c r="S1536" s="11">
        <v>10.597899999999999</v>
      </c>
      <c r="T1536" s="11">
        <v>31.300899999999999</v>
      </c>
      <c r="U1536" s="11">
        <v>15.477600000000001</v>
      </c>
    </row>
    <row r="1537" spans="9:21" x14ac:dyDescent="0.45">
      <c r="I1537" s="23">
        <v>45971</v>
      </c>
      <c r="J1537" s="11">
        <v>2.6269999999999998</v>
      </c>
      <c r="K1537" s="11">
        <v>2.9402499999999998</v>
      </c>
      <c r="L1537" s="11">
        <v>3.0525000000000002</v>
      </c>
      <c r="M1537" s="11">
        <v>3.1819999999999999</v>
      </c>
      <c r="N1537" s="11">
        <v>3.41</v>
      </c>
      <c r="R1537" s="15">
        <v>45962</v>
      </c>
      <c r="S1537" s="11">
        <v>10.459099999999999</v>
      </c>
      <c r="T1537" s="11">
        <v>31.216100000000001</v>
      </c>
      <c r="U1537" s="11">
        <v>15.3782</v>
      </c>
    </row>
    <row r="1538" spans="9:21" x14ac:dyDescent="0.45">
      <c r="I1538" s="23">
        <v>45972</v>
      </c>
      <c r="J1538" s="11">
        <v>2.6179999999999999</v>
      </c>
      <c r="K1538" s="11">
        <v>2.9297499999999999</v>
      </c>
      <c r="L1538" s="11">
        <v>3.0407999999999999</v>
      </c>
      <c r="M1538" s="11">
        <v>3.1772499999999999</v>
      </c>
      <c r="N1538" s="11">
        <v>3.395</v>
      </c>
      <c r="R1538" s="15">
        <v>45962</v>
      </c>
      <c r="S1538" s="11">
        <v>10.235099999999999</v>
      </c>
      <c r="T1538" s="11">
        <v>31.2256</v>
      </c>
      <c r="U1538" s="11">
        <v>15.368399999999999</v>
      </c>
    </row>
    <row r="1539" spans="9:21" x14ac:dyDescent="0.45">
      <c r="I1539" s="23">
        <v>45973</v>
      </c>
      <c r="J1539" s="11">
        <v>2.6080000000000001</v>
      </c>
      <c r="K1539" s="11">
        <v>2.9252500000000001</v>
      </c>
      <c r="L1539" s="11">
        <v>3.0184000000000002</v>
      </c>
      <c r="M1539" s="11">
        <v>3.14025</v>
      </c>
      <c r="N1539" s="11">
        <v>3.36</v>
      </c>
      <c r="R1539" s="15">
        <v>45962</v>
      </c>
      <c r="S1539" s="11">
        <v>10.081799999999999</v>
      </c>
      <c r="T1539" s="11">
        <v>31.032</v>
      </c>
      <c r="U1539" s="11">
        <v>15.257899999999999</v>
      </c>
    </row>
    <row r="1540" spans="9:21" x14ac:dyDescent="0.45">
      <c r="I1540" s="23">
        <v>45974</v>
      </c>
      <c r="J1540" s="11">
        <v>2.649</v>
      </c>
      <c r="K1540" s="11">
        <v>2.96875</v>
      </c>
      <c r="L1540" s="11">
        <v>3.0613999999999999</v>
      </c>
      <c r="M1540" s="11">
        <v>3.1850000000000001</v>
      </c>
      <c r="N1540" s="11">
        <v>3.4129999999999998</v>
      </c>
      <c r="R1540" s="15">
        <v>45962</v>
      </c>
      <c r="S1540" s="11">
        <v>9.8222000000000005</v>
      </c>
      <c r="T1540" s="11">
        <v>31.268000000000001</v>
      </c>
      <c r="U1540" s="11">
        <v>15.7791</v>
      </c>
    </row>
    <row r="1541" spans="9:21" x14ac:dyDescent="0.45">
      <c r="I1541" s="23">
        <v>45975</v>
      </c>
      <c r="J1541" s="11">
        <v>2.6789999999999998</v>
      </c>
      <c r="K1541" s="11">
        <v>2.9932500000000002</v>
      </c>
      <c r="L1541" s="11">
        <v>3.0937000000000001</v>
      </c>
      <c r="M1541" s="11">
        <v>3.22525</v>
      </c>
      <c r="N1541" s="11">
        <v>3.456</v>
      </c>
      <c r="R1541" s="15">
        <v>45962</v>
      </c>
      <c r="S1541" s="11">
        <v>9.8084000000000007</v>
      </c>
      <c r="T1541" s="11">
        <v>31.289300000000001</v>
      </c>
      <c r="U1541" s="11">
        <v>15.462999999999999</v>
      </c>
    </row>
    <row r="1542" spans="9:21" x14ac:dyDescent="0.45">
      <c r="I1542" s="23">
        <v>45978</v>
      </c>
      <c r="J1542" s="11">
        <v>2.6760000000000002</v>
      </c>
      <c r="K1542" s="11">
        <v>2.9870000000000001</v>
      </c>
      <c r="L1542" s="11">
        <v>3.0871</v>
      </c>
      <c r="M1542" s="11">
        <v>3.2142499999999998</v>
      </c>
      <c r="N1542" s="11">
        <v>3.4380000000000002</v>
      </c>
      <c r="R1542" s="15">
        <v>45962</v>
      </c>
      <c r="S1542" s="11">
        <v>9.7395999999999994</v>
      </c>
      <c r="T1542" s="11">
        <v>31.244900000000001</v>
      </c>
      <c r="U1542" s="11">
        <v>15</v>
      </c>
    </row>
    <row r="1543" spans="9:21" x14ac:dyDescent="0.45">
      <c r="I1543" s="23">
        <v>45979</v>
      </c>
      <c r="J1543" s="11">
        <v>2.6720000000000002</v>
      </c>
      <c r="K1543" s="11">
        <v>2.9892500000000002</v>
      </c>
      <c r="L1543" s="11">
        <v>3.0893000000000002</v>
      </c>
      <c r="M1543" s="11">
        <v>3.2217500000000001</v>
      </c>
      <c r="N1543" s="11">
        <v>3.452</v>
      </c>
      <c r="R1543" s="15">
        <v>45962</v>
      </c>
      <c r="S1543" s="11">
        <v>9.7979000000000003</v>
      </c>
      <c r="T1543" s="11">
        <v>30.994</v>
      </c>
      <c r="U1543" s="11">
        <v>15.414899999999999</v>
      </c>
    </row>
    <row r="1544" spans="9:21" x14ac:dyDescent="0.45">
      <c r="I1544" s="23">
        <v>45980</v>
      </c>
      <c r="J1544" s="11">
        <v>2.673</v>
      </c>
      <c r="K1544" s="11">
        <v>2.9862500000000001</v>
      </c>
      <c r="L1544" s="11">
        <v>3.0880000000000001</v>
      </c>
      <c r="M1544" s="11">
        <v>3.22675</v>
      </c>
      <c r="N1544" s="11">
        <v>3.43</v>
      </c>
      <c r="R1544" s="15">
        <v>45962</v>
      </c>
      <c r="S1544" s="11">
        <v>9.7550000000000008</v>
      </c>
      <c r="T1544" s="11">
        <v>31.0853</v>
      </c>
      <c r="U1544" s="11">
        <v>14.632099999999999</v>
      </c>
    </row>
    <row r="1545" spans="9:21" x14ac:dyDescent="0.45">
      <c r="I1545" s="23">
        <v>45981</v>
      </c>
      <c r="J1545" s="11">
        <v>2.6819999999999999</v>
      </c>
      <c r="K1545" s="11">
        <v>3.0019999999999998</v>
      </c>
      <c r="L1545" s="11">
        <v>3.1057000000000001</v>
      </c>
      <c r="M1545" s="11">
        <v>3.2440000000000002</v>
      </c>
      <c r="N1545" s="11">
        <v>3.4660000000000002</v>
      </c>
      <c r="R1545" s="15">
        <v>45962</v>
      </c>
      <c r="S1545" s="11">
        <v>9.6798999999999999</v>
      </c>
      <c r="T1545" s="11">
        <v>30.0929</v>
      </c>
      <c r="U1545" s="11">
        <v>14.598599999999999</v>
      </c>
    </row>
    <row r="1546" spans="9:21" x14ac:dyDescent="0.45">
      <c r="I1546" s="23">
        <v>45982</v>
      </c>
      <c r="J1546" s="11">
        <v>2.66</v>
      </c>
      <c r="K1546" s="11">
        <v>2.9860000000000002</v>
      </c>
      <c r="L1546" s="11">
        <v>3.0891000000000002</v>
      </c>
      <c r="M1546" s="11">
        <v>3.2287499999999998</v>
      </c>
      <c r="N1546" s="11">
        <v>3.444</v>
      </c>
      <c r="R1546" s="15">
        <v>45962</v>
      </c>
      <c r="S1546" s="11">
        <v>9.8573000000000004</v>
      </c>
      <c r="T1546" s="11">
        <v>30.749400000000001</v>
      </c>
      <c r="U1546" s="11">
        <v>14.466699999999999</v>
      </c>
    </row>
    <row r="1547" spans="9:21" x14ac:dyDescent="0.45">
      <c r="I1547" s="23">
        <v>45985</v>
      </c>
      <c r="J1547" s="11">
        <v>2.6589999999999998</v>
      </c>
      <c r="K1547" s="11">
        <v>2.9750000000000001</v>
      </c>
      <c r="L1547" s="11">
        <v>3.0779000000000001</v>
      </c>
      <c r="M1547" s="11">
        <v>3.2022499999999998</v>
      </c>
      <c r="N1547" s="11">
        <v>3.4350000000000001</v>
      </c>
      <c r="R1547" s="15">
        <v>45962</v>
      </c>
      <c r="S1547" s="11">
        <v>9.7889999999999997</v>
      </c>
      <c r="T1547" s="11">
        <v>30.375900000000001</v>
      </c>
      <c r="U1547" s="11">
        <v>15.4925</v>
      </c>
    </row>
    <row r="1548" spans="9:21" x14ac:dyDescent="0.45">
      <c r="I1548" s="23">
        <v>45986</v>
      </c>
      <c r="J1548" s="11">
        <v>2.633</v>
      </c>
      <c r="K1548" s="11">
        <v>2.95</v>
      </c>
      <c r="L1548" s="11">
        <v>3.0457999999999998</v>
      </c>
      <c r="M1548" s="11">
        <v>3.1692499999999999</v>
      </c>
      <c r="N1548" s="11">
        <v>3.395</v>
      </c>
      <c r="R1548" s="15">
        <v>45962</v>
      </c>
      <c r="S1548" s="11">
        <v>9.6672999999999991</v>
      </c>
      <c r="T1548" s="11">
        <v>29.8887</v>
      </c>
      <c r="U1548" s="11">
        <v>15.318</v>
      </c>
    </row>
    <row r="1549" spans="9:21" x14ac:dyDescent="0.45">
      <c r="I1549" s="23">
        <v>45987</v>
      </c>
      <c r="J1549" s="11">
        <v>2.6349999999999998</v>
      </c>
      <c r="K1549" s="11">
        <v>2.9467500000000002</v>
      </c>
      <c r="L1549" s="11">
        <v>3.0430000000000001</v>
      </c>
      <c r="M1549" s="11">
        <v>3.1629999999999998</v>
      </c>
      <c r="N1549" s="11">
        <v>3.3969999999999998</v>
      </c>
      <c r="R1549" s="15">
        <v>45962</v>
      </c>
      <c r="S1549" s="11">
        <v>9.5749999999999993</v>
      </c>
      <c r="T1549" s="11">
        <v>29.465</v>
      </c>
      <c r="U1549" s="11">
        <v>15.4061</v>
      </c>
    </row>
    <row r="1550" spans="9:21" x14ac:dyDescent="0.45">
      <c r="I1550" s="23">
        <v>45988</v>
      </c>
      <c r="J1550" s="11">
        <v>2.64</v>
      </c>
      <c r="K1550" s="11">
        <v>2.9517500000000001</v>
      </c>
      <c r="L1550" s="11">
        <v>3.0459999999999998</v>
      </c>
      <c r="M1550" s="11">
        <v>3.1717499999999998</v>
      </c>
      <c r="N1550" s="11">
        <v>3.379</v>
      </c>
      <c r="R1550" s="15">
        <v>45962</v>
      </c>
      <c r="S1550" s="11">
        <v>9.4887999999999995</v>
      </c>
      <c r="T1550" s="11">
        <v>29.2821</v>
      </c>
      <c r="U1550" s="11">
        <v>15.386200000000001</v>
      </c>
    </row>
    <row r="1551" spans="9:21" x14ac:dyDescent="0.45">
      <c r="I1551" s="23">
        <v>45989</v>
      </c>
      <c r="J1551" s="11">
        <v>2.6539999999999999</v>
      </c>
      <c r="K1551" s="11">
        <v>2.9627500000000002</v>
      </c>
      <c r="L1551" s="11">
        <v>3.0565000000000002</v>
      </c>
      <c r="M1551" s="11">
        <v>3.1695000000000002</v>
      </c>
      <c r="N1551" s="11">
        <v>3.4079999999999999</v>
      </c>
      <c r="R1551" s="15">
        <v>45962</v>
      </c>
      <c r="S1551" s="11">
        <v>9.3529</v>
      </c>
      <c r="T1551" s="11">
        <v>29.312100000000001</v>
      </c>
      <c r="U1551" s="11">
        <v>15.542199999999999</v>
      </c>
    </row>
    <row r="1552" spans="9:21" x14ac:dyDescent="0.45">
      <c r="I1552" s="23">
        <v>45992</v>
      </c>
      <c r="J1552" s="11">
        <v>2.7130000000000001</v>
      </c>
      <c r="K1552" s="11">
        <v>3.01675</v>
      </c>
      <c r="L1552" s="11">
        <v>3.1204000000000001</v>
      </c>
      <c r="M1552" s="11">
        <v>3.2482500000000001</v>
      </c>
      <c r="N1552" s="11">
        <v>3.4449999999999998</v>
      </c>
      <c r="R1552" s="15">
        <v>45992</v>
      </c>
      <c r="S1552" s="11">
        <v>9.3889999999999993</v>
      </c>
      <c r="T1552" s="11">
        <v>29.816199999999998</v>
      </c>
      <c r="U1552" s="11">
        <v>15.840299999999999</v>
      </c>
    </row>
    <row r="1553" spans="9:21" x14ac:dyDescent="0.45">
      <c r="I1553" s="23">
        <v>45993</v>
      </c>
      <c r="J1553" s="11">
        <v>2.714</v>
      </c>
      <c r="K1553" s="11">
        <v>3.0209999999999999</v>
      </c>
      <c r="L1553" s="11">
        <v>3.1322000000000001</v>
      </c>
      <c r="M1553" s="11">
        <v>3.2480000000000002</v>
      </c>
      <c r="N1553" s="11">
        <v>3.5030000000000001</v>
      </c>
      <c r="R1553" s="15">
        <v>45992</v>
      </c>
      <c r="S1553" s="11">
        <v>9.2273999999999994</v>
      </c>
      <c r="T1553" s="11">
        <v>29.9467</v>
      </c>
      <c r="U1553" s="11">
        <v>15.209199999999999</v>
      </c>
    </row>
    <row r="1554" spans="9:21" x14ac:dyDescent="0.45">
      <c r="I1554" s="23">
        <v>45994</v>
      </c>
      <c r="J1554" s="11">
        <v>2.71</v>
      </c>
      <c r="K1554" s="11">
        <v>3.01675</v>
      </c>
      <c r="L1554" s="11">
        <v>3.1128</v>
      </c>
      <c r="M1554" s="11">
        <v>3.2364999999999999</v>
      </c>
      <c r="N1554" s="11">
        <v>3.4260000000000002</v>
      </c>
      <c r="R1554" s="15">
        <v>45992</v>
      </c>
      <c r="S1554" s="11">
        <v>9.2119999999999997</v>
      </c>
      <c r="T1554" s="11">
        <v>29.998899999999999</v>
      </c>
      <c r="U1554" s="11">
        <v>15.1388</v>
      </c>
    </row>
    <row r="1555" spans="9:21" x14ac:dyDescent="0.45">
      <c r="I1555" s="23">
        <v>45995</v>
      </c>
      <c r="J1555" s="11">
        <v>2.7349999999999999</v>
      </c>
      <c r="K1555" s="11">
        <v>3.04</v>
      </c>
      <c r="L1555" s="11">
        <v>3.1387</v>
      </c>
      <c r="M1555" s="11">
        <v>3.2694999999999999</v>
      </c>
      <c r="N1555" s="11">
        <v>3.456</v>
      </c>
      <c r="R1555" s="15">
        <v>45992</v>
      </c>
      <c r="S1555" s="11">
        <v>9.2612000000000005</v>
      </c>
      <c r="T1555" s="11">
        <v>29.438099999999999</v>
      </c>
      <c r="U1555" s="11">
        <v>15.648899999999999</v>
      </c>
    </row>
    <row r="1556" spans="9:21" x14ac:dyDescent="0.45">
      <c r="I1556" s="23">
        <v>45996</v>
      </c>
      <c r="J1556" s="11">
        <v>2.7650000000000001</v>
      </c>
      <c r="K1556" s="11">
        <v>3.05925</v>
      </c>
      <c r="L1556" s="11">
        <v>3.1637</v>
      </c>
      <c r="M1556" s="11">
        <v>3.2857500000000002</v>
      </c>
      <c r="N1556" s="11">
        <v>3.472</v>
      </c>
      <c r="R1556" s="15">
        <v>45992</v>
      </c>
      <c r="S1556" s="11">
        <v>9.0169999999999995</v>
      </c>
      <c r="T1556" s="11">
        <v>30.0611</v>
      </c>
      <c r="U1556" s="11">
        <v>15.658300000000001</v>
      </c>
    </row>
    <row r="1557" spans="9:21" x14ac:dyDescent="0.45">
      <c r="I1557" s="23">
        <v>45999</v>
      </c>
      <c r="J1557" s="11">
        <v>2.8330000000000002</v>
      </c>
      <c r="K1557" s="11">
        <v>3.1255000000000002</v>
      </c>
      <c r="L1557" s="11">
        <v>3.2231000000000001</v>
      </c>
      <c r="M1557" s="11">
        <v>3.3467500000000001</v>
      </c>
      <c r="N1557" s="11">
        <v>3.54</v>
      </c>
      <c r="R1557" s="15">
        <v>45992</v>
      </c>
      <c r="S1557" s="11">
        <v>9.0572999999999997</v>
      </c>
      <c r="T1557" s="11">
        <v>30.223099999999999</v>
      </c>
      <c r="U1557" s="11">
        <v>15.0565</v>
      </c>
    </row>
    <row r="1558" spans="9:21" x14ac:dyDescent="0.45">
      <c r="I1558" s="23">
        <v>46000</v>
      </c>
      <c r="J1558" s="11">
        <v>2.82</v>
      </c>
      <c r="K1558" s="11">
        <v>3.10975</v>
      </c>
      <c r="L1558" s="11">
        <v>3.2117</v>
      </c>
      <c r="M1558" s="11">
        <v>3.32375</v>
      </c>
      <c r="N1558" s="11">
        <v>3.5270000000000001</v>
      </c>
      <c r="R1558" s="15">
        <v>45992</v>
      </c>
      <c r="S1558" s="11">
        <v>9.0324000000000009</v>
      </c>
      <c r="T1558" s="11">
        <v>30.052900000000001</v>
      </c>
      <c r="U1558" s="11">
        <v>15.058299999999999</v>
      </c>
    </row>
    <row r="1559" spans="9:21" x14ac:dyDescent="0.45">
      <c r="I1559" s="23">
        <v>46001</v>
      </c>
      <c r="J1559" s="11">
        <v>2.8279999999999998</v>
      </c>
      <c r="K1559" s="11">
        <v>3.1182500000000002</v>
      </c>
      <c r="L1559" s="11">
        <v>3.2145000000000001</v>
      </c>
      <c r="M1559" s="11">
        <v>3.3407499999999999</v>
      </c>
      <c r="N1559" s="11">
        <v>3.5369999999999999</v>
      </c>
      <c r="R1559" s="15">
        <v>45992</v>
      </c>
      <c r="S1559" s="11">
        <v>9.1831999999999994</v>
      </c>
      <c r="T1559" s="11">
        <v>30.143799999999999</v>
      </c>
      <c r="U1559" s="11">
        <v>15.0679</v>
      </c>
    </row>
    <row r="1560" spans="9:21" x14ac:dyDescent="0.45">
      <c r="I1560" s="23">
        <v>46002</v>
      </c>
      <c r="J1560" s="11">
        <v>2.82</v>
      </c>
      <c r="K1560" s="11">
        <v>3.1025</v>
      </c>
      <c r="L1560" s="11">
        <v>3.1978</v>
      </c>
      <c r="M1560" s="11">
        <v>3.3202500000000001</v>
      </c>
      <c r="N1560" s="11">
        <v>3.512</v>
      </c>
      <c r="R1560" s="15">
        <v>45992</v>
      </c>
      <c r="S1560" s="11">
        <v>9.1692999999999998</v>
      </c>
      <c r="T1560" s="11">
        <v>30.512699999999999</v>
      </c>
      <c r="U1560" s="11">
        <v>15.049899999999999</v>
      </c>
    </row>
    <row r="1561" spans="9:21" x14ac:dyDescent="0.45">
      <c r="I1561" s="23">
        <v>46003</v>
      </c>
      <c r="J1561" s="11">
        <v>2.831</v>
      </c>
      <c r="K1561" s="11">
        <v>3.1145</v>
      </c>
      <c r="L1561" s="11">
        <v>3.2153</v>
      </c>
      <c r="M1561" s="11">
        <v>3.3362500000000002</v>
      </c>
      <c r="N1561" s="11">
        <v>3.5329999999999999</v>
      </c>
      <c r="R1561" s="15">
        <v>45992</v>
      </c>
      <c r="S1561" s="11">
        <v>9.2119</v>
      </c>
      <c r="T1561" s="11">
        <v>30.5352</v>
      </c>
      <c r="U1561" s="11">
        <v>15.1021</v>
      </c>
    </row>
    <row r="1562" spans="9:21" x14ac:dyDescent="0.45">
      <c r="I1562" s="23">
        <v>46006</v>
      </c>
      <c r="J1562" s="11">
        <v>2.823</v>
      </c>
      <c r="K1562" s="11">
        <v>3.11</v>
      </c>
      <c r="L1562" s="11">
        <v>3.2057000000000002</v>
      </c>
      <c r="M1562" s="11">
        <v>3.32</v>
      </c>
      <c r="N1562" s="11">
        <v>3.5150000000000001</v>
      </c>
      <c r="R1562" s="15">
        <v>45992</v>
      </c>
      <c r="S1562" s="11">
        <v>9.1796000000000006</v>
      </c>
      <c r="T1562" s="11">
        <v>30.464400000000001</v>
      </c>
      <c r="U1562" s="11">
        <v>15.0451</v>
      </c>
    </row>
    <row r="1563" spans="9:21" x14ac:dyDescent="0.45">
      <c r="I1563" s="23">
        <v>46007</v>
      </c>
      <c r="J1563" s="11">
        <v>2.819</v>
      </c>
      <c r="K1563" s="11">
        <v>3.0917500000000002</v>
      </c>
      <c r="L1563" s="11">
        <v>3.1966000000000001</v>
      </c>
      <c r="M1563" s="11">
        <v>3.3159999999999998</v>
      </c>
      <c r="N1563" s="11">
        <v>3.4990000000000001</v>
      </c>
      <c r="R1563" s="15">
        <v>45992</v>
      </c>
      <c r="S1563" s="11">
        <v>9.1908999999999992</v>
      </c>
      <c r="T1563" s="11">
        <v>30.3992</v>
      </c>
      <c r="U1563" s="11">
        <v>14.614800000000001</v>
      </c>
    </row>
    <row r="1564" spans="9:21" x14ac:dyDescent="0.45">
      <c r="I1564" s="23">
        <v>46008</v>
      </c>
      <c r="J1564" s="11">
        <v>2.8330000000000002</v>
      </c>
      <c r="K1564" s="11">
        <v>3.1120000000000001</v>
      </c>
      <c r="L1564" s="11">
        <v>3.2069999999999999</v>
      </c>
      <c r="M1564" s="11">
        <v>3.32525</v>
      </c>
      <c r="N1564" s="11">
        <v>3.5129999999999999</v>
      </c>
      <c r="R1564" s="15">
        <v>45992</v>
      </c>
      <c r="S1564" s="11">
        <v>9.1380999999999997</v>
      </c>
      <c r="T1564" s="11">
        <v>30.611999999999998</v>
      </c>
      <c r="U1564" s="11">
        <v>14.5497</v>
      </c>
    </row>
    <row r="1565" spans="9:21" x14ac:dyDescent="0.45">
      <c r="I1565" s="23">
        <v>46009</v>
      </c>
      <c r="J1565" s="11">
        <v>2.8149999999999999</v>
      </c>
      <c r="K1565" s="11">
        <v>3.0947499999999999</v>
      </c>
      <c r="L1565" s="11">
        <v>3.1877</v>
      </c>
      <c r="M1565" s="11">
        <v>3.3107500000000001</v>
      </c>
      <c r="N1565" s="11">
        <v>3.4940000000000002</v>
      </c>
      <c r="R1565" s="15">
        <v>45992</v>
      </c>
      <c r="S1565" s="11">
        <v>8.9486000000000008</v>
      </c>
      <c r="T1565" s="11">
        <v>30.75</v>
      </c>
      <c r="U1565" s="11">
        <v>14.2118</v>
      </c>
    </row>
    <row r="1566" spans="9:21" x14ac:dyDescent="0.45">
      <c r="I1566" s="23">
        <v>46010</v>
      </c>
      <c r="J1566" s="11">
        <v>2.859</v>
      </c>
      <c r="K1566" s="11">
        <v>3.1389999999999998</v>
      </c>
      <c r="L1566" s="11">
        <v>3.2332000000000001</v>
      </c>
      <c r="M1566" s="11">
        <v>3.3624999999999998</v>
      </c>
      <c r="N1566" s="11">
        <v>3.5419999999999998</v>
      </c>
      <c r="R1566" s="15">
        <v>45992</v>
      </c>
      <c r="S1566" s="11">
        <v>9.0111000000000008</v>
      </c>
      <c r="T1566" s="11">
        <v>30.9802</v>
      </c>
      <c r="U1566" s="11">
        <v>14.429500000000001</v>
      </c>
    </row>
    <row r="1567" spans="9:21" x14ac:dyDescent="0.45">
      <c r="I1567" s="23">
        <v>46013</v>
      </c>
      <c r="J1567" s="11">
        <v>2.871</v>
      </c>
      <c r="K1567" s="11">
        <v>3.1487500000000002</v>
      </c>
      <c r="L1567" s="11">
        <v>3.2559999999999998</v>
      </c>
      <c r="M1567" s="11">
        <v>3.37825</v>
      </c>
      <c r="N1567" s="11">
        <v>3.569</v>
      </c>
      <c r="R1567" s="15">
        <v>45992</v>
      </c>
      <c r="S1567" s="11">
        <v>8.9633000000000003</v>
      </c>
      <c r="T1567" s="11">
        <v>30.692299999999999</v>
      </c>
      <c r="U1567" s="11">
        <v>13.411</v>
      </c>
    </row>
    <row r="1568" spans="9:21" x14ac:dyDescent="0.45">
      <c r="I1568" s="23">
        <v>46014</v>
      </c>
      <c r="J1568" s="11">
        <v>2.83</v>
      </c>
      <c r="K1568" s="11">
        <v>3.109</v>
      </c>
      <c r="L1568" s="11">
        <v>3.2025000000000001</v>
      </c>
      <c r="M1568" s="11">
        <v>3.3245</v>
      </c>
      <c r="N1568" s="11">
        <v>3.5139999999999998</v>
      </c>
      <c r="R1568" s="15">
        <v>45992</v>
      </c>
      <c r="S1568" s="11">
        <v>8.9954999999999998</v>
      </c>
      <c r="T1568" s="11">
        <v>30.907499999999999</v>
      </c>
      <c r="U1568" s="11">
        <v>12.7136</v>
      </c>
    </row>
    <row r="1569" spans="9:21" x14ac:dyDescent="0.45">
      <c r="I1569" s="23">
        <v>46015</v>
      </c>
      <c r="J1569" s="11">
        <v>2.83</v>
      </c>
      <c r="K1569" s="11">
        <v>3.1059999999999999</v>
      </c>
      <c r="L1569" s="11">
        <v>3.1999</v>
      </c>
      <c r="M1569" s="11">
        <v>3.32525</v>
      </c>
      <c r="N1569" s="11">
        <v>3.5030000000000001</v>
      </c>
      <c r="R1569" s="15">
        <v>45992</v>
      </c>
      <c r="S1569" s="11">
        <v>8.9329999999999998</v>
      </c>
      <c r="T1569" s="11">
        <v>30.900200000000002</v>
      </c>
      <c r="U1569" s="11">
        <v>12.881500000000001</v>
      </c>
    </row>
    <row r="1570" spans="9:21" x14ac:dyDescent="0.45">
      <c r="I1570" s="23">
        <v>46016</v>
      </c>
      <c r="J1570" s="11">
        <v>2.831</v>
      </c>
      <c r="K1570" s="11">
        <v>3.1067499999999999</v>
      </c>
      <c r="L1570" s="11">
        <v>3.2004999999999999</v>
      </c>
      <c r="M1570" s="11">
        <v>3.32525</v>
      </c>
      <c r="N1570" s="11">
        <v>3.504</v>
      </c>
      <c r="R1570" s="15">
        <v>45992</v>
      </c>
      <c r="S1570" s="11">
        <v>9.0124999999999993</v>
      </c>
      <c r="T1570" s="11">
        <v>30.939</v>
      </c>
      <c r="U1570" s="11">
        <v>12.792</v>
      </c>
    </row>
    <row r="1571" spans="9:21" x14ac:dyDescent="0.45">
      <c r="I1571" s="23">
        <v>46017</v>
      </c>
      <c r="J1571" s="11">
        <v>2.831</v>
      </c>
      <c r="K1571" s="11">
        <v>3.10825</v>
      </c>
      <c r="L1571" s="11">
        <v>3.2008000000000001</v>
      </c>
      <c r="M1571" s="11">
        <v>3.32525</v>
      </c>
      <c r="N1571" s="11">
        <v>3.504</v>
      </c>
      <c r="R1571" s="15">
        <v>45992</v>
      </c>
      <c r="S1571" s="11">
        <v>8.9892000000000003</v>
      </c>
      <c r="T1571" s="11">
        <v>31.026199999999999</v>
      </c>
      <c r="U1571" s="11">
        <v>12.863899999999999</v>
      </c>
    </row>
    <row r="1572" spans="9:21" x14ac:dyDescent="0.45">
      <c r="I1572" s="23">
        <v>46020</v>
      </c>
      <c r="J1572" s="11">
        <v>2.7919999999999998</v>
      </c>
      <c r="K1572" s="11">
        <v>3.0647500000000001</v>
      </c>
      <c r="L1572" s="11">
        <v>3.1646999999999998</v>
      </c>
      <c r="M1572" s="11">
        <v>3.2875000000000001</v>
      </c>
      <c r="N1572" s="11">
        <v>3.4580000000000002</v>
      </c>
      <c r="R1572" s="15">
        <v>45992</v>
      </c>
      <c r="S1572" s="11">
        <v>9.1378000000000004</v>
      </c>
      <c r="T1572" s="11">
        <v>30.738299999999999</v>
      </c>
      <c r="U1572" s="11">
        <v>12.4253</v>
      </c>
    </row>
    <row r="1573" spans="9:21" x14ac:dyDescent="0.45">
      <c r="I1573" s="23">
        <v>46021</v>
      </c>
      <c r="J1573" s="11">
        <v>2.819</v>
      </c>
      <c r="K1573" s="11">
        <v>3.1015000000000001</v>
      </c>
      <c r="L1573" s="11">
        <v>3.1937000000000002</v>
      </c>
      <c r="M1573" s="11">
        <v>3.3227500000000001</v>
      </c>
      <c r="N1573" s="11">
        <v>3.504</v>
      </c>
      <c r="R1573" s="15">
        <v>45992</v>
      </c>
      <c r="S1573" s="11">
        <v>8.9916999999999998</v>
      </c>
      <c r="T1573" s="11">
        <v>30.1922</v>
      </c>
      <c r="U1573" s="11">
        <v>12.200900000000001</v>
      </c>
    </row>
    <row r="1574" spans="9:21" x14ac:dyDescent="0.45">
      <c r="I1574" s="23">
        <v>46022</v>
      </c>
      <c r="J1574" s="11">
        <v>2.8239999999999998</v>
      </c>
      <c r="K1574" s="11">
        <v>3.0917500000000002</v>
      </c>
      <c r="L1574" s="11">
        <v>3.1934999999999998</v>
      </c>
      <c r="M1574" s="11">
        <v>3.3207499999999999</v>
      </c>
      <c r="N1574" s="11">
        <v>3.4969999999999999</v>
      </c>
      <c r="R1574" s="15">
        <v>45992</v>
      </c>
      <c r="S1574" s="11">
        <v>8.9427000000000003</v>
      </c>
      <c r="T1574" s="11">
        <v>30.355899999999998</v>
      </c>
      <c r="U1574" s="11">
        <v>12.1668</v>
      </c>
    </row>
    <row r="1575" spans="9:21" x14ac:dyDescent="0.45">
      <c r="I1575" s="23">
        <v>46023</v>
      </c>
      <c r="J1575" s="11">
        <v>2.8620000000000001</v>
      </c>
      <c r="K1575" s="11">
        <v>3.0924999999999998</v>
      </c>
      <c r="L1575" s="11">
        <v>3.1976</v>
      </c>
      <c r="M1575" s="11">
        <v>3.3207499999999999</v>
      </c>
      <c r="N1575" s="11">
        <v>3.4969999999999999</v>
      </c>
      <c r="R1575" s="15">
        <v>46023</v>
      </c>
      <c r="S1575" s="11">
        <v>8.9799000000000007</v>
      </c>
      <c r="T1575" s="11">
        <v>30.385999999999999</v>
      </c>
      <c r="U1575" s="11">
        <v>11.841100000000001</v>
      </c>
    </row>
    <row r="1576" spans="9:21" x14ac:dyDescent="0.45">
      <c r="I1576" s="23">
        <v>46024</v>
      </c>
      <c r="J1576" s="11">
        <v>2.9009999999999998</v>
      </c>
      <c r="K1576" s="11">
        <v>3.1327500000000001</v>
      </c>
      <c r="L1576" s="11">
        <v>3.2473999999999998</v>
      </c>
      <c r="M1576" s="11">
        <v>3.37425</v>
      </c>
      <c r="N1576" s="11">
        <v>3.5510000000000002</v>
      </c>
      <c r="R1576" s="15">
        <v>46023</v>
      </c>
      <c r="S1576" s="11">
        <v>8.9862000000000002</v>
      </c>
      <c r="T1576" s="11">
        <v>29.796299999999999</v>
      </c>
      <c r="U1576" s="11">
        <v>11.9345</v>
      </c>
    </row>
    <row r="1577" spans="9:21" x14ac:dyDescent="0.45">
      <c r="I1577" s="23">
        <v>46027</v>
      </c>
      <c r="J1577" s="11">
        <v>2.8769999999999998</v>
      </c>
      <c r="K1577" s="11">
        <v>3.1087500000000001</v>
      </c>
      <c r="L1577" s="11">
        <v>3.2189000000000001</v>
      </c>
      <c r="M1577" s="11">
        <v>3.3367499999999999</v>
      </c>
      <c r="N1577" s="11">
        <v>3.5150000000000001</v>
      </c>
      <c r="R1577" s="15">
        <v>46023</v>
      </c>
      <c r="S1577" s="11">
        <v>8.8510000000000009</v>
      </c>
      <c r="T1577" s="11">
        <v>29.764099999999999</v>
      </c>
      <c r="U1577" s="11">
        <v>11.781499999999999</v>
      </c>
    </row>
    <row r="1578" spans="9:21" x14ac:dyDescent="0.45">
      <c r="I1578" s="23">
        <v>46028</v>
      </c>
      <c r="J1578" s="11">
        <v>2.8479999999999999</v>
      </c>
      <c r="K1578" s="11">
        <v>3.0822500000000002</v>
      </c>
      <c r="L1578" s="11">
        <v>3.1916000000000002</v>
      </c>
      <c r="M1578" s="11">
        <v>3.3152499999999998</v>
      </c>
      <c r="N1578" s="11">
        <v>3.5030000000000001</v>
      </c>
      <c r="R1578" s="15">
        <v>46023</v>
      </c>
      <c r="S1578" s="11">
        <v>8.7810000000000006</v>
      </c>
      <c r="T1578" s="11">
        <v>29.780799999999999</v>
      </c>
      <c r="U1578" s="11">
        <v>11.804500000000001</v>
      </c>
    </row>
    <row r="1579" spans="9:21" x14ac:dyDescent="0.45">
      <c r="I1579" s="23">
        <v>46029</v>
      </c>
      <c r="J1579" s="11">
        <v>2.8090000000000002</v>
      </c>
      <c r="K1579" s="11">
        <v>3.0437500000000002</v>
      </c>
      <c r="L1579" s="11">
        <v>3.1564999999999999</v>
      </c>
      <c r="M1579" s="11">
        <v>3.2802500000000001</v>
      </c>
      <c r="N1579" s="11">
        <v>3.46</v>
      </c>
      <c r="R1579" s="15">
        <v>46023</v>
      </c>
      <c r="S1579" s="11">
        <v>8.7815999999999992</v>
      </c>
      <c r="T1579" s="11">
        <v>30.538499999999999</v>
      </c>
      <c r="U1579" s="11">
        <v>12.016999999999999</v>
      </c>
    </row>
    <row r="1580" spans="9:21" x14ac:dyDescent="0.45">
      <c r="I1580" s="23">
        <v>46030</v>
      </c>
      <c r="J1580" s="11">
        <v>2.827</v>
      </c>
      <c r="K1580" s="11">
        <v>3.0732499999999998</v>
      </c>
      <c r="L1580" s="11">
        <v>3.1678000000000002</v>
      </c>
      <c r="M1580" s="11">
        <v>3.286</v>
      </c>
      <c r="N1580" s="11">
        <v>3.4729999999999999</v>
      </c>
      <c r="R1580" s="15">
        <v>46023</v>
      </c>
      <c r="S1580" s="11">
        <v>8.7576000000000001</v>
      </c>
      <c r="T1580" s="11">
        <v>31.142099999999999</v>
      </c>
      <c r="U1580" s="11">
        <v>11.8642</v>
      </c>
    </row>
    <row r="1581" spans="9:21" x14ac:dyDescent="0.45">
      <c r="I1581" s="23">
        <v>46031</v>
      </c>
      <c r="J1581" s="11">
        <v>2.8290000000000002</v>
      </c>
      <c r="K1581" s="11">
        <v>3.0572499999999998</v>
      </c>
      <c r="L1581" s="11">
        <v>3.1627999999999998</v>
      </c>
      <c r="M1581" s="11">
        <v>3.2792500000000002</v>
      </c>
      <c r="N1581" s="11">
        <v>3.4590000000000001</v>
      </c>
      <c r="R1581" s="15">
        <v>46023</v>
      </c>
      <c r="S1581" s="11">
        <v>8.4413</v>
      </c>
      <c r="T1581" s="11">
        <v>30.9603</v>
      </c>
      <c r="U1581" s="11">
        <v>11.479900000000001</v>
      </c>
    </row>
    <row r="1582" spans="9:21" x14ac:dyDescent="0.45">
      <c r="I1582" s="23">
        <v>46034</v>
      </c>
      <c r="J1582" s="11">
        <v>2.8010000000000002</v>
      </c>
      <c r="K1582" s="11">
        <v>3.05925</v>
      </c>
      <c r="L1582" s="11">
        <v>3.1404000000000001</v>
      </c>
      <c r="M1582" s="11">
        <v>3.2545000000000002</v>
      </c>
      <c r="N1582" s="11">
        <v>3.4489999999999998</v>
      </c>
      <c r="R1582" s="15">
        <v>46023</v>
      </c>
      <c r="S1582" s="11">
        <v>8.6943999999999999</v>
      </c>
      <c r="T1582" s="11">
        <v>31.247900000000001</v>
      </c>
      <c r="U1582" s="11">
        <v>11.3629</v>
      </c>
    </row>
    <row r="1583" spans="9:21" x14ac:dyDescent="0.45">
      <c r="I1583" s="23">
        <v>46035</v>
      </c>
      <c r="J1583" s="11">
        <v>2.8140000000000001</v>
      </c>
      <c r="K1583" s="11">
        <v>3.0350000000000001</v>
      </c>
      <c r="L1583" s="11">
        <v>3.1499000000000001</v>
      </c>
      <c r="M1583" s="11">
        <v>3.2705000000000002</v>
      </c>
      <c r="N1583" s="11">
        <v>3.4529999999999998</v>
      </c>
      <c r="R1583" s="15">
        <v>46023</v>
      </c>
      <c r="S1583" s="11">
        <v>8.7826000000000004</v>
      </c>
      <c r="T1583" s="11">
        <v>30.116499999999998</v>
      </c>
      <c r="U1583" s="11">
        <v>11.7143</v>
      </c>
    </row>
    <row r="1584" spans="9:21" x14ac:dyDescent="0.45">
      <c r="I1584" s="23">
        <v>46036</v>
      </c>
      <c r="J1584" s="11">
        <v>2.7829999999999999</v>
      </c>
      <c r="K1584" s="11">
        <v>3.0357500000000002</v>
      </c>
      <c r="L1584" s="11">
        <v>3.1248</v>
      </c>
      <c r="M1584" s="11">
        <v>3.2392500000000002</v>
      </c>
      <c r="N1584" s="11">
        <v>3.4340000000000002</v>
      </c>
      <c r="R1584" s="15">
        <v>46023</v>
      </c>
      <c r="S1584" s="11">
        <v>8.7838999999999992</v>
      </c>
      <c r="T1584" s="11">
        <v>30.726299999999998</v>
      </c>
      <c r="U1584" s="11">
        <v>11.4137</v>
      </c>
    </row>
    <row r="1585" spans="9:21" x14ac:dyDescent="0.45">
      <c r="I1585" s="23">
        <v>46037</v>
      </c>
      <c r="J1585" s="11">
        <v>2.7789999999999999</v>
      </c>
      <c r="K1585" s="11">
        <v>2.99925</v>
      </c>
      <c r="L1585" s="11">
        <v>3.1211000000000002</v>
      </c>
      <c r="M1585" s="11">
        <v>3.2414999999999998</v>
      </c>
      <c r="N1585" s="11">
        <v>3.4279999999999999</v>
      </c>
      <c r="R1585" s="15">
        <v>46023</v>
      </c>
      <c r="S1585" s="11">
        <v>8.7594999999999992</v>
      </c>
      <c r="T1585" s="11">
        <v>30.4194</v>
      </c>
      <c r="U1585" s="11">
        <v>11.649900000000001</v>
      </c>
    </row>
    <row r="1586" spans="9:21" x14ac:dyDescent="0.45">
      <c r="I1586" s="23">
        <v>46038</v>
      </c>
      <c r="J1586" s="11">
        <v>2.8</v>
      </c>
      <c r="K1586" s="11">
        <v>3.0554999999999999</v>
      </c>
      <c r="L1586" s="11">
        <v>3.1413000000000002</v>
      </c>
      <c r="M1586" s="11">
        <v>3.25725</v>
      </c>
      <c r="N1586" s="11">
        <v>3.4569999999999999</v>
      </c>
      <c r="R1586" s="15">
        <v>46023</v>
      </c>
      <c r="S1586" s="11">
        <v>8.5746000000000002</v>
      </c>
      <c r="T1586" s="11">
        <v>30.6648</v>
      </c>
      <c r="U1586" s="11">
        <v>11.883599999999999</v>
      </c>
    </row>
    <row r="1587" spans="9:21" x14ac:dyDescent="0.45">
      <c r="I1587" s="23">
        <v>46041</v>
      </c>
      <c r="J1587" s="11">
        <v>2.7989999999999999</v>
      </c>
      <c r="K1587" s="11">
        <v>3.0147499999999998</v>
      </c>
      <c r="L1587" s="11">
        <v>3.13</v>
      </c>
      <c r="M1587" s="11">
        <v>3.2534999999999998</v>
      </c>
      <c r="N1587" s="11">
        <v>3.427</v>
      </c>
      <c r="R1587" s="15">
        <v>46023</v>
      </c>
      <c r="S1587" s="11">
        <v>8.4692000000000007</v>
      </c>
      <c r="T1587" s="11">
        <v>30.422599999999999</v>
      </c>
      <c r="U1587" s="11">
        <v>11.559799999999999</v>
      </c>
    </row>
    <row r="1588" spans="9:21" x14ac:dyDescent="0.45">
      <c r="I1588" s="23">
        <v>46042</v>
      </c>
      <c r="J1588" s="11">
        <v>2.819</v>
      </c>
      <c r="K1588" s="11">
        <v>3.0507499999999999</v>
      </c>
      <c r="L1588" s="11">
        <v>3.1612</v>
      </c>
      <c r="M1588" s="11">
        <v>3.28525</v>
      </c>
      <c r="N1588" s="11">
        <v>3.46</v>
      </c>
      <c r="R1588" s="15">
        <v>46023</v>
      </c>
      <c r="S1588" s="11">
        <v>8.4624000000000006</v>
      </c>
      <c r="T1588" s="11">
        <v>30.627700000000001</v>
      </c>
      <c r="U1588" s="11">
        <v>11.716200000000001</v>
      </c>
    </row>
    <row r="1589" spans="9:21" x14ac:dyDescent="0.45">
      <c r="I1589" s="23">
        <v>46043</v>
      </c>
      <c r="J1589" s="11">
        <v>2.8370000000000002</v>
      </c>
      <c r="K1589" s="11">
        <v>3.0747499999999999</v>
      </c>
      <c r="L1589" s="11">
        <v>3.1814</v>
      </c>
      <c r="M1589" s="11">
        <v>3.3097500000000002</v>
      </c>
      <c r="N1589" s="11">
        <v>3.468</v>
      </c>
      <c r="R1589" s="15">
        <v>46023</v>
      </c>
      <c r="S1589" s="11">
        <v>8.2881999999999998</v>
      </c>
      <c r="T1589" s="11">
        <v>30.253499999999999</v>
      </c>
      <c r="U1589" s="11">
        <v>11.7415</v>
      </c>
    </row>
    <row r="1590" spans="9:21" x14ac:dyDescent="0.45">
      <c r="I1590" s="23">
        <v>46044</v>
      </c>
      <c r="J1590" s="11">
        <v>2.8410000000000002</v>
      </c>
      <c r="K1590" s="11">
        <v>3.0644999999999998</v>
      </c>
      <c r="L1590" s="11">
        <v>3.1718999999999999</v>
      </c>
      <c r="M1590" s="11">
        <v>3.28925</v>
      </c>
      <c r="N1590" s="11">
        <v>3.456</v>
      </c>
      <c r="R1590" s="15">
        <v>46023</v>
      </c>
      <c r="S1590" s="11">
        <v>7.9488000000000003</v>
      </c>
      <c r="T1590" s="11">
        <v>28.746300000000002</v>
      </c>
      <c r="U1590" s="11">
        <v>11.367100000000001</v>
      </c>
    </row>
    <row r="1591" spans="9:21" x14ac:dyDescent="0.45">
      <c r="I1591" s="23">
        <v>46045</v>
      </c>
      <c r="J1591" s="11">
        <v>2.8620000000000001</v>
      </c>
      <c r="K1591" s="11">
        <v>3.0739999999999998</v>
      </c>
      <c r="L1591" s="11">
        <v>3.1714000000000002</v>
      </c>
      <c r="M1591" s="11">
        <v>3.2857500000000002</v>
      </c>
      <c r="N1591" s="11">
        <v>3.4510000000000001</v>
      </c>
      <c r="R1591" s="15">
        <v>46023</v>
      </c>
      <c r="S1591" s="11">
        <v>7.8033999999999999</v>
      </c>
      <c r="T1591" s="11">
        <v>29.1173</v>
      </c>
      <c r="U1591" s="11">
        <v>11.5405</v>
      </c>
    </row>
    <row r="1592" spans="9:21" x14ac:dyDescent="0.45">
      <c r="I1592" s="23">
        <v>46048</v>
      </c>
      <c r="J1592" s="11">
        <v>2.8290000000000002</v>
      </c>
      <c r="K1592" s="11">
        <v>3.0385</v>
      </c>
      <c r="L1592" s="11">
        <v>3.1335000000000002</v>
      </c>
      <c r="M1592" s="11">
        <v>3.2457500000000001</v>
      </c>
      <c r="N1592" s="11">
        <v>3.4140000000000001</v>
      </c>
      <c r="R1592" s="15">
        <v>46023</v>
      </c>
      <c r="S1592" s="11">
        <v>7.6798000000000002</v>
      </c>
      <c r="T1592" s="11">
        <v>29.168600000000001</v>
      </c>
      <c r="U1592" s="11">
        <v>11.5465</v>
      </c>
    </row>
    <row r="1593" spans="9:21" x14ac:dyDescent="0.45">
      <c r="I1593" s="23">
        <v>46049</v>
      </c>
      <c r="J1593" s="11">
        <v>2.83</v>
      </c>
      <c r="K1593" s="11">
        <v>3.04325</v>
      </c>
      <c r="L1593" s="11">
        <v>3.1366000000000001</v>
      </c>
      <c r="M1593" s="11">
        <v>3.2457500000000001</v>
      </c>
      <c r="N1593" s="11">
        <v>3.4180000000000001</v>
      </c>
      <c r="R1593" s="15">
        <v>46023</v>
      </c>
      <c r="S1593" s="11">
        <v>7.4771999999999998</v>
      </c>
      <c r="T1593" s="11">
        <v>29.1998</v>
      </c>
      <c r="U1593" s="11">
        <v>11.354900000000001</v>
      </c>
    </row>
    <row r="1594" spans="9:21" x14ac:dyDescent="0.45">
      <c r="I1594" s="23">
        <v>46050</v>
      </c>
      <c r="J1594" s="11">
        <v>2.8130000000000002</v>
      </c>
      <c r="K1594" s="11">
        <v>3.0259999999999998</v>
      </c>
      <c r="L1594" s="11">
        <v>3.1223000000000001</v>
      </c>
      <c r="M1594" s="11">
        <v>3.2282500000000001</v>
      </c>
      <c r="N1594" s="11">
        <v>3.4049999999999998</v>
      </c>
      <c r="R1594" s="15">
        <v>46023</v>
      </c>
      <c r="S1594" s="11">
        <v>7.3657000000000004</v>
      </c>
      <c r="T1594" s="11">
        <v>28.835000000000001</v>
      </c>
      <c r="U1594" s="11">
        <v>11.3735</v>
      </c>
    </row>
    <row r="1595" spans="9:21" x14ac:dyDescent="0.45">
      <c r="I1595" s="23">
        <v>46051</v>
      </c>
      <c r="J1595" s="11">
        <v>2.7919999999999998</v>
      </c>
      <c r="K1595" s="11">
        <v>3.0095000000000001</v>
      </c>
      <c r="L1595" s="11">
        <v>3.1044999999999998</v>
      </c>
      <c r="M1595" s="11">
        <v>3.22</v>
      </c>
      <c r="N1595" s="11">
        <v>3.3849999999999998</v>
      </c>
      <c r="R1595" s="15">
        <v>46023</v>
      </c>
      <c r="S1595" s="11">
        <v>7.2239000000000004</v>
      </c>
      <c r="T1595" s="11">
        <v>28.577200000000001</v>
      </c>
      <c r="U1595" s="11">
        <v>11.437099999999999</v>
      </c>
    </row>
    <row r="1596" spans="9:21" x14ac:dyDescent="0.45">
      <c r="I1596" s="23">
        <v>46052</v>
      </c>
      <c r="J1596" s="11">
        <v>2.806</v>
      </c>
      <c r="K1596" s="11">
        <v>3.02</v>
      </c>
      <c r="L1596" s="11">
        <v>3.1166</v>
      </c>
      <c r="M1596" s="11">
        <v>3.2294999999999998</v>
      </c>
      <c r="N1596" s="11">
        <v>3.3969999999999998</v>
      </c>
      <c r="R1596" s="15">
        <v>46023</v>
      </c>
      <c r="S1596" s="11">
        <v>7.2171000000000003</v>
      </c>
      <c r="T1596" s="11">
        <v>28.5898</v>
      </c>
      <c r="U1596" s="11">
        <v>11.687799999999999</v>
      </c>
    </row>
    <row r="1597" spans="9:21" x14ac:dyDescent="0.45">
      <c r="I1597" s="23">
        <v>46055</v>
      </c>
      <c r="J1597" s="11">
        <v>2.827</v>
      </c>
      <c r="K1597" s="11">
        <v>3.0335000000000001</v>
      </c>
      <c r="L1597" s="11">
        <v>3.1372</v>
      </c>
      <c r="M1597" s="11">
        <v>3.2475000000000001</v>
      </c>
      <c r="N1597" s="11">
        <v>3.4260000000000002</v>
      </c>
      <c r="R1597" s="15">
        <v>46054</v>
      </c>
      <c r="S1597" s="11">
        <v>7.1162000000000001</v>
      </c>
      <c r="T1597" s="11">
        <v>28.0883</v>
      </c>
      <c r="U1597" s="11">
        <v>11.758599999999999</v>
      </c>
    </row>
    <row r="1598" spans="9:21" x14ac:dyDescent="0.45">
      <c r="I1598" s="23">
        <v>46056</v>
      </c>
      <c r="J1598" s="11">
        <v>2.851</v>
      </c>
      <c r="K1598" s="11">
        <v>3.04</v>
      </c>
      <c r="L1598" s="11">
        <v>3.1451818180000002</v>
      </c>
      <c r="M1598" s="11">
        <v>3.2839999999999998</v>
      </c>
      <c r="N1598" s="11">
        <v>3.4430000000000001</v>
      </c>
      <c r="R1598" s="15">
        <v>46054</v>
      </c>
      <c r="S1598" s="11">
        <v>6.9736000000000002</v>
      </c>
      <c r="T1598" s="11">
        <v>27.522099999999998</v>
      </c>
      <c r="U1598" s="11">
        <v>11.870799999999999</v>
      </c>
    </row>
    <row r="1599" spans="9:21" x14ac:dyDescent="0.45">
      <c r="I1599" s="23">
        <v>46057</v>
      </c>
      <c r="J1599" s="11">
        <v>2.8220000000000001</v>
      </c>
      <c r="K1599" s="11">
        <v>3.0225</v>
      </c>
      <c r="L1599" s="11">
        <v>3.124090909</v>
      </c>
      <c r="M1599" s="11">
        <v>3.2225000000000001</v>
      </c>
      <c r="N1599" s="11">
        <v>3.4209999999999998</v>
      </c>
      <c r="R1599" s="15">
        <v>46054</v>
      </c>
      <c r="S1599" s="11">
        <v>6.8117000000000001</v>
      </c>
      <c r="T1599" s="11">
        <v>27.7058</v>
      </c>
      <c r="U1599" s="11">
        <v>11.5236</v>
      </c>
    </row>
    <row r="1600" spans="9:21" x14ac:dyDescent="0.45">
      <c r="I1600" s="23">
        <v>46058</v>
      </c>
      <c r="J1600" s="11">
        <v>2.8039999999999998</v>
      </c>
      <c r="K1600" s="11">
        <v>3.0049999999999999</v>
      </c>
      <c r="L1600" s="11">
        <v>3.1111818179999999</v>
      </c>
      <c r="M1600" s="11">
        <v>3.2134999999999998</v>
      </c>
      <c r="N1600" s="11">
        <v>3.4089999999999998</v>
      </c>
      <c r="R1600" s="15">
        <v>46054</v>
      </c>
      <c r="S1600" s="11">
        <v>6.9589999999999996</v>
      </c>
      <c r="T1600" s="11">
        <v>27.782499999999999</v>
      </c>
      <c r="U1600" s="11">
        <v>11.5067</v>
      </c>
    </row>
    <row r="1601" spans="9:21" x14ac:dyDescent="0.45">
      <c r="I1601" s="23">
        <v>46059</v>
      </c>
      <c r="J1601" s="11">
        <v>2.8069999999999999</v>
      </c>
      <c r="K1601" s="11">
        <v>3.0065</v>
      </c>
      <c r="L1601" s="11">
        <v>3.1130909089999999</v>
      </c>
      <c r="M1601" s="11">
        <v>3.2145000000000001</v>
      </c>
      <c r="N1601" s="11">
        <v>3.4159999999999999</v>
      </c>
      <c r="R1601" s="15">
        <v>46054</v>
      </c>
      <c r="S1601" s="11">
        <v>7.0221</v>
      </c>
      <c r="T1601" s="11">
        <v>27.707899999999999</v>
      </c>
      <c r="U1601" s="11">
        <v>11.6365</v>
      </c>
    </row>
    <row r="1602" spans="9:21" x14ac:dyDescent="0.45">
      <c r="I1602" s="23">
        <v>46062</v>
      </c>
      <c r="J1602" s="11">
        <v>2.8</v>
      </c>
      <c r="K1602" s="11">
        <v>2.9984999999999999</v>
      </c>
      <c r="L1602" s="11">
        <v>3.1069090909999999</v>
      </c>
      <c r="M1602" s="11">
        <v>3.2090000000000001</v>
      </c>
      <c r="N1602" s="11">
        <v>3.4049999999999998</v>
      </c>
      <c r="R1602" s="15">
        <v>46054</v>
      </c>
      <c r="S1602" s="11">
        <v>6.9623999999999997</v>
      </c>
      <c r="T1602" s="11">
        <v>27.494599999999998</v>
      </c>
      <c r="U1602" s="11">
        <v>11.8124</v>
      </c>
    </row>
    <row r="1603" spans="9:21" x14ac:dyDescent="0.45">
      <c r="I1603" s="23">
        <v>46063</v>
      </c>
      <c r="J1603" s="11">
        <v>2.7639999999999998</v>
      </c>
      <c r="K1603" s="11">
        <v>2.9725000000000001</v>
      </c>
      <c r="L1603" s="11">
        <v>3.0707272730000001</v>
      </c>
      <c r="M1603" s="11">
        <v>3.1709999999999998</v>
      </c>
      <c r="N1603" s="11">
        <v>3.351</v>
      </c>
      <c r="R1603" s="15">
        <v>46054</v>
      </c>
      <c r="S1603" s="11">
        <v>6.9212999999999996</v>
      </c>
      <c r="T1603" s="11">
        <v>27.453499999999998</v>
      </c>
      <c r="U1603" s="11">
        <v>12.3386</v>
      </c>
    </row>
    <row r="1604" spans="9:21" x14ac:dyDescent="0.45">
      <c r="I1604" s="23">
        <v>46064</v>
      </c>
      <c r="J1604" s="11">
        <v>2.7559999999999998</v>
      </c>
      <c r="K1604" s="11">
        <v>2.9594999999999998</v>
      </c>
      <c r="L1604" s="11">
        <v>3.0592727270000002</v>
      </c>
      <c r="M1604" s="11">
        <v>3.1549999999999998</v>
      </c>
      <c r="N1604" s="11">
        <v>3.3460000000000001</v>
      </c>
      <c r="R1604" s="15">
        <v>46054</v>
      </c>
      <c r="S1604" s="11">
        <v>6.944</v>
      </c>
      <c r="T1604" s="11">
        <v>26.991</v>
      </c>
      <c r="U1604" s="11">
        <v>12.706099999999999</v>
      </c>
    </row>
    <row r="1605" spans="9:21" x14ac:dyDescent="0.45">
      <c r="I1605" s="23">
        <v>46065</v>
      </c>
      <c r="J1605" s="11">
        <v>2.7370000000000001</v>
      </c>
      <c r="K1605" s="11">
        <v>2.9420000000000002</v>
      </c>
      <c r="L1605" s="11">
        <v>3.043090909</v>
      </c>
      <c r="M1605" s="11">
        <v>3.1404999999999998</v>
      </c>
      <c r="N1605" s="11">
        <v>3.3319999999999999</v>
      </c>
      <c r="R1605" s="15">
        <v>46054</v>
      </c>
      <c r="S1605" s="11">
        <v>6.9096000000000002</v>
      </c>
      <c r="T1605" s="11">
        <v>26.9192</v>
      </c>
      <c r="U1605" s="11">
        <v>12.858499999999999</v>
      </c>
    </row>
    <row r="1606" spans="9:21" x14ac:dyDescent="0.45">
      <c r="I1606" s="23">
        <v>46066</v>
      </c>
      <c r="J1606" s="11">
        <v>2.7160000000000002</v>
      </c>
      <c r="K1606" s="11">
        <v>2.9169999999999998</v>
      </c>
      <c r="L1606" s="11">
        <v>3.019363636</v>
      </c>
      <c r="M1606" s="11">
        <v>3.1225000000000001</v>
      </c>
      <c r="N1606" s="11">
        <v>3.306</v>
      </c>
      <c r="R1606" s="15">
        <v>46054</v>
      </c>
      <c r="S1606" s="11">
        <v>6.9661999999999997</v>
      </c>
      <c r="T1606" s="11">
        <v>26.7882</v>
      </c>
      <c r="U1606" s="11">
        <v>12.763400000000001</v>
      </c>
    </row>
    <row r="1607" spans="9:21" x14ac:dyDescent="0.45">
      <c r="I1607" s="23">
        <v>46069</v>
      </c>
      <c r="J1607" s="11">
        <v>2.7160000000000002</v>
      </c>
      <c r="K1607" s="11">
        <v>2.9140000000000001</v>
      </c>
      <c r="L1607" s="11">
        <v>3.0192727270000002</v>
      </c>
      <c r="M1607" s="11">
        <v>3.1234999999999999</v>
      </c>
      <c r="N1607" s="11">
        <v>3.31</v>
      </c>
      <c r="R1607" s="15">
        <v>46054</v>
      </c>
      <c r="S1607" s="11">
        <v>6.8667999999999996</v>
      </c>
      <c r="T1607" s="11">
        <v>26.827300000000001</v>
      </c>
      <c r="U1607" s="11">
        <v>12.990399999999999</v>
      </c>
    </row>
    <row r="1608" spans="9:21" x14ac:dyDescent="0.45">
      <c r="I1608" s="23">
        <v>46070</v>
      </c>
      <c r="J1608" s="11">
        <v>2.7010000000000001</v>
      </c>
      <c r="K1608" s="11">
        <v>2.8955000000000002</v>
      </c>
      <c r="L1608" s="11">
        <v>3.0007272729999999</v>
      </c>
      <c r="M1608" s="11">
        <v>3.1</v>
      </c>
      <c r="N1608" s="11">
        <v>3.298</v>
      </c>
      <c r="R1608" s="15">
        <v>46054</v>
      </c>
      <c r="S1608" s="11">
        <v>6.9024000000000001</v>
      </c>
      <c r="T1608" s="11">
        <v>27.343499999999999</v>
      </c>
      <c r="U1608" s="11">
        <v>13.282299999999999</v>
      </c>
    </row>
    <row r="1609" spans="9:21" x14ac:dyDescent="0.45">
      <c r="I1609" s="23">
        <v>46071</v>
      </c>
      <c r="J1609" s="11">
        <v>2.7040000000000002</v>
      </c>
      <c r="K1609" s="11">
        <v>2.9005000000000001</v>
      </c>
      <c r="L1609" s="11">
        <v>3.000272727</v>
      </c>
      <c r="M1609" s="11">
        <v>3.0994999999999999</v>
      </c>
      <c r="N1609" s="11">
        <v>3.2869999999999999</v>
      </c>
      <c r="R1609" s="15">
        <v>46054</v>
      </c>
      <c r="S1609" s="11">
        <v>6.6947000000000001</v>
      </c>
      <c r="T1609" s="11">
        <v>27.046800000000001</v>
      </c>
      <c r="U1609" s="11">
        <v>13.1693</v>
      </c>
    </row>
    <row r="1610" spans="9:21" x14ac:dyDescent="0.45">
      <c r="I1610" s="23">
        <v>46072</v>
      </c>
      <c r="J1610" s="11">
        <v>2.706</v>
      </c>
      <c r="K1610" s="11">
        <v>2.8959999999999999</v>
      </c>
      <c r="L1610" s="11">
        <v>3.0013636359999998</v>
      </c>
      <c r="M1610" s="11">
        <v>3.0994999999999999</v>
      </c>
      <c r="N1610" s="11">
        <v>3.2909999999999999</v>
      </c>
      <c r="R1610" s="15">
        <v>46054</v>
      </c>
      <c r="S1610" s="11">
        <v>6.6120000000000001</v>
      </c>
      <c r="T1610" s="11">
        <v>26.8994</v>
      </c>
      <c r="U1610" s="11">
        <v>13.2827</v>
      </c>
    </row>
    <row r="1611" spans="9:21" x14ac:dyDescent="0.45">
      <c r="I1611" s="23">
        <v>46073</v>
      </c>
      <c r="J1611" s="11">
        <v>2.6989999999999998</v>
      </c>
      <c r="K1611" s="11">
        <v>2.8875000000000002</v>
      </c>
      <c r="L1611" s="11">
        <v>2.9916363640000001</v>
      </c>
      <c r="M1611" s="11">
        <v>3.0855000000000001</v>
      </c>
      <c r="N1611" s="11">
        <v>3.29</v>
      </c>
      <c r="R1611" s="15">
        <v>46054</v>
      </c>
      <c r="S1611" s="11">
        <v>6.6794000000000002</v>
      </c>
      <c r="T1611" s="11">
        <v>26.922799999999999</v>
      </c>
      <c r="U1611" s="11">
        <v>13.332800000000001</v>
      </c>
    </row>
    <row r="1612" spans="9:21" x14ac:dyDescent="0.45">
      <c r="I1612" s="23">
        <v>46076</v>
      </c>
      <c r="J1612" s="11">
        <v>2.6760000000000002</v>
      </c>
      <c r="K1612" s="11">
        <v>2.87</v>
      </c>
      <c r="L1612" s="11">
        <v>2.9700909090000001</v>
      </c>
      <c r="M1612" s="11">
        <v>3.0634999999999999</v>
      </c>
      <c r="N1612" s="11">
        <v>3.2669999999999999</v>
      </c>
      <c r="R1612" s="15">
        <v>46054</v>
      </c>
      <c r="S1612" s="11">
        <v>6.5660999999999996</v>
      </c>
      <c r="T1612" s="11">
        <v>26.950099999999999</v>
      </c>
      <c r="U1612" s="11">
        <v>13.085699999999999</v>
      </c>
    </row>
    <row r="1613" spans="9:21" x14ac:dyDescent="0.45">
      <c r="I1613" s="23">
        <v>46077</v>
      </c>
      <c r="J1613" s="11">
        <v>2.669</v>
      </c>
      <c r="K1613" s="11">
        <v>2.8639999999999999</v>
      </c>
      <c r="L1613" s="11">
        <v>2.9623636360000001</v>
      </c>
      <c r="M1613" s="11">
        <v>3.056</v>
      </c>
      <c r="N1613" s="11">
        <v>3.2559999999999998</v>
      </c>
      <c r="R1613" s="15">
        <v>46054</v>
      </c>
      <c r="S1613" s="11">
        <v>6.5587999999999997</v>
      </c>
      <c r="T1613" s="11">
        <v>26.769100000000002</v>
      </c>
      <c r="U1613" s="11">
        <v>13.2515</v>
      </c>
    </row>
    <row r="1614" spans="9:21" x14ac:dyDescent="0.45">
      <c r="I1614" s="23">
        <v>46078</v>
      </c>
      <c r="J1614" s="11">
        <v>2.67</v>
      </c>
      <c r="K1614" s="11">
        <v>2.8614999999999999</v>
      </c>
      <c r="L1614" s="11">
        <v>2.957454545</v>
      </c>
      <c r="M1614" s="11">
        <v>3.0434999999999999</v>
      </c>
      <c r="N1614" s="11">
        <v>3.2490000000000001</v>
      </c>
      <c r="R1614" s="15">
        <v>46054</v>
      </c>
      <c r="S1614" s="11">
        <v>6.5007999999999999</v>
      </c>
      <c r="T1614" s="11">
        <v>26.774899999999999</v>
      </c>
      <c r="U1614" s="11">
        <v>12.2468</v>
      </c>
    </row>
    <row r="1615" spans="9:21" x14ac:dyDescent="0.45">
      <c r="I1615" s="23">
        <v>46079</v>
      </c>
      <c r="J1615" s="11">
        <v>2.6589999999999998</v>
      </c>
      <c r="K1615" s="11">
        <v>2.8485</v>
      </c>
      <c r="L1615" s="11">
        <v>2.9452727269999999</v>
      </c>
      <c r="M1615" s="11">
        <v>3.0325000000000002</v>
      </c>
      <c r="N1615" s="11">
        <v>3.2389999999999999</v>
      </c>
      <c r="R1615" s="15">
        <v>46054</v>
      </c>
      <c r="S1615" s="11">
        <v>6.3079999999999998</v>
      </c>
      <c r="T1615" s="11">
        <v>26.328900000000001</v>
      </c>
      <c r="U1615" s="11">
        <v>12.4519</v>
      </c>
    </row>
    <row r="1616" spans="9:21" x14ac:dyDescent="0.45">
      <c r="I1616" s="23">
        <v>46080</v>
      </c>
      <c r="J1616" s="11">
        <v>2.6110000000000002</v>
      </c>
      <c r="K1616" s="11">
        <v>2.8039999999999998</v>
      </c>
      <c r="L1616" s="11">
        <v>2.9075454550000002</v>
      </c>
      <c r="M1616" s="11">
        <v>2.9975000000000001</v>
      </c>
      <c r="N1616" s="11">
        <v>3.214</v>
      </c>
      <c r="R1616" s="15">
        <v>46054</v>
      </c>
      <c r="S1616" s="11">
        <v>6.2781000000000002</v>
      </c>
      <c r="T1616" s="11">
        <v>26.663399999999999</v>
      </c>
      <c r="U1616" s="11">
        <v>12.2478</v>
      </c>
    </row>
    <row r="1617" spans="9:21" x14ac:dyDescent="0.45">
      <c r="I1617" s="23">
        <v>46083</v>
      </c>
      <c r="J1617" s="11">
        <v>2.6680000000000001</v>
      </c>
      <c r="K1617" s="11">
        <v>2.8719999999999999</v>
      </c>
      <c r="L1617" s="11">
        <v>2.9760909089999998</v>
      </c>
      <c r="M1617" s="11">
        <v>3.0745</v>
      </c>
      <c r="N1617" s="11">
        <v>3.3039999999999998</v>
      </c>
      <c r="R1617" s="15">
        <v>46082</v>
      </c>
      <c r="S1617" s="11">
        <v>6.8211000000000004</v>
      </c>
      <c r="T1617" s="11">
        <v>27.508199999999999</v>
      </c>
      <c r="U1617" s="11">
        <v>11.7766</v>
      </c>
    </row>
    <row r="1618" spans="9:21" x14ac:dyDescent="0.45">
      <c r="I1618" s="23">
        <v>46084</v>
      </c>
      <c r="J1618" s="11">
        <v>2.7349999999999999</v>
      </c>
      <c r="K1618" s="11">
        <v>2.9304999999999999</v>
      </c>
      <c r="L1618" s="11">
        <v>3.0568181820000002</v>
      </c>
      <c r="M1618" s="11">
        <v>3.161</v>
      </c>
      <c r="N1618" s="11">
        <v>3.41</v>
      </c>
      <c r="R1618" s="15">
        <v>46082</v>
      </c>
      <c r="S1618" s="11">
        <v>7.1505000000000001</v>
      </c>
      <c r="T1618" s="11">
        <v>29.072600000000001</v>
      </c>
      <c r="U1618" s="11">
        <v>11.422599999999999</v>
      </c>
    </row>
    <row r="1619" spans="9:21" x14ac:dyDescent="0.45">
      <c r="I1619" s="23">
        <v>46085</v>
      </c>
      <c r="J1619" s="11">
        <v>2.7109999999999999</v>
      </c>
      <c r="K1619" s="11">
        <v>2.9039999999999999</v>
      </c>
      <c r="L1619" s="11">
        <v>3.0209999999999999</v>
      </c>
      <c r="M1619" s="11">
        <v>3.121</v>
      </c>
      <c r="N1619" s="11">
        <v>3.3639999999999999</v>
      </c>
      <c r="R1619" s="15">
        <v>46082</v>
      </c>
      <c r="S1619" s="11">
        <v>7.2614999999999998</v>
      </c>
      <c r="T1619" s="11">
        <v>28.104199999999999</v>
      </c>
      <c r="U1619" s="11">
        <v>11.152900000000001</v>
      </c>
    </row>
    <row r="1620" spans="9:21" x14ac:dyDescent="0.45">
      <c r="I1620" s="23">
        <v>46086</v>
      </c>
      <c r="J1620" s="11">
        <v>2.8170000000000002</v>
      </c>
      <c r="K1620" s="11">
        <v>3.0049999999999999</v>
      </c>
      <c r="L1620" s="11">
        <v>3.1278181819999999</v>
      </c>
      <c r="M1620" s="11">
        <v>3.2320000000000002</v>
      </c>
      <c r="N1620" s="11">
        <v>3.51</v>
      </c>
      <c r="R1620" s="15">
        <v>46082</v>
      </c>
      <c r="S1620" s="11">
        <v>7.2065000000000001</v>
      </c>
      <c r="T1620" s="11">
        <v>28.050699999999999</v>
      </c>
      <c r="U1620" s="11">
        <v>11.353300000000001</v>
      </c>
    </row>
    <row r="1621" spans="9:21" x14ac:dyDescent="0.45">
      <c r="I1621" s="23">
        <v>46087</v>
      </c>
      <c r="J1621" s="11">
        <v>2.8340000000000001</v>
      </c>
      <c r="K1621" s="11">
        <v>3.0385</v>
      </c>
      <c r="L1621" s="11">
        <v>3.1726363640000002</v>
      </c>
      <c r="M1621" s="11">
        <v>3.2825000000000002</v>
      </c>
      <c r="N1621" s="11">
        <v>3.5680000000000001</v>
      </c>
      <c r="R1621" s="15">
        <v>46082</v>
      </c>
      <c r="S1621" s="11">
        <v>7.9462999999999999</v>
      </c>
      <c r="T1621" s="11">
        <v>29.456199999999999</v>
      </c>
      <c r="U1621" s="11">
        <v>12.4747</v>
      </c>
    </row>
    <row r="1622" spans="9:21" x14ac:dyDescent="0.45">
      <c r="I1622" s="23">
        <v>46090</v>
      </c>
      <c r="J1622" s="11">
        <v>2.831</v>
      </c>
      <c r="K1622" s="11">
        <v>3.0459999999999998</v>
      </c>
      <c r="L1622" s="11">
        <v>3.1729090910000002</v>
      </c>
      <c r="M1622" s="11">
        <v>3.2759999999999998</v>
      </c>
      <c r="N1622" s="11">
        <v>3.5590000000000002</v>
      </c>
      <c r="R1622" s="15">
        <v>46082</v>
      </c>
      <c r="S1622" s="11">
        <v>8.7645999999999997</v>
      </c>
      <c r="T1622" s="11">
        <v>30.513000000000002</v>
      </c>
      <c r="U1622" s="11">
        <v>12.6076</v>
      </c>
    </row>
    <row r="1623" spans="9:21" x14ac:dyDescent="0.45">
      <c r="I1623" s="23">
        <v>46091</v>
      </c>
      <c r="J1623" s="11">
        <v>2.819</v>
      </c>
      <c r="K1623" s="11">
        <v>3.0105</v>
      </c>
      <c r="L1623" s="11">
        <v>3.1271818179999999</v>
      </c>
      <c r="M1623" s="11">
        <v>3.2244999999999999</v>
      </c>
      <c r="N1623" s="11">
        <v>3.4590000000000001</v>
      </c>
      <c r="R1623" s="15">
        <v>46082</v>
      </c>
      <c r="S1623" s="11">
        <v>7.7430000000000003</v>
      </c>
      <c r="T1623" s="11">
        <v>29.576000000000001</v>
      </c>
      <c r="U1623" s="11">
        <v>11.0679</v>
      </c>
    </row>
    <row r="1624" spans="9:21" x14ac:dyDescent="0.45">
      <c r="I1624" s="23">
        <v>46092</v>
      </c>
      <c r="J1624" s="11">
        <v>2.9</v>
      </c>
      <c r="K1624" s="11">
        <v>3.105</v>
      </c>
      <c r="L1624" s="11">
        <v>3.2255454549999998</v>
      </c>
      <c r="M1624" s="11">
        <v>3.3220000000000001</v>
      </c>
      <c r="N1624" s="11">
        <v>3.59</v>
      </c>
      <c r="R1624" s="15">
        <v>46082</v>
      </c>
      <c r="S1624" s="11">
        <v>7.9873000000000003</v>
      </c>
      <c r="T1624" s="11">
        <v>30.218699999999998</v>
      </c>
      <c r="U1624" s="11">
        <v>10.8278</v>
      </c>
    </row>
    <row r="1625" spans="9:21" x14ac:dyDescent="0.45">
      <c r="I1625" s="23">
        <v>46093</v>
      </c>
      <c r="J1625" s="11">
        <v>2.9039999999999999</v>
      </c>
      <c r="K1625" s="11">
        <v>3.1280000000000001</v>
      </c>
      <c r="L1625" s="11">
        <v>3.265090909</v>
      </c>
      <c r="M1625" s="11">
        <v>3.3795000000000002</v>
      </c>
      <c r="N1625" s="11">
        <v>3.6749999999999998</v>
      </c>
      <c r="R1625" s="15">
        <v>46082</v>
      </c>
      <c r="S1625" s="11">
        <v>8.9587000000000003</v>
      </c>
      <c r="T1625" s="11">
        <v>31.919899999999998</v>
      </c>
      <c r="U1625" s="11">
        <v>11.688700000000001</v>
      </c>
    </row>
    <row r="1626" spans="9:21" x14ac:dyDescent="0.45">
      <c r="I1626" s="23">
        <v>46094</v>
      </c>
      <c r="J1626" s="11">
        <v>2.9460000000000002</v>
      </c>
      <c r="K1626" s="11">
        <v>3.1589999999999998</v>
      </c>
      <c r="L1626" s="11">
        <v>3.3039999999999998</v>
      </c>
      <c r="M1626" s="11">
        <v>3.4264999999999999</v>
      </c>
      <c r="N1626" s="11">
        <v>3.734</v>
      </c>
      <c r="R1626" s="15">
        <v>46082</v>
      </c>
      <c r="S1626" s="11">
        <v>9.2540999999999993</v>
      </c>
      <c r="T1626" s="11">
        <v>32.442300000000003</v>
      </c>
      <c r="U1626" s="11">
        <v>11.945399999999999</v>
      </c>
    </row>
    <row r="1627" spans="9:21" x14ac:dyDescent="0.45">
      <c r="I1627" s="23">
        <v>46097</v>
      </c>
      <c r="J1627" s="11">
        <v>2.9169999999999998</v>
      </c>
      <c r="K1627" s="11">
        <v>3.07125</v>
      </c>
      <c r="L1627" s="11">
        <v>3.2617500000000001</v>
      </c>
      <c r="M1627" s="11">
        <v>3.4432499999999999</v>
      </c>
      <c r="N1627" s="11">
        <v>3.6819999999999999</v>
      </c>
      <c r="R1627" s="15">
        <v>46082</v>
      </c>
      <c r="S1627" s="11">
        <v>9.3701000000000008</v>
      </c>
      <c r="T1627" s="11">
        <v>33.290799999999997</v>
      </c>
      <c r="U1627" s="11">
        <v>11.7211</v>
      </c>
    </row>
    <row r="1628" spans="9:21" x14ac:dyDescent="0.45">
      <c r="I1628" s="23">
        <v>46098</v>
      </c>
      <c r="J1628" s="11">
        <v>2.87</v>
      </c>
      <c r="K1628" s="11">
        <v>3.0695000000000001</v>
      </c>
      <c r="L1628" s="11">
        <v>3.2096363640000001</v>
      </c>
      <c r="M1628" s="11">
        <v>3.32</v>
      </c>
      <c r="N1628" s="11">
        <v>3.6070000000000002</v>
      </c>
      <c r="R1628" s="15">
        <v>46082</v>
      </c>
      <c r="S1628" s="11">
        <v>8.9567999999999994</v>
      </c>
      <c r="T1628" s="11">
        <v>32.357300000000002</v>
      </c>
      <c r="U1628" s="11">
        <v>11.088100000000001</v>
      </c>
    </row>
    <row r="1629" spans="9:21" x14ac:dyDescent="0.45">
      <c r="I1629" s="23">
        <v>46099</v>
      </c>
      <c r="J1629" s="11">
        <v>2.91</v>
      </c>
      <c r="K1629" s="11">
        <v>3.1030000000000002</v>
      </c>
      <c r="L1629" s="11">
        <v>3.2559999999999998</v>
      </c>
      <c r="M1629" s="11">
        <v>3.3755000000000002</v>
      </c>
      <c r="N1629" s="11">
        <v>3.681</v>
      </c>
      <c r="R1629" s="15">
        <v>46082</v>
      </c>
      <c r="S1629" s="11">
        <v>8.6672999999999991</v>
      </c>
      <c r="T1629" s="11">
        <v>32.418599999999998</v>
      </c>
      <c r="U1629" s="11">
        <v>11.6059</v>
      </c>
    </row>
    <row r="1630" spans="9:21" x14ac:dyDescent="0.45">
      <c r="I1630" s="23">
        <v>46100</v>
      </c>
      <c r="J1630" s="11">
        <v>2.9209999999999998</v>
      </c>
      <c r="K1630" s="11">
        <v>3.1375000000000002</v>
      </c>
      <c r="L1630" s="11">
        <v>3.2802727269999998</v>
      </c>
      <c r="M1630" s="11">
        <v>3.4060000000000001</v>
      </c>
      <c r="N1630" s="11">
        <v>3.7290000000000001</v>
      </c>
      <c r="R1630" s="15">
        <v>46082</v>
      </c>
      <c r="S1630" s="11">
        <v>9.5329999999999995</v>
      </c>
      <c r="T1630" s="11">
        <v>34.694699999999997</v>
      </c>
      <c r="U1630" s="11">
        <v>11.741400000000001</v>
      </c>
    </row>
    <row r="1631" spans="9:21" x14ac:dyDescent="0.45">
      <c r="I1631" s="23">
        <v>46101</v>
      </c>
      <c r="J1631" s="11">
        <v>3.0110000000000001</v>
      </c>
      <c r="K1631" s="11">
        <v>3.2320000000000002</v>
      </c>
      <c r="L1631" s="11">
        <v>3.3865454549999998</v>
      </c>
      <c r="M1631" s="11">
        <v>3.5154999999999998</v>
      </c>
      <c r="N1631" s="11">
        <v>3.915</v>
      </c>
      <c r="R1631" s="15">
        <v>46082</v>
      </c>
      <c r="S1631" s="11">
        <v>10.8698</v>
      </c>
      <c r="T1631" s="11">
        <v>39.024799999999999</v>
      </c>
      <c r="U1631" s="11">
        <v>11.4832</v>
      </c>
    </row>
    <row r="1632" spans="9:21" x14ac:dyDescent="0.45">
      <c r="I1632" s="23">
        <v>46104</v>
      </c>
      <c r="J1632" s="11">
        <v>2.9910000000000001</v>
      </c>
      <c r="K1632" s="11">
        <v>3.2105000000000001</v>
      </c>
      <c r="L1632" s="11">
        <v>3.351909091</v>
      </c>
      <c r="M1632" s="11">
        <v>3.4620000000000002</v>
      </c>
      <c r="N1632" s="11">
        <v>3.851</v>
      </c>
      <c r="R1632" s="15">
        <v>46082</v>
      </c>
      <c r="S1632" s="11">
        <v>11.638199999999999</v>
      </c>
      <c r="T1632" s="11">
        <v>25.081600000000002</v>
      </c>
      <c r="U1632" s="11">
        <v>11.7052</v>
      </c>
    </row>
    <row r="1633" spans="9:21" x14ac:dyDescent="0.45">
      <c r="I1633" s="23">
        <v>46105</v>
      </c>
      <c r="J1633" s="11">
        <v>2.9860000000000002</v>
      </c>
      <c r="K1633" s="11">
        <v>3.2155</v>
      </c>
      <c r="L1633" s="11">
        <v>3.3737272730000001</v>
      </c>
      <c r="M1633" s="11">
        <v>3.4910000000000001</v>
      </c>
      <c r="N1633" s="11">
        <v>3.8969999999999998</v>
      </c>
      <c r="R1633" s="15">
        <v>46082</v>
      </c>
      <c r="S1633" s="11">
        <v>11.1899</v>
      </c>
      <c r="T1633" s="11">
        <v>25.449200000000001</v>
      </c>
      <c r="U1633" s="11">
        <v>10.879099999999999</v>
      </c>
    </row>
    <row r="1634" spans="9:21" x14ac:dyDescent="0.45">
      <c r="I1634" s="23">
        <v>46106</v>
      </c>
      <c r="J1634" s="11">
        <v>2.9239999999999999</v>
      </c>
      <c r="K1634" s="11">
        <v>3.1549999999999998</v>
      </c>
      <c r="L1634" s="11">
        <v>3.2996363639999999</v>
      </c>
      <c r="M1634" s="11">
        <v>3.4089999999999998</v>
      </c>
      <c r="N1634" s="11">
        <v>3.782</v>
      </c>
      <c r="R1634" s="15">
        <v>46082</v>
      </c>
      <c r="S1634" s="11">
        <v>10.866099999999999</v>
      </c>
      <c r="T1634" s="11">
        <v>25.122599999999998</v>
      </c>
      <c r="U1634" s="11">
        <v>10.5289</v>
      </c>
    </row>
    <row r="1635" spans="9:21" x14ac:dyDescent="0.45">
      <c r="I1635" s="23">
        <v>46107</v>
      </c>
      <c r="J1635" s="11">
        <v>3.0390000000000001</v>
      </c>
      <c r="K1635" s="11">
        <v>3.266</v>
      </c>
      <c r="L1635" s="11">
        <v>3.4284545450000001</v>
      </c>
      <c r="M1635" s="11">
        <v>3.5569999999999999</v>
      </c>
      <c r="N1635" s="11">
        <v>3.9710000000000001</v>
      </c>
    </row>
    <row r="1636" spans="9:21" x14ac:dyDescent="0.45">
      <c r="I1636" s="23">
        <v>46108</v>
      </c>
      <c r="J1636" s="11">
        <v>3.0720000000000001</v>
      </c>
      <c r="K1636" s="11">
        <v>3.31</v>
      </c>
      <c r="L1636" s="11">
        <v>3.469181818</v>
      </c>
      <c r="M1636" s="11">
        <v>3.5895000000000001</v>
      </c>
      <c r="N1636" s="11">
        <v>4.0179999999999998</v>
      </c>
    </row>
    <row r="1637" spans="9:21" x14ac:dyDescent="0.45">
      <c r="I1637" s="23">
        <v>46111</v>
      </c>
      <c r="J1637" s="11">
        <v>3.012</v>
      </c>
      <c r="K1637" s="11">
        <v>3.24</v>
      </c>
      <c r="L1637" s="11">
        <v>3.395</v>
      </c>
      <c r="M1637" s="11">
        <v>3.512</v>
      </c>
      <c r="N1637" s="11">
        <v>3.9279999999999999</v>
      </c>
    </row>
    <row r="1638" spans="9:21" x14ac:dyDescent="0.45">
      <c r="I1638" s="23">
        <v>46112</v>
      </c>
      <c r="J1638" s="11">
        <v>2.9820000000000002</v>
      </c>
      <c r="K1638" s="11">
        <v>3.1949999999999998</v>
      </c>
      <c r="L1638" s="11">
        <v>3.3535454549999999</v>
      </c>
      <c r="M1638" s="11">
        <v>3.4609999999999999</v>
      </c>
      <c r="N1638" s="11">
        <v>3.8559999999999999</v>
      </c>
    </row>
    <row r="1639" spans="9:21" x14ac:dyDescent="0.45">
      <c r="I1639" s="23">
        <v>46113</v>
      </c>
      <c r="J1639" s="11">
        <v>2.9689999999999999</v>
      </c>
      <c r="K1639" s="11">
        <v>3.1617500000000001</v>
      </c>
      <c r="L1639" s="11">
        <v>3.3487</v>
      </c>
      <c r="M1639" s="11">
        <v>3.4747499999999998</v>
      </c>
      <c r="N1639" s="11">
        <v>3.8359999999999999</v>
      </c>
    </row>
    <row r="1640" spans="9:21" x14ac:dyDescent="0.45">
      <c r="I1640" s="23">
        <v>46114</v>
      </c>
      <c r="J1640" s="11">
        <v>2.9689999999999999</v>
      </c>
      <c r="K1640" s="11">
        <v>3.1622499999999998</v>
      </c>
      <c r="L1640" s="11">
        <v>3.3496000000000001</v>
      </c>
      <c r="M1640" s="11">
        <v>3.4732500000000002</v>
      </c>
      <c r="N1640" s="11">
        <v>3.8410000000000002</v>
      </c>
    </row>
    <row r="1641" spans="9:21" x14ac:dyDescent="0.45">
      <c r="I1641" s="23">
        <v>46115</v>
      </c>
      <c r="J1641" s="11">
        <v>2.9689999999999999</v>
      </c>
      <c r="K1641" s="11">
        <v>3.1644999999999999</v>
      </c>
      <c r="L1641" s="11">
        <v>3.3498999999999999</v>
      </c>
      <c r="M1641" s="11">
        <v>3.4732500000000002</v>
      </c>
      <c r="N1641" s="11">
        <v>3.8410000000000002</v>
      </c>
    </row>
    <row r="1642" spans="9:21" x14ac:dyDescent="0.45">
      <c r="I1642" s="23">
        <v>46118</v>
      </c>
      <c r="J1642" s="11">
        <v>2.9689999999999999</v>
      </c>
      <c r="K1642" s="11">
        <v>3.1644999999999999</v>
      </c>
      <c r="L1642" s="11">
        <v>3.3502000000000001</v>
      </c>
      <c r="M1642" s="11">
        <v>3.4732500000000002</v>
      </c>
      <c r="N1642" s="11">
        <v>3.8420000000000001</v>
      </c>
    </row>
    <row r="1643" spans="9:21" x14ac:dyDescent="0.45">
      <c r="I1643" s="23">
        <v>46119</v>
      </c>
      <c r="J1643" s="11">
        <v>3.0569999999999999</v>
      </c>
      <c r="K1643" s="11">
        <v>3.2465000000000002</v>
      </c>
      <c r="L1643" s="11">
        <v>3.4464999999999999</v>
      </c>
      <c r="M1643" s="11">
        <v>3.57375</v>
      </c>
      <c r="N1643" s="11">
        <v>3.97</v>
      </c>
    </row>
    <row r="1644" spans="9:21" x14ac:dyDescent="0.45">
      <c r="I1644" s="23">
        <v>46120</v>
      </c>
      <c r="J1644" s="11">
        <v>2.9140000000000001</v>
      </c>
      <c r="K1644" s="11">
        <v>3.0855000000000001</v>
      </c>
      <c r="L1644" s="11">
        <v>3.2624</v>
      </c>
      <c r="M1644" s="11">
        <v>3.3787500000000001</v>
      </c>
      <c r="N1644" s="11">
        <v>3.6960000000000002</v>
      </c>
    </row>
    <row r="1645" spans="9:21" x14ac:dyDescent="0.45">
      <c r="I1645" s="23">
        <v>46121</v>
      </c>
      <c r="J1645" s="11">
        <v>2.98</v>
      </c>
      <c r="K1645" s="11">
        <v>3.1665000000000001</v>
      </c>
      <c r="L1645" s="11">
        <v>3.3332000000000002</v>
      </c>
      <c r="M1645" s="11">
        <v>3.4352499999999999</v>
      </c>
      <c r="N1645" s="11">
        <v>3.7440000000000002</v>
      </c>
    </row>
    <row r="1646" spans="9:21" x14ac:dyDescent="0.45">
      <c r="I1646" s="23">
        <v>46122</v>
      </c>
      <c r="J1646" s="11">
        <v>3.0190000000000001</v>
      </c>
      <c r="K1646" s="11">
        <v>3.1909999999999998</v>
      </c>
      <c r="L1646" s="11">
        <v>3.3814000000000002</v>
      </c>
      <c r="M1646" s="11">
        <v>3.5137499999999999</v>
      </c>
      <c r="N1646" s="11">
        <v>3.8319999999999999</v>
      </c>
    </row>
    <row r="1647" spans="9:21" x14ac:dyDescent="0.45">
      <c r="I1647" s="23">
        <v>46125</v>
      </c>
      <c r="J1647" s="11">
        <v>3.0609999999999999</v>
      </c>
      <c r="K1647" s="11">
        <v>3.2312500000000002</v>
      </c>
      <c r="L1647" s="11">
        <v>3.4220000000000002</v>
      </c>
      <c r="M1647" s="11">
        <v>3.5510000000000002</v>
      </c>
      <c r="N1647" s="11">
        <v>3.8759999999999999</v>
      </c>
    </row>
    <row r="1648" spans="9:21" x14ac:dyDescent="0.45">
      <c r="I1648" s="23">
        <v>46126</v>
      </c>
      <c r="J1648" s="11">
        <v>2.9980000000000002</v>
      </c>
      <c r="K1648" s="11">
        <v>3.173</v>
      </c>
      <c r="L1648" s="11">
        <v>3.3464</v>
      </c>
      <c r="M1648" s="11">
        <v>3.4664999999999999</v>
      </c>
      <c r="N1648" s="11">
        <v>3.778</v>
      </c>
    </row>
  </sheetData>
  <mergeCells count="11">
    <mergeCell ref="R2:T4"/>
    <mergeCell ref="I2:K4"/>
    <mergeCell ref="R5:T6"/>
    <mergeCell ref="A4:F6"/>
    <mergeCell ref="A22:F31"/>
    <mergeCell ref="I5:K6"/>
    <mergeCell ref="A9:C10"/>
    <mergeCell ref="D9:F10"/>
    <mergeCell ref="A3:F3"/>
    <mergeCell ref="D7:F8"/>
    <mergeCell ref="A7:C8"/>
  </mergeCells>
  <hyperlinks>
    <hyperlink ref="A1" location="'Table of Contents'!A1" display="◄ Table of Contents" xr:uid="{00000000-0004-0000-0500-000000000000}"/>
  </hyperlinks>
  <pageMargins left="0.75" right="0.75" top="1" bottom="1" header="0.5" footer="0.5"/>
  <headerFooter>
    <oddHeader>&amp;R&amp;"Arial"&amp;10&amp;K000000 ECB-RESTRICTED&amp;1#_x000D_</oddHead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A0"/>
  </sheetPr>
  <dimension ref="A1:V200"/>
  <sheetViews>
    <sheetView zoomScale="145" zoomScaleNormal="145" workbookViewId="0">
      <selection activeCell="L16" sqref="L16"/>
    </sheetView>
  </sheetViews>
  <sheetFormatPr defaultRowHeight="14.25" x14ac:dyDescent="0.45"/>
  <cols>
    <col min="1" max="6" width="8.46484375" customWidth="1"/>
    <col min="7" max="7" width="3" customWidth="1"/>
    <col min="8" max="9" width="8.46484375" customWidth="1"/>
    <col min="10" max="10" width="38.265625" bestFit="1" customWidth="1"/>
    <col min="11" max="11" width="26.265625" bestFit="1" customWidth="1"/>
    <col min="12" max="12" width="19.19921875" style="11" bestFit="1" customWidth="1"/>
    <col min="13" max="13" width="8.46484375" customWidth="1"/>
    <col min="14" max="14" width="3" customWidth="1"/>
    <col min="15" max="15" width="8.46484375" customWidth="1"/>
    <col min="16" max="16" width="16.73046875" bestFit="1" customWidth="1"/>
    <col min="17" max="17" width="14.19921875" bestFit="1" customWidth="1"/>
    <col min="18" max="18" width="9.265625" bestFit="1" customWidth="1"/>
    <col min="19" max="19" width="15.19921875" style="11" bestFit="1" customWidth="1"/>
    <col min="20" max="20" width="14.46484375" style="11" bestFit="1" customWidth="1"/>
    <col min="21" max="21" width="8.46484375" customWidth="1"/>
    <col min="22" max="22" width="3" customWidth="1"/>
  </cols>
  <sheetData>
    <row r="1" spans="1:22" ht="15" customHeight="1" x14ac:dyDescent="0.45">
      <c r="A1" s="5" t="s">
        <v>40</v>
      </c>
      <c r="B1" s="6"/>
      <c r="C1" s="6"/>
      <c r="D1" s="6"/>
      <c r="E1" s="6"/>
      <c r="F1" s="6"/>
      <c r="G1" s="7"/>
      <c r="N1" s="7"/>
      <c r="V1" s="7"/>
    </row>
    <row r="2" spans="1:22" ht="15" customHeight="1" x14ac:dyDescent="0.45">
      <c r="A2" s="6"/>
      <c r="B2" s="6"/>
      <c r="C2" s="6"/>
      <c r="D2" s="6"/>
      <c r="E2" s="6"/>
      <c r="F2" s="6"/>
      <c r="G2" s="7"/>
      <c r="I2" s="63" t="str">
        <f>A7</f>
        <v>a) Debt securities outstanding, by issuer sector</v>
      </c>
      <c r="J2" s="62"/>
      <c r="K2" s="62"/>
      <c r="N2" s="7"/>
      <c r="P2" s="63" t="str">
        <f>D7</f>
        <v>b) Holdings of debt securities, by issuer domicile</v>
      </c>
      <c r="Q2" s="62"/>
      <c r="R2" s="62"/>
      <c r="V2" s="7"/>
    </row>
    <row r="3" spans="1:22" ht="15" customHeight="1" x14ac:dyDescent="0.45">
      <c r="A3" s="72" t="s">
        <v>12</v>
      </c>
      <c r="B3" s="73"/>
      <c r="C3" s="73"/>
      <c r="D3" s="73"/>
      <c r="E3" s="73"/>
      <c r="F3" s="74"/>
      <c r="G3" s="7"/>
      <c r="I3" s="62"/>
      <c r="J3" s="62"/>
      <c r="K3" s="62"/>
      <c r="N3" s="7"/>
      <c r="P3" s="62"/>
      <c r="Q3" s="62"/>
      <c r="R3" s="62"/>
      <c r="V3" s="7"/>
    </row>
    <row r="4" spans="1:22" ht="15" customHeight="1" x14ac:dyDescent="0.45">
      <c r="A4" s="64" t="s">
        <v>13</v>
      </c>
      <c r="B4" s="65"/>
      <c r="C4" s="65"/>
      <c r="D4" s="65"/>
      <c r="E4" s="65"/>
      <c r="F4" s="66"/>
      <c r="G4" s="7"/>
      <c r="I4" s="62"/>
      <c r="J4" s="62"/>
      <c r="K4" s="62"/>
      <c r="N4" s="7"/>
      <c r="P4" s="62"/>
      <c r="Q4" s="62"/>
      <c r="R4" s="62"/>
      <c r="V4" s="7"/>
    </row>
    <row r="5" spans="1:22" ht="15" customHeight="1" x14ac:dyDescent="0.45">
      <c r="A5" s="67"/>
      <c r="B5" s="65"/>
      <c r="C5" s="65"/>
      <c r="D5" s="65"/>
      <c r="E5" s="65"/>
      <c r="F5" s="66"/>
      <c r="G5" s="7"/>
      <c r="I5" s="68" t="str">
        <f>A9</f>
        <v>(Q4 2022-Q3 2025; ratio to nominal GDP)</v>
      </c>
      <c r="J5" s="62"/>
      <c r="K5" s="62"/>
      <c r="N5" s="7"/>
      <c r="P5" s="68" t="str">
        <f>D9</f>
        <v>(Q4 2022-Q4 2025; percentages of total holdings of debt securities)</v>
      </c>
      <c r="Q5" s="62"/>
      <c r="R5" s="62"/>
      <c r="V5" s="7"/>
    </row>
    <row r="6" spans="1:22" ht="15" customHeight="1" x14ac:dyDescent="0.45">
      <c r="A6" s="67"/>
      <c r="B6" s="65"/>
      <c r="C6" s="65"/>
      <c r="D6" s="65"/>
      <c r="E6" s="65"/>
      <c r="F6" s="66"/>
      <c r="G6" s="7"/>
      <c r="I6" s="62"/>
      <c r="J6" s="62"/>
      <c r="K6" s="62"/>
      <c r="N6" s="7"/>
      <c r="P6" s="62"/>
      <c r="Q6" s="62"/>
      <c r="R6" s="62"/>
      <c r="V6" s="7"/>
    </row>
    <row r="7" spans="1:22" ht="15" customHeight="1" x14ac:dyDescent="0.45">
      <c r="A7" s="75" t="s">
        <v>55</v>
      </c>
      <c r="B7" s="65"/>
      <c r="C7" s="65"/>
      <c r="D7" s="81" t="s">
        <v>56</v>
      </c>
      <c r="E7" s="65"/>
      <c r="F7" s="66"/>
      <c r="G7" s="7"/>
      <c r="N7" s="7"/>
      <c r="V7" s="7"/>
    </row>
    <row r="8" spans="1:22" ht="15" customHeight="1" x14ac:dyDescent="0.45">
      <c r="A8" s="67"/>
      <c r="B8" s="65"/>
      <c r="C8" s="65"/>
      <c r="D8" s="65"/>
      <c r="E8" s="65"/>
      <c r="F8" s="66"/>
      <c r="G8" s="7"/>
      <c r="N8" s="7"/>
      <c r="V8" s="7"/>
    </row>
    <row r="9" spans="1:22" ht="15" customHeight="1" x14ac:dyDescent="0.45">
      <c r="A9" s="69" t="s">
        <v>57</v>
      </c>
      <c r="B9" s="65"/>
      <c r="C9" s="65"/>
      <c r="D9" s="83" t="s">
        <v>58</v>
      </c>
      <c r="E9" s="65"/>
      <c r="F9" s="66"/>
      <c r="G9" s="7"/>
      <c r="I9" s="26" t="s">
        <v>108</v>
      </c>
      <c r="J9" s="26" t="s">
        <v>120</v>
      </c>
      <c r="K9" s="26" t="s">
        <v>121</v>
      </c>
      <c r="L9" s="26" t="s">
        <v>122</v>
      </c>
      <c r="N9" s="7"/>
      <c r="P9" s="26"/>
      <c r="Q9" s="26" t="s">
        <v>108</v>
      </c>
      <c r="R9" s="26" t="s">
        <v>109</v>
      </c>
      <c r="S9" s="26" t="s">
        <v>127</v>
      </c>
      <c r="T9" s="26" t="s">
        <v>133</v>
      </c>
      <c r="V9" s="7"/>
    </row>
    <row r="10" spans="1:22" ht="15" customHeight="1" x14ac:dyDescent="0.45">
      <c r="A10" s="67"/>
      <c r="B10" s="65"/>
      <c r="C10" s="65"/>
      <c r="D10" s="65"/>
      <c r="E10" s="65"/>
      <c r="F10" s="66"/>
      <c r="G10" s="7"/>
      <c r="I10" s="26" t="s">
        <v>123</v>
      </c>
      <c r="J10" s="11">
        <v>0.41410000000000002</v>
      </c>
      <c r="K10" s="11">
        <v>0.7167</v>
      </c>
      <c r="L10" s="11">
        <v>0.27400000000000002</v>
      </c>
      <c r="N10" s="7"/>
      <c r="P10" s="84" t="s">
        <v>128</v>
      </c>
      <c r="Q10" s="11" t="s">
        <v>123</v>
      </c>
      <c r="R10" s="11">
        <v>55.546799999999998</v>
      </c>
      <c r="S10" s="11">
        <v>26.491599999999998</v>
      </c>
      <c r="T10" s="11">
        <v>17.961600000000001</v>
      </c>
      <c r="V10" s="7"/>
    </row>
    <row r="11" spans="1:22" ht="15" customHeight="1" x14ac:dyDescent="0.45">
      <c r="A11" s="10"/>
      <c r="B11" s="8"/>
      <c r="C11" s="8"/>
      <c r="D11" s="8"/>
      <c r="E11" s="8"/>
      <c r="F11" s="9"/>
      <c r="G11" s="7"/>
      <c r="I11" s="26" t="s">
        <v>124</v>
      </c>
      <c r="J11" s="11">
        <v>0.4017</v>
      </c>
      <c r="K11" s="11">
        <v>0.72989999999999999</v>
      </c>
      <c r="L11" s="11">
        <v>0.3039</v>
      </c>
      <c r="N11" s="7"/>
      <c r="P11" s="84"/>
      <c r="Q11" s="11" t="s">
        <v>124</v>
      </c>
      <c r="R11" s="11">
        <v>53.41</v>
      </c>
      <c r="S11" s="11">
        <v>26.7182</v>
      </c>
      <c r="T11" s="11">
        <v>19.8718</v>
      </c>
      <c r="V11" s="7"/>
    </row>
    <row r="12" spans="1:22" ht="15" customHeight="1" x14ac:dyDescent="0.45">
      <c r="A12" s="10"/>
      <c r="B12" s="8"/>
      <c r="C12" s="8"/>
      <c r="D12" s="8"/>
      <c r="E12" s="8"/>
      <c r="F12" s="9"/>
      <c r="G12" s="7"/>
      <c r="I12" s="26" t="s">
        <v>125</v>
      </c>
      <c r="J12" s="11">
        <v>0.41220000000000001</v>
      </c>
      <c r="K12" s="11">
        <v>0.73329999999999995</v>
      </c>
      <c r="L12" s="11">
        <v>0.30869999999999997</v>
      </c>
      <c r="N12" s="7"/>
      <c r="P12" s="84"/>
      <c r="Q12" s="11" t="s">
        <v>125</v>
      </c>
      <c r="R12" s="11">
        <v>51.073</v>
      </c>
      <c r="S12" s="11">
        <v>27.788</v>
      </c>
      <c r="T12" s="11">
        <v>21.138999999999999</v>
      </c>
      <c r="V12" s="7"/>
    </row>
    <row r="13" spans="1:22" ht="15" customHeight="1" x14ac:dyDescent="0.45">
      <c r="A13" s="10"/>
      <c r="B13" s="8"/>
      <c r="C13" s="8"/>
      <c r="D13" s="8"/>
      <c r="E13" s="8"/>
      <c r="F13" s="9"/>
      <c r="G13" s="7"/>
      <c r="I13" s="26" t="s">
        <v>126</v>
      </c>
      <c r="J13" s="11">
        <v>0.40949999999999998</v>
      </c>
      <c r="K13" s="11">
        <v>0.73980000000000001</v>
      </c>
      <c r="L13" s="11">
        <v>0.3034</v>
      </c>
      <c r="N13" s="7"/>
      <c r="P13" s="84"/>
      <c r="Q13" s="11" t="s">
        <v>129</v>
      </c>
      <c r="R13" s="11">
        <v>49.868899999999996</v>
      </c>
      <c r="S13" s="11">
        <v>30.252700000000001</v>
      </c>
      <c r="T13" s="11">
        <v>19.878399999999999</v>
      </c>
      <c r="V13" s="7"/>
    </row>
    <row r="14" spans="1:22" ht="15" customHeight="1" x14ac:dyDescent="0.45">
      <c r="A14" s="10"/>
      <c r="B14" s="8"/>
      <c r="C14" s="8"/>
      <c r="D14" s="8"/>
      <c r="E14" s="8"/>
      <c r="F14" s="9"/>
      <c r="G14" s="7"/>
      <c r="N14" s="7"/>
      <c r="P14" s="84" t="s">
        <v>130</v>
      </c>
      <c r="Q14" s="11" t="s">
        <v>123</v>
      </c>
      <c r="R14" s="11">
        <v>12.42</v>
      </c>
      <c r="S14" s="11">
        <v>33.244599999999998</v>
      </c>
      <c r="T14" s="11">
        <v>54.335099999999997</v>
      </c>
      <c r="V14" s="7"/>
    </row>
    <row r="15" spans="1:22" ht="15" customHeight="1" x14ac:dyDescent="0.45">
      <c r="A15" s="10"/>
      <c r="B15" s="8"/>
      <c r="C15" s="8"/>
      <c r="D15" s="8"/>
      <c r="E15" s="8"/>
      <c r="F15" s="9"/>
      <c r="G15" s="7"/>
      <c r="N15" s="7"/>
      <c r="P15" s="84"/>
      <c r="Q15" s="11" t="s">
        <v>124</v>
      </c>
      <c r="R15" s="11">
        <v>12.7082</v>
      </c>
      <c r="S15" s="11">
        <v>34.790900000000001</v>
      </c>
      <c r="T15" s="11">
        <v>52.5017</v>
      </c>
      <c r="V15" s="7"/>
    </row>
    <row r="16" spans="1:22" ht="15" customHeight="1" x14ac:dyDescent="0.45">
      <c r="A16" s="10"/>
      <c r="B16" s="8"/>
      <c r="C16" s="8"/>
      <c r="D16" s="8"/>
      <c r="E16" s="8"/>
      <c r="F16" s="9"/>
      <c r="G16" s="7"/>
      <c r="N16" s="7"/>
      <c r="P16" s="84"/>
      <c r="Q16" s="11" t="s">
        <v>125</v>
      </c>
      <c r="R16" s="11">
        <v>12.1347</v>
      </c>
      <c r="S16" s="11">
        <v>35.323099999999997</v>
      </c>
      <c r="T16" s="11">
        <v>52.5426</v>
      </c>
      <c r="V16" s="7"/>
    </row>
    <row r="17" spans="1:22" ht="15" customHeight="1" x14ac:dyDescent="0.45">
      <c r="A17" s="10"/>
      <c r="B17" s="8"/>
      <c r="C17" s="8"/>
      <c r="D17" s="8"/>
      <c r="E17" s="8"/>
      <c r="F17" s="9"/>
      <c r="G17" s="7"/>
      <c r="N17" s="7"/>
      <c r="P17" s="84"/>
      <c r="Q17" s="11" t="s">
        <v>129</v>
      </c>
      <c r="R17" s="11">
        <v>11.9733</v>
      </c>
      <c r="S17" s="11">
        <v>36.147399999999998</v>
      </c>
      <c r="T17" s="11">
        <v>51.836500000000001</v>
      </c>
      <c r="V17" s="7"/>
    </row>
    <row r="18" spans="1:22" ht="15" customHeight="1" x14ac:dyDescent="0.45">
      <c r="A18" s="10"/>
      <c r="B18" s="8"/>
      <c r="C18" s="8"/>
      <c r="D18" s="8"/>
      <c r="E18" s="8"/>
      <c r="F18" s="9"/>
      <c r="G18" s="7"/>
      <c r="N18" s="7"/>
      <c r="V18" s="7"/>
    </row>
    <row r="19" spans="1:22" ht="15" customHeight="1" x14ac:dyDescent="0.45">
      <c r="A19" s="10"/>
      <c r="B19" s="8"/>
      <c r="C19" s="8"/>
      <c r="D19" s="8"/>
      <c r="E19" s="8"/>
      <c r="F19" s="9"/>
      <c r="G19" s="7"/>
      <c r="N19" s="7"/>
      <c r="V19" s="7"/>
    </row>
    <row r="20" spans="1:22" ht="15" customHeight="1" x14ac:dyDescent="0.45">
      <c r="A20" s="10"/>
      <c r="B20" s="8"/>
      <c r="C20" s="8"/>
      <c r="D20" s="8"/>
      <c r="E20" s="8"/>
      <c r="F20" s="9"/>
      <c r="G20" s="7"/>
      <c r="N20" s="7"/>
      <c r="V20" s="7"/>
    </row>
    <row r="21" spans="1:22" ht="15" customHeight="1" x14ac:dyDescent="0.45">
      <c r="A21" s="10"/>
      <c r="B21" s="8"/>
      <c r="C21" s="8"/>
      <c r="D21" s="8"/>
      <c r="E21" s="8"/>
      <c r="F21" s="9"/>
      <c r="G21" s="7"/>
      <c r="N21" s="7"/>
      <c r="V21" s="7"/>
    </row>
    <row r="22" spans="1:22" ht="15" customHeight="1" x14ac:dyDescent="0.45">
      <c r="A22" s="10"/>
      <c r="B22" s="8"/>
      <c r="C22" s="8"/>
      <c r="D22" s="8"/>
      <c r="E22" s="8"/>
      <c r="F22" s="9"/>
      <c r="G22" s="7"/>
      <c r="N22" s="7"/>
      <c r="V22" s="7"/>
    </row>
    <row r="23" spans="1:22" ht="15" customHeight="1" x14ac:dyDescent="0.45">
      <c r="A23" s="76" t="s">
        <v>59</v>
      </c>
      <c r="B23" s="65"/>
      <c r="C23" s="65"/>
      <c r="D23" s="65"/>
      <c r="E23" s="65"/>
      <c r="F23" s="66"/>
      <c r="G23" s="7"/>
      <c r="N23" s="7"/>
      <c r="V23" s="7"/>
    </row>
    <row r="24" spans="1:22" ht="15" customHeight="1" x14ac:dyDescent="0.45">
      <c r="A24" s="67"/>
      <c r="B24" s="65"/>
      <c r="C24" s="65"/>
      <c r="D24" s="65"/>
      <c r="E24" s="65"/>
      <c r="F24" s="66"/>
      <c r="G24" s="7"/>
      <c r="N24" s="7"/>
      <c r="V24" s="7"/>
    </row>
    <row r="25" spans="1:22" ht="15" customHeight="1" x14ac:dyDescent="0.45">
      <c r="A25" s="67"/>
      <c r="B25" s="65"/>
      <c r="C25" s="65"/>
      <c r="D25" s="65"/>
      <c r="E25" s="65"/>
      <c r="F25" s="66"/>
      <c r="G25" s="7"/>
      <c r="N25" s="7"/>
      <c r="V25" s="7"/>
    </row>
    <row r="26" spans="1:22" ht="15" customHeight="1" x14ac:dyDescent="0.45">
      <c r="A26" s="67"/>
      <c r="B26" s="65"/>
      <c r="C26" s="65"/>
      <c r="D26" s="65"/>
      <c r="E26" s="65"/>
      <c r="F26" s="66"/>
      <c r="G26" s="7"/>
      <c r="N26" s="7"/>
      <c r="V26" s="7"/>
    </row>
    <row r="27" spans="1:22" ht="15" customHeight="1" x14ac:dyDescent="0.45">
      <c r="A27" s="67"/>
      <c r="B27" s="65"/>
      <c r="C27" s="65"/>
      <c r="D27" s="65"/>
      <c r="E27" s="65"/>
      <c r="F27" s="66"/>
      <c r="G27" s="7"/>
      <c r="N27" s="7"/>
      <c r="V27" s="7"/>
    </row>
    <row r="28" spans="1:22" ht="15" customHeight="1" x14ac:dyDescent="0.45">
      <c r="A28" s="67"/>
      <c r="B28" s="65"/>
      <c r="C28" s="65"/>
      <c r="D28" s="65"/>
      <c r="E28" s="65"/>
      <c r="F28" s="66"/>
      <c r="G28" s="7"/>
      <c r="N28" s="7"/>
      <c r="V28" s="7"/>
    </row>
    <row r="29" spans="1:22" ht="15" customHeight="1" x14ac:dyDescent="0.45">
      <c r="A29" s="67"/>
      <c r="B29" s="65"/>
      <c r="C29" s="65"/>
      <c r="D29" s="65"/>
      <c r="E29" s="65"/>
      <c r="F29" s="66"/>
      <c r="G29" s="7"/>
      <c r="N29" s="7"/>
      <c r="V29" s="7"/>
    </row>
    <row r="30" spans="1:22" ht="15" customHeight="1" x14ac:dyDescent="0.45">
      <c r="A30" s="67"/>
      <c r="B30" s="65"/>
      <c r="C30" s="65"/>
      <c r="D30" s="65"/>
      <c r="E30" s="65"/>
      <c r="F30" s="66"/>
      <c r="G30" s="7"/>
      <c r="N30" s="7"/>
      <c r="V30" s="7"/>
    </row>
    <row r="31" spans="1:22" ht="15" customHeight="1" x14ac:dyDescent="0.45">
      <c r="A31" s="67"/>
      <c r="B31" s="65"/>
      <c r="C31" s="65"/>
      <c r="D31" s="65"/>
      <c r="E31" s="65"/>
      <c r="F31" s="66"/>
      <c r="G31" s="7"/>
      <c r="N31" s="7"/>
      <c r="V31" s="7"/>
    </row>
    <row r="32" spans="1:22" ht="15" customHeight="1" x14ac:dyDescent="0.45">
      <c r="A32" s="82"/>
      <c r="B32" s="60"/>
      <c r="C32" s="60"/>
      <c r="D32" s="60"/>
      <c r="E32" s="60"/>
      <c r="F32" s="71"/>
      <c r="G32" s="7"/>
      <c r="N32" s="7"/>
      <c r="V32" s="7"/>
    </row>
    <row r="33" spans="1:22" ht="15" customHeight="1" x14ac:dyDescent="0.45">
      <c r="A33" s="6"/>
      <c r="B33" s="6"/>
      <c r="C33" s="6"/>
      <c r="D33" s="6"/>
      <c r="E33" s="6"/>
      <c r="F33" s="6"/>
      <c r="G33" s="7"/>
      <c r="N33" s="7"/>
      <c r="V33" s="7"/>
    </row>
    <row r="34" spans="1:22" ht="15" customHeight="1" x14ac:dyDescent="0.45">
      <c r="A34" s="6"/>
      <c r="B34" s="6"/>
      <c r="C34" s="6"/>
      <c r="D34" s="6"/>
      <c r="E34" s="6"/>
      <c r="F34" s="6"/>
      <c r="G34" s="7"/>
      <c r="N34" s="7"/>
      <c r="V34" s="7"/>
    </row>
    <row r="35" spans="1:22" ht="15" customHeight="1" x14ac:dyDescent="0.45">
      <c r="A35" s="6"/>
      <c r="B35" s="6"/>
      <c r="C35" s="6"/>
      <c r="D35" s="6"/>
      <c r="E35" s="6"/>
      <c r="F35" s="6"/>
      <c r="G35" s="7"/>
      <c r="N35" s="7"/>
      <c r="V35" s="7"/>
    </row>
    <row r="36" spans="1:22" ht="15" customHeight="1" x14ac:dyDescent="0.45">
      <c r="A36" s="6"/>
      <c r="B36" s="6"/>
      <c r="C36" s="6"/>
      <c r="D36" s="6"/>
      <c r="E36" s="6"/>
      <c r="F36" s="6"/>
      <c r="G36" s="7"/>
      <c r="N36" s="7"/>
      <c r="V36" s="7"/>
    </row>
    <row r="37" spans="1:22" ht="15" customHeight="1" x14ac:dyDescent="0.45">
      <c r="A37" s="6"/>
      <c r="B37" s="6"/>
      <c r="C37" s="6"/>
      <c r="D37" s="6"/>
      <c r="E37" s="6"/>
      <c r="F37" s="6"/>
      <c r="G37" s="7"/>
      <c r="N37" s="7"/>
      <c r="V37" s="7"/>
    </row>
    <row r="38" spans="1:22" ht="15" customHeight="1" x14ac:dyDescent="0.45">
      <c r="A38" s="6"/>
      <c r="B38" s="6"/>
      <c r="C38" s="6"/>
      <c r="D38" s="6"/>
      <c r="E38" s="6"/>
      <c r="F38" s="6"/>
      <c r="G38" s="7"/>
      <c r="N38" s="7"/>
      <c r="V38" s="7"/>
    </row>
    <row r="39" spans="1:22" ht="15" customHeight="1" x14ac:dyDescent="0.45">
      <c r="A39" s="6"/>
      <c r="B39" s="6"/>
      <c r="C39" s="6"/>
      <c r="D39" s="6"/>
      <c r="E39" s="6"/>
      <c r="F39" s="6"/>
      <c r="G39" s="7"/>
      <c r="N39" s="7"/>
      <c r="V39" s="7"/>
    </row>
    <row r="40" spans="1:22" ht="15" customHeight="1" x14ac:dyDescent="0.45">
      <c r="A40" s="6"/>
      <c r="B40" s="6"/>
      <c r="C40" s="6"/>
      <c r="D40" s="6"/>
      <c r="E40" s="6"/>
      <c r="F40" s="6"/>
      <c r="G40" s="7"/>
      <c r="N40" s="7"/>
      <c r="V40" s="7"/>
    </row>
    <row r="41" spans="1:22" ht="15" customHeight="1" x14ac:dyDescent="0.45">
      <c r="A41" s="6"/>
      <c r="B41" s="6"/>
      <c r="C41" s="6"/>
      <c r="D41" s="6"/>
      <c r="E41" s="6"/>
      <c r="F41" s="6"/>
      <c r="G41" s="7"/>
      <c r="N41" s="7"/>
      <c r="V41" s="7"/>
    </row>
    <row r="42" spans="1:22" ht="15" customHeight="1" x14ac:dyDescent="0.45">
      <c r="A42" s="6"/>
      <c r="B42" s="6"/>
      <c r="C42" s="6"/>
      <c r="D42" s="6"/>
      <c r="E42" s="6"/>
      <c r="F42" s="6"/>
      <c r="G42" s="7"/>
      <c r="N42" s="7"/>
      <c r="V42" s="7"/>
    </row>
    <row r="43" spans="1:22" ht="15" customHeight="1" x14ac:dyDescent="0.45">
      <c r="A43" s="6"/>
      <c r="B43" s="6"/>
      <c r="C43" s="6"/>
      <c r="D43" s="6"/>
      <c r="E43" s="6"/>
      <c r="F43" s="6"/>
      <c r="G43" s="7"/>
      <c r="N43" s="7"/>
      <c r="V43" s="7"/>
    </row>
    <row r="44" spans="1:22" ht="15" customHeight="1" x14ac:dyDescent="0.45">
      <c r="A44" s="6"/>
      <c r="B44" s="6"/>
      <c r="C44" s="6"/>
      <c r="D44" s="6"/>
      <c r="E44" s="6"/>
      <c r="F44" s="6"/>
      <c r="G44" s="7"/>
      <c r="N44" s="7"/>
      <c r="V44" s="7"/>
    </row>
    <row r="45" spans="1:22" ht="15" customHeight="1" x14ac:dyDescent="0.45">
      <c r="A45" s="6"/>
      <c r="B45" s="6"/>
      <c r="C45" s="6"/>
      <c r="D45" s="6"/>
      <c r="E45" s="6"/>
      <c r="F45" s="6"/>
      <c r="G45" s="7"/>
      <c r="N45" s="7"/>
      <c r="V45" s="7"/>
    </row>
    <row r="46" spans="1:22" ht="15" customHeight="1" x14ac:dyDescent="0.45">
      <c r="A46" s="6"/>
      <c r="B46" s="6"/>
      <c r="C46" s="6"/>
      <c r="D46" s="6"/>
      <c r="E46" s="6"/>
      <c r="F46" s="6"/>
      <c r="G46" s="7"/>
      <c r="N46" s="7"/>
      <c r="V46" s="7"/>
    </row>
    <row r="47" spans="1:22" ht="15" customHeight="1" x14ac:dyDescent="0.45">
      <c r="A47" s="6"/>
      <c r="B47" s="6"/>
      <c r="C47" s="6"/>
      <c r="D47" s="6"/>
      <c r="E47" s="6"/>
      <c r="F47" s="6"/>
      <c r="G47" s="7"/>
      <c r="N47" s="7"/>
      <c r="V47" s="7"/>
    </row>
    <row r="48" spans="1:22" ht="15" customHeight="1" x14ac:dyDescent="0.45">
      <c r="A48" s="6"/>
      <c r="B48" s="6"/>
      <c r="C48" s="6"/>
      <c r="D48" s="6"/>
      <c r="E48" s="6"/>
      <c r="F48" s="6"/>
      <c r="G48" s="7"/>
      <c r="N48" s="7"/>
      <c r="V48" s="7"/>
    </row>
    <row r="49" spans="1:22" ht="15" customHeight="1" x14ac:dyDescent="0.45">
      <c r="A49" s="6"/>
      <c r="B49" s="6"/>
      <c r="C49" s="6"/>
      <c r="D49" s="6"/>
      <c r="E49" s="6"/>
      <c r="F49" s="6"/>
      <c r="G49" s="7"/>
      <c r="N49" s="7"/>
      <c r="V49" s="7"/>
    </row>
    <row r="50" spans="1:22" ht="15" customHeight="1" x14ac:dyDescent="0.45">
      <c r="A50" s="6"/>
      <c r="B50" s="6"/>
      <c r="C50" s="6"/>
      <c r="D50" s="6"/>
      <c r="E50" s="6"/>
      <c r="F50" s="6"/>
      <c r="G50" s="7"/>
      <c r="N50" s="7"/>
      <c r="V50" s="7"/>
    </row>
    <row r="51" spans="1:22" ht="15" customHeight="1" x14ac:dyDescent="0.45">
      <c r="A51" s="6"/>
      <c r="B51" s="6"/>
      <c r="C51" s="6"/>
      <c r="D51" s="6"/>
      <c r="E51" s="6"/>
      <c r="F51" s="6"/>
      <c r="G51" s="7"/>
      <c r="N51" s="7"/>
      <c r="V51" s="7"/>
    </row>
    <row r="52" spans="1:22" ht="15" customHeight="1" x14ac:dyDescent="0.45">
      <c r="A52" s="6"/>
      <c r="B52" s="6"/>
      <c r="C52" s="6"/>
      <c r="D52" s="6"/>
      <c r="E52" s="6"/>
      <c r="F52" s="6"/>
      <c r="G52" s="7"/>
      <c r="N52" s="7"/>
      <c r="V52" s="7"/>
    </row>
    <row r="53" spans="1:22" ht="15" customHeight="1" x14ac:dyDescent="0.45">
      <c r="A53" s="6"/>
      <c r="B53" s="6"/>
      <c r="C53" s="6"/>
      <c r="D53" s="6"/>
      <c r="E53" s="6"/>
      <c r="F53" s="6"/>
      <c r="G53" s="7"/>
      <c r="N53" s="7"/>
      <c r="V53" s="7"/>
    </row>
    <row r="54" spans="1:22" ht="15" customHeight="1" x14ac:dyDescent="0.45">
      <c r="A54" s="6"/>
      <c r="B54" s="6"/>
      <c r="C54" s="6"/>
      <c r="D54" s="6"/>
      <c r="E54" s="6"/>
      <c r="F54" s="6"/>
      <c r="G54" s="7"/>
      <c r="N54" s="7"/>
      <c r="V54" s="7"/>
    </row>
    <row r="55" spans="1:22" ht="15" customHeight="1" x14ac:dyDescent="0.45">
      <c r="A55" s="6"/>
      <c r="B55" s="6"/>
      <c r="C55" s="6"/>
      <c r="D55" s="6"/>
      <c r="E55" s="6"/>
      <c r="F55" s="6"/>
      <c r="G55" s="7"/>
      <c r="N55" s="7"/>
      <c r="V55" s="7"/>
    </row>
    <row r="56" spans="1:22" ht="15" customHeight="1" x14ac:dyDescent="0.45">
      <c r="A56" s="6"/>
      <c r="B56" s="6"/>
      <c r="C56" s="6"/>
      <c r="D56" s="6"/>
      <c r="E56" s="6"/>
      <c r="F56" s="6"/>
      <c r="G56" s="7"/>
      <c r="N56" s="7"/>
      <c r="V56" s="7"/>
    </row>
    <row r="57" spans="1:22" ht="15" customHeight="1" x14ac:dyDescent="0.45">
      <c r="A57" s="6"/>
      <c r="B57" s="6"/>
      <c r="C57" s="6"/>
      <c r="D57" s="6"/>
      <c r="E57" s="6"/>
      <c r="F57" s="6"/>
      <c r="G57" s="7"/>
      <c r="N57" s="7"/>
      <c r="V57" s="7"/>
    </row>
    <row r="58" spans="1:22" ht="15" customHeight="1" x14ac:dyDescent="0.45">
      <c r="A58" s="6"/>
      <c r="B58" s="6"/>
      <c r="C58" s="6"/>
      <c r="D58" s="6"/>
      <c r="E58" s="6"/>
      <c r="F58" s="6"/>
      <c r="G58" s="7"/>
      <c r="N58" s="7"/>
      <c r="V58" s="7"/>
    </row>
    <row r="59" spans="1:22" ht="15" customHeight="1" x14ac:dyDescent="0.45">
      <c r="A59" s="6"/>
      <c r="B59" s="6"/>
      <c r="C59" s="6"/>
      <c r="D59" s="6"/>
      <c r="E59" s="6"/>
      <c r="F59" s="6"/>
      <c r="G59" s="7"/>
      <c r="N59" s="7"/>
      <c r="V59" s="7"/>
    </row>
    <row r="60" spans="1:22" ht="15" customHeight="1" x14ac:dyDescent="0.45">
      <c r="A60" s="6"/>
      <c r="B60" s="6"/>
      <c r="C60" s="6"/>
      <c r="D60" s="6"/>
      <c r="E60" s="6"/>
      <c r="F60" s="6"/>
      <c r="G60" s="7"/>
      <c r="N60" s="7"/>
      <c r="V60" s="7"/>
    </row>
    <row r="61" spans="1:22" ht="15" customHeight="1" x14ac:dyDescent="0.45">
      <c r="A61" s="6"/>
      <c r="B61" s="6"/>
      <c r="C61" s="6"/>
      <c r="D61" s="6"/>
      <c r="E61" s="6"/>
      <c r="F61" s="6"/>
      <c r="G61" s="7"/>
      <c r="N61" s="7"/>
      <c r="V61" s="7"/>
    </row>
    <row r="62" spans="1:22" ht="15" customHeight="1" x14ac:dyDescent="0.45">
      <c r="A62" s="6"/>
      <c r="B62" s="6"/>
      <c r="C62" s="6"/>
      <c r="D62" s="6"/>
      <c r="E62" s="6"/>
      <c r="F62" s="6"/>
      <c r="G62" s="7"/>
      <c r="N62" s="7"/>
      <c r="V62" s="7"/>
    </row>
    <row r="63" spans="1:22" ht="15" customHeight="1" x14ac:dyDescent="0.45">
      <c r="A63" s="6"/>
      <c r="B63" s="6"/>
      <c r="C63" s="6"/>
      <c r="D63" s="6"/>
      <c r="E63" s="6"/>
      <c r="F63" s="6"/>
      <c r="G63" s="7"/>
      <c r="N63" s="7"/>
      <c r="V63" s="7"/>
    </row>
    <row r="64" spans="1:22" ht="15" customHeight="1" x14ac:dyDescent="0.45">
      <c r="A64" s="6"/>
      <c r="B64" s="6"/>
      <c r="C64" s="6"/>
      <c r="D64" s="6"/>
      <c r="E64" s="6"/>
      <c r="F64" s="6"/>
      <c r="G64" s="7"/>
      <c r="N64" s="7"/>
      <c r="V64" s="7"/>
    </row>
    <row r="65" spans="1:22" ht="15" customHeight="1" x14ac:dyDescent="0.45">
      <c r="A65" s="6"/>
      <c r="B65" s="6"/>
      <c r="C65" s="6"/>
      <c r="D65" s="6"/>
      <c r="E65" s="6"/>
      <c r="F65" s="6"/>
      <c r="G65" s="7"/>
      <c r="N65" s="7"/>
      <c r="V65" s="7"/>
    </row>
    <row r="66" spans="1:22" ht="15" customHeight="1" x14ac:dyDescent="0.45">
      <c r="A66" s="6"/>
      <c r="B66" s="6"/>
      <c r="C66" s="6"/>
      <c r="D66" s="6"/>
      <c r="E66" s="6"/>
      <c r="F66" s="6"/>
      <c r="G66" s="7"/>
      <c r="N66" s="7"/>
      <c r="V66" s="7"/>
    </row>
    <row r="67" spans="1:22" ht="15" customHeight="1" x14ac:dyDescent="0.45">
      <c r="A67" s="6"/>
      <c r="B67" s="6"/>
      <c r="C67" s="6"/>
      <c r="D67" s="6"/>
      <c r="E67" s="6"/>
      <c r="F67" s="6"/>
      <c r="G67" s="7"/>
      <c r="N67" s="7"/>
      <c r="V67" s="7"/>
    </row>
    <row r="68" spans="1:22" ht="15" customHeight="1" x14ac:dyDescent="0.45">
      <c r="A68" s="6"/>
      <c r="B68" s="6"/>
      <c r="C68" s="6"/>
      <c r="D68" s="6"/>
      <c r="E68" s="6"/>
      <c r="F68" s="6"/>
      <c r="G68" s="7"/>
      <c r="N68" s="7"/>
      <c r="V68" s="7"/>
    </row>
    <row r="69" spans="1:22" ht="15" customHeight="1" x14ac:dyDescent="0.45">
      <c r="A69" s="6"/>
      <c r="B69" s="6"/>
      <c r="C69" s="6"/>
      <c r="D69" s="6"/>
      <c r="E69" s="6"/>
      <c r="F69" s="6"/>
      <c r="G69" s="7"/>
      <c r="N69" s="7"/>
      <c r="V69" s="7"/>
    </row>
    <row r="70" spans="1:22" ht="15" customHeight="1" x14ac:dyDescent="0.45">
      <c r="A70" s="6"/>
      <c r="B70" s="6"/>
      <c r="C70" s="6"/>
      <c r="D70" s="6"/>
      <c r="E70" s="6"/>
      <c r="F70" s="6"/>
      <c r="G70" s="7"/>
      <c r="N70" s="7"/>
      <c r="V70" s="7"/>
    </row>
    <row r="71" spans="1:22" ht="15" customHeight="1" x14ac:dyDescent="0.45">
      <c r="A71" s="6"/>
      <c r="B71" s="6"/>
      <c r="C71" s="6"/>
      <c r="D71" s="6"/>
      <c r="E71" s="6"/>
      <c r="F71" s="6"/>
      <c r="G71" s="7"/>
      <c r="N71" s="7"/>
      <c r="V71" s="7"/>
    </row>
    <row r="72" spans="1:22" ht="15" customHeight="1" x14ac:dyDescent="0.45">
      <c r="A72" s="6"/>
      <c r="B72" s="6"/>
      <c r="C72" s="6"/>
      <c r="D72" s="6"/>
      <c r="E72" s="6"/>
      <c r="F72" s="6"/>
      <c r="G72" s="7"/>
      <c r="N72" s="7"/>
      <c r="V72" s="7"/>
    </row>
    <row r="73" spans="1:22" ht="15" customHeight="1" x14ac:dyDescent="0.45">
      <c r="A73" s="6"/>
      <c r="B73" s="6"/>
      <c r="C73" s="6"/>
      <c r="D73" s="6"/>
      <c r="E73" s="6"/>
      <c r="F73" s="6"/>
      <c r="G73" s="7"/>
      <c r="N73" s="7"/>
      <c r="V73" s="7"/>
    </row>
    <row r="74" spans="1:22" ht="15" customHeight="1" x14ac:dyDescent="0.45">
      <c r="A74" s="6"/>
      <c r="B74" s="6"/>
      <c r="C74" s="6"/>
      <c r="D74" s="6"/>
      <c r="E74" s="6"/>
      <c r="F74" s="6"/>
      <c r="G74" s="7"/>
      <c r="N74" s="7"/>
      <c r="V74" s="7"/>
    </row>
    <row r="75" spans="1:22" ht="15" customHeight="1" x14ac:dyDescent="0.45">
      <c r="A75" s="6"/>
      <c r="B75" s="6"/>
      <c r="C75" s="6"/>
      <c r="D75" s="6"/>
      <c r="E75" s="6"/>
      <c r="F75" s="6"/>
      <c r="G75" s="7"/>
      <c r="N75" s="7"/>
      <c r="V75" s="7"/>
    </row>
    <row r="76" spans="1:22" ht="15" customHeight="1" x14ac:dyDescent="0.45">
      <c r="A76" s="6"/>
      <c r="B76" s="6"/>
      <c r="C76" s="6"/>
      <c r="D76" s="6"/>
      <c r="E76" s="6"/>
      <c r="F76" s="6"/>
      <c r="G76" s="7"/>
      <c r="N76" s="7"/>
      <c r="V76" s="7"/>
    </row>
    <row r="77" spans="1:22" ht="15" customHeight="1" x14ac:dyDescent="0.45">
      <c r="A77" s="6"/>
      <c r="B77" s="6"/>
      <c r="C77" s="6"/>
      <c r="D77" s="6"/>
      <c r="E77" s="6"/>
      <c r="F77" s="6"/>
      <c r="G77" s="7"/>
      <c r="N77" s="7"/>
      <c r="V77" s="7"/>
    </row>
    <row r="78" spans="1:22" ht="15" customHeight="1" x14ac:dyDescent="0.45">
      <c r="A78" s="6"/>
      <c r="B78" s="6"/>
      <c r="C78" s="6"/>
      <c r="D78" s="6"/>
      <c r="E78" s="6"/>
      <c r="F78" s="6"/>
      <c r="G78" s="7"/>
      <c r="N78" s="7"/>
      <c r="V78" s="7"/>
    </row>
    <row r="79" spans="1:22" ht="15" customHeight="1" x14ac:dyDescent="0.45">
      <c r="A79" s="6"/>
      <c r="B79" s="6"/>
      <c r="C79" s="6"/>
      <c r="D79" s="6"/>
      <c r="E79" s="6"/>
      <c r="F79" s="6"/>
      <c r="G79" s="7"/>
      <c r="N79" s="7"/>
      <c r="V79" s="7"/>
    </row>
    <row r="80" spans="1:22" ht="15" customHeight="1" x14ac:dyDescent="0.45">
      <c r="A80" s="6"/>
      <c r="B80" s="6"/>
      <c r="C80" s="6"/>
      <c r="D80" s="6"/>
      <c r="E80" s="6"/>
      <c r="F80" s="6"/>
      <c r="G80" s="7"/>
      <c r="N80" s="7"/>
      <c r="V80" s="7"/>
    </row>
    <row r="81" spans="1:22" ht="15" customHeight="1" x14ac:dyDescent="0.45">
      <c r="A81" s="6"/>
      <c r="B81" s="6"/>
      <c r="C81" s="6"/>
      <c r="D81" s="6"/>
      <c r="E81" s="6"/>
      <c r="F81" s="6"/>
      <c r="G81" s="7"/>
      <c r="N81" s="7"/>
      <c r="V81" s="7"/>
    </row>
    <row r="82" spans="1:22" ht="15" customHeight="1" x14ac:dyDescent="0.45">
      <c r="A82" s="6"/>
      <c r="B82" s="6"/>
      <c r="C82" s="6"/>
      <c r="D82" s="6"/>
      <c r="E82" s="6"/>
      <c r="F82" s="6"/>
      <c r="G82" s="7"/>
      <c r="N82" s="7"/>
      <c r="V82" s="7"/>
    </row>
    <row r="83" spans="1:22" ht="15" customHeight="1" x14ac:dyDescent="0.45">
      <c r="A83" s="6"/>
      <c r="B83" s="6"/>
      <c r="C83" s="6"/>
      <c r="D83" s="6"/>
      <c r="E83" s="6"/>
      <c r="F83" s="6"/>
      <c r="G83" s="7"/>
      <c r="N83" s="7"/>
      <c r="V83" s="7"/>
    </row>
    <row r="84" spans="1:22" ht="15" customHeight="1" x14ac:dyDescent="0.45">
      <c r="A84" s="6"/>
      <c r="B84" s="6"/>
      <c r="C84" s="6"/>
      <c r="D84" s="6"/>
      <c r="E84" s="6"/>
      <c r="F84" s="6"/>
      <c r="G84" s="7"/>
      <c r="N84" s="7"/>
      <c r="V84" s="7"/>
    </row>
    <row r="85" spans="1:22" ht="15" customHeight="1" x14ac:dyDescent="0.45">
      <c r="A85" s="6"/>
      <c r="B85" s="6"/>
      <c r="C85" s="6"/>
      <c r="D85" s="6"/>
      <c r="E85" s="6"/>
      <c r="F85" s="6"/>
      <c r="G85" s="7"/>
      <c r="N85" s="7"/>
      <c r="V85" s="7"/>
    </row>
    <row r="86" spans="1:22" ht="15" customHeight="1" x14ac:dyDescent="0.45">
      <c r="A86" s="6"/>
      <c r="B86" s="6"/>
      <c r="C86" s="6"/>
      <c r="D86" s="6"/>
      <c r="E86" s="6"/>
      <c r="F86" s="6"/>
      <c r="G86" s="7"/>
      <c r="N86" s="7"/>
      <c r="V86" s="7"/>
    </row>
    <row r="87" spans="1:22" ht="15" customHeight="1" x14ac:dyDescent="0.45">
      <c r="A87" s="6"/>
      <c r="B87" s="6"/>
      <c r="C87" s="6"/>
      <c r="D87" s="6"/>
      <c r="E87" s="6"/>
      <c r="F87" s="6"/>
      <c r="G87" s="7"/>
      <c r="N87" s="7"/>
      <c r="V87" s="7"/>
    </row>
    <row r="88" spans="1:22" ht="15" customHeight="1" x14ac:dyDescent="0.45">
      <c r="A88" s="6"/>
      <c r="B88" s="6"/>
      <c r="C88" s="6"/>
      <c r="D88" s="6"/>
      <c r="E88" s="6"/>
      <c r="F88" s="6"/>
      <c r="G88" s="7"/>
      <c r="N88" s="7"/>
      <c r="V88" s="7"/>
    </row>
    <row r="89" spans="1:22" ht="15" customHeight="1" x14ac:dyDescent="0.45">
      <c r="A89" s="6"/>
      <c r="B89" s="6"/>
      <c r="C89" s="6"/>
      <c r="D89" s="6"/>
      <c r="E89" s="6"/>
      <c r="F89" s="6"/>
      <c r="G89" s="7"/>
      <c r="N89" s="7"/>
      <c r="V89" s="7"/>
    </row>
    <row r="90" spans="1:22" ht="15" customHeight="1" x14ac:dyDescent="0.45">
      <c r="A90" s="6"/>
      <c r="B90" s="6"/>
      <c r="C90" s="6"/>
      <c r="D90" s="6"/>
      <c r="E90" s="6"/>
      <c r="F90" s="6"/>
      <c r="G90" s="7"/>
      <c r="N90" s="7"/>
      <c r="V90" s="7"/>
    </row>
    <row r="91" spans="1:22" ht="15" customHeight="1" x14ac:dyDescent="0.45">
      <c r="A91" s="6"/>
      <c r="B91" s="6"/>
      <c r="C91" s="6"/>
      <c r="D91" s="6"/>
      <c r="E91" s="6"/>
      <c r="F91" s="6"/>
      <c r="G91" s="7"/>
      <c r="N91" s="7"/>
      <c r="V91" s="7"/>
    </row>
    <row r="92" spans="1:22" ht="15" customHeight="1" x14ac:dyDescent="0.45">
      <c r="A92" s="6"/>
      <c r="B92" s="6"/>
      <c r="C92" s="6"/>
      <c r="D92" s="6"/>
      <c r="E92" s="6"/>
      <c r="F92" s="6"/>
      <c r="G92" s="7"/>
      <c r="N92" s="7"/>
      <c r="V92" s="7"/>
    </row>
    <row r="93" spans="1:22" ht="15" customHeight="1" x14ac:dyDescent="0.45">
      <c r="A93" s="6"/>
      <c r="B93" s="6"/>
      <c r="C93" s="6"/>
      <c r="D93" s="6"/>
      <c r="E93" s="6"/>
      <c r="F93" s="6"/>
      <c r="G93" s="7"/>
      <c r="N93" s="7"/>
      <c r="V93" s="7"/>
    </row>
    <row r="94" spans="1:22" ht="15" customHeight="1" x14ac:dyDescent="0.45">
      <c r="A94" s="6"/>
      <c r="B94" s="6"/>
      <c r="C94" s="6"/>
      <c r="D94" s="6"/>
      <c r="E94" s="6"/>
      <c r="F94" s="6"/>
      <c r="G94" s="7"/>
      <c r="N94" s="7"/>
      <c r="V94" s="7"/>
    </row>
    <row r="95" spans="1:22" ht="15" customHeight="1" x14ac:dyDescent="0.45">
      <c r="A95" s="6"/>
      <c r="B95" s="6"/>
      <c r="C95" s="6"/>
      <c r="D95" s="6"/>
      <c r="E95" s="6"/>
      <c r="F95" s="6"/>
      <c r="G95" s="7"/>
      <c r="N95" s="7"/>
      <c r="V95" s="7"/>
    </row>
    <row r="96" spans="1:22" ht="15" customHeight="1" x14ac:dyDescent="0.45">
      <c r="A96" s="6"/>
      <c r="B96" s="6"/>
      <c r="C96" s="6"/>
      <c r="D96" s="6"/>
      <c r="E96" s="6"/>
      <c r="F96" s="6"/>
      <c r="G96" s="7"/>
      <c r="N96" s="7"/>
      <c r="V96" s="7"/>
    </row>
    <row r="97" spans="1:22" ht="15" customHeight="1" x14ac:dyDescent="0.45">
      <c r="A97" s="6"/>
      <c r="B97" s="6"/>
      <c r="C97" s="6"/>
      <c r="D97" s="6"/>
      <c r="E97" s="6"/>
      <c r="F97" s="6"/>
      <c r="G97" s="7"/>
      <c r="N97" s="7"/>
      <c r="V97" s="7"/>
    </row>
    <row r="98" spans="1:22" ht="15" customHeight="1" x14ac:dyDescent="0.45">
      <c r="A98" s="6"/>
      <c r="B98" s="6"/>
      <c r="C98" s="6"/>
      <c r="D98" s="6"/>
      <c r="E98" s="6"/>
      <c r="F98" s="6"/>
      <c r="G98" s="7"/>
      <c r="N98" s="7"/>
      <c r="V98" s="7"/>
    </row>
    <row r="99" spans="1:22" ht="15" customHeight="1" x14ac:dyDescent="0.45">
      <c r="A99" s="6"/>
      <c r="B99" s="6"/>
      <c r="C99" s="6"/>
      <c r="D99" s="6"/>
      <c r="E99" s="6"/>
      <c r="F99" s="6"/>
      <c r="G99" s="7"/>
      <c r="N99" s="7"/>
      <c r="V99" s="7"/>
    </row>
    <row r="100" spans="1:22" ht="15" customHeight="1" x14ac:dyDescent="0.45">
      <c r="A100" s="6"/>
      <c r="B100" s="6"/>
      <c r="C100" s="6"/>
      <c r="D100" s="6"/>
      <c r="E100" s="6"/>
      <c r="F100" s="6"/>
      <c r="G100" s="7"/>
      <c r="N100" s="7"/>
      <c r="V100" s="7"/>
    </row>
    <row r="101" spans="1:22" ht="15" customHeight="1" x14ac:dyDescent="0.45">
      <c r="A101" s="6"/>
      <c r="B101" s="6"/>
      <c r="C101" s="6"/>
      <c r="D101" s="6"/>
      <c r="E101" s="6"/>
      <c r="F101" s="6"/>
      <c r="G101" s="7"/>
      <c r="N101" s="7"/>
      <c r="V101" s="7"/>
    </row>
    <row r="102" spans="1:22" ht="15" customHeight="1" x14ac:dyDescent="0.45">
      <c r="A102" s="6"/>
      <c r="B102" s="6"/>
      <c r="C102" s="6"/>
      <c r="D102" s="6"/>
      <c r="E102" s="6"/>
      <c r="F102" s="6"/>
      <c r="G102" s="7"/>
      <c r="N102" s="7"/>
      <c r="V102" s="7"/>
    </row>
    <row r="103" spans="1:22" ht="15" customHeight="1" x14ac:dyDescent="0.45">
      <c r="A103" s="6"/>
      <c r="B103" s="6"/>
      <c r="C103" s="6"/>
      <c r="D103" s="6"/>
      <c r="E103" s="6"/>
      <c r="F103" s="6"/>
      <c r="G103" s="7"/>
      <c r="N103" s="7"/>
      <c r="V103" s="7"/>
    </row>
    <row r="104" spans="1:22" ht="15" customHeight="1" x14ac:dyDescent="0.45">
      <c r="A104" s="6"/>
      <c r="B104" s="6"/>
      <c r="C104" s="6"/>
      <c r="D104" s="6"/>
      <c r="E104" s="6"/>
      <c r="F104" s="6"/>
      <c r="G104" s="7"/>
      <c r="N104" s="7"/>
      <c r="V104" s="7"/>
    </row>
    <row r="105" spans="1:22" ht="15" customHeight="1" x14ac:dyDescent="0.45">
      <c r="A105" s="6"/>
      <c r="B105" s="6"/>
      <c r="C105" s="6"/>
      <c r="D105" s="6"/>
      <c r="E105" s="6"/>
      <c r="F105" s="6"/>
      <c r="G105" s="7"/>
      <c r="N105" s="7"/>
      <c r="V105" s="7"/>
    </row>
    <row r="106" spans="1:22" ht="15" customHeight="1" x14ac:dyDescent="0.45">
      <c r="A106" s="6"/>
      <c r="B106" s="6"/>
      <c r="C106" s="6"/>
      <c r="D106" s="6"/>
      <c r="E106" s="6"/>
      <c r="F106" s="6"/>
      <c r="G106" s="7"/>
      <c r="N106" s="7"/>
      <c r="V106" s="7"/>
    </row>
    <row r="107" spans="1:22" ht="15" customHeight="1" x14ac:dyDescent="0.45">
      <c r="A107" s="6"/>
      <c r="B107" s="6"/>
      <c r="C107" s="6"/>
      <c r="D107" s="6"/>
      <c r="E107" s="6"/>
      <c r="F107" s="6"/>
      <c r="G107" s="7"/>
      <c r="N107" s="7"/>
      <c r="V107" s="7"/>
    </row>
    <row r="108" spans="1:22" ht="15" customHeight="1" x14ac:dyDescent="0.45">
      <c r="A108" s="6"/>
      <c r="B108" s="6"/>
      <c r="C108" s="6"/>
      <c r="D108" s="6"/>
      <c r="E108" s="6"/>
      <c r="F108" s="6"/>
      <c r="G108" s="7"/>
      <c r="N108" s="7"/>
      <c r="V108" s="7"/>
    </row>
    <row r="109" spans="1:22" ht="15" customHeight="1" x14ac:dyDescent="0.45">
      <c r="A109" s="6"/>
      <c r="B109" s="6"/>
      <c r="C109" s="6"/>
      <c r="D109" s="6"/>
      <c r="E109" s="6"/>
      <c r="F109" s="6"/>
      <c r="G109" s="7"/>
      <c r="N109" s="7"/>
      <c r="V109" s="7"/>
    </row>
    <row r="110" spans="1:22" ht="15" customHeight="1" x14ac:dyDescent="0.45">
      <c r="A110" s="6"/>
      <c r="B110" s="6"/>
      <c r="C110" s="6"/>
      <c r="D110" s="6"/>
      <c r="E110" s="6"/>
      <c r="F110" s="6"/>
      <c r="G110" s="7"/>
      <c r="N110" s="7"/>
      <c r="V110" s="7"/>
    </row>
    <row r="111" spans="1:22" ht="15" customHeight="1" x14ac:dyDescent="0.45">
      <c r="A111" s="6"/>
      <c r="B111" s="6"/>
      <c r="C111" s="6"/>
      <c r="D111" s="6"/>
      <c r="E111" s="6"/>
      <c r="F111" s="6"/>
      <c r="G111" s="7"/>
      <c r="N111" s="7"/>
      <c r="V111" s="7"/>
    </row>
    <row r="112" spans="1:22" ht="15" customHeight="1" x14ac:dyDescent="0.45">
      <c r="A112" s="6"/>
      <c r="B112" s="6"/>
      <c r="C112" s="6"/>
      <c r="D112" s="6"/>
      <c r="E112" s="6"/>
      <c r="F112" s="6"/>
      <c r="G112" s="7"/>
      <c r="N112" s="7"/>
      <c r="V112" s="7"/>
    </row>
    <row r="113" spans="1:22" ht="15" customHeight="1" x14ac:dyDescent="0.45">
      <c r="A113" s="6"/>
      <c r="B113" s="6"/>
      <c r="C113" s="6"/>
      <c r="D113" s="6"/>
      <c r="E113" s="6"/>
      <c r="F113" s="6"/>
      <c r="G113" s="7"/>
      <c r="N113" s="7"/>
      <c r="V113" s="7"/>
    </row>
    <row r="114" spans="1:22" ht="15" customHeight="1" x14ac:dyDescent="0.45">
      <c r="A114" s="6"/>
      <c r="B114" s="6"/>
      <c r="C114" s="6"/>
      <c r="D114" s="6"/>
      <c r="E114" s="6"/>
      <c r="F114" s="6"/>
      <c r="G114" s="7"/>
      <c r="N114" s="7"/>
      <c r="V114" s="7"/>
    </row>
    <row r="115" spans="1:22" ht="15" customHeight="1" x14ac:dyDescent="0.45">
      <c r="A115" s="6"/>
      <c r="B115" s="6"/>
      <c r="C115" s="6"/>
      <c r="D115" s="6"/>
      <c r="E115" s="6"/>
      <c r="F115" s="6"/>
      <c r="G115" s="7"/>
      <c r="N115" s="7"/>
      <c r="V115" s="7"/>
    </row>
    <row r="116" spans="1:22" ht="15" customHeight="1" x14ac:dyDescent="0.45">
      <c r="A116" s="6"/>
      <c r="B116" s="6"/>
      <c r="C116" s="6"/>
      <c r="D116" s="6"/>
      <c r="E116" s="6"/>
      <c r="F116" s="6"/>
      <c r="G116" s="7"/>
      <c r="N116" s="7"/>
      <c r="V116" s="7"/>
    </row>
    <row r="117" spans="1:22" ht="15" customHeight="1" x14ac:dyDescent="0.45">
      <c r="A117" s="6"/>
      <c r="B117" s="6"/>
      <c r="C117" s="6"/>
      <c r="D117" s="6"/>
      <c r="E117" s="6"/>
      <c r="F117" s="6"/>
      <c r="G117" s="7"/>
      <c r="N117" s="7"/>
      <c r="V117" s="7"/>
    </row>
    <row r="118" spans="1:22" ht="15" customHeight="1" x14ac:dyDescent="0.45">
      <c r="A118" s="6"/>
      <c r="B118" s="6"/>
      <c r="C118" s="6"/>
      <c r="D118" s="6"/>
      <c r="E118" s="6"/>
      <c r="F118" s="6"/>
      <c r="G118" s="7"/>
      <c r="N118" s="7"/>
      <c r="V118" s="7"/>
    </row>
    <row r="119" spans="1:22" ht="15" customHeight="1" x14ac:dyDescent="0.45">
      <c r="A119" s="6"/>
      <c r="B119" s="6"/>
      <c r="C119" s="6"/>
      <c r="D119" s="6"/>
      <c r="E119" s="6"/>
      <c r="F119" s="6"/>
      <c r="G119" s="7"/>
      <c r="N119" s="7"/>
      <c r="V119" s="7"/>
    </row>
    <row r="120" spans="1:22" ht="15" customHeight="1" x14ac:dyDescent="0.45">
      <c r="A120" s="6"/>
      <c r="B120" s="6"/>
      <c r="C120" s="6"/>
      <c r="D120" s="6"/>
      <c r="E120" s="6"/>
      <c r="F120" s="6"/>
      <c r="G120" s="7"/>
      <c r="N120" s="7"/>
      <c r="V120" s="7"/>
    </row>
    <row r="121" spans="1:22" ht="15" customHeight="1" x14ac:dyDescent="0.45">
      <c r="A121" s="6"/>
      <c r="B121" s="6"/>
      <c r="C121" s="6"/>
      <c r="D121" s="6"/>
      <c r="E121" s="6"/>
      <c r="F121" s="6"/>
      <c r="G121" s="7"/>
      <c r="N121" s="7"/>
      <c r="V121" s="7"/>
    </row>
    <row r="122" spans="1:22" ht="15" customHeight="1" x14ac:dyDescent="0.45">
      <c r="A122" s="6"/>
      <c r="B122" s="6"/>
      <c r="C122" s="6"/>
      <c r="D122" s="6"/>
      <c r="E122" s="6"/>
      <c r="F122" s="6"/>
      <c r="G122" s="7"/>
      <c r="N122" s="7"/>
      <c r="V122" s="7"/>
    </row>
    <row r="123" spans="1:22" ht="15" customHeight="1" x14ac:dyDescent="0.45">
      <c r="A123" s="6"/>
      <c r="B123" s="6"/>
      <c r="C123" s="6"/>
      <c r="D123" s="6"/>
      <c r="E123" s="6"/>
      <c r="F123" s="6"/>
      <c r="G123" s="7"/>
      <c r="N123" s="7"/>
      <c r="V123" s="7"/>
    </row>
    <row r="124" spans="1:22" ht="15" customHeight="1" x14ac:dyDescent="0.45">
      <c r="A124" s="6"/>
      <c r="B124" s="6"/>
      <c r="C124" s="6"/>
      <c r="D124" s="6"/>
      <c r="E124" s="6"/>
      <c r="F124" s="6"/>
      <c r="G124" s="7"/>
      <c r="N124" s="7"/>
      <c r="V124" s="7"/>
    </row>
    <row r="125" spans="1:22" ht="15" customHeight="1" x14ac:dyDescent="0.45">
      <c r="A125" s="6"/>
      <c r="B125" s="6"/>
      <c r="C125" s="6"/>
      <c r="D125" s="6"/>
      <c r="E125" s="6"/>
      <c r="F125" s="6"/>
      <c r="G125" s="7"/>
      <c r="N125" s="7"/>
      <c r="V125" s="7"/>
    </row>
    <row r="126" spans="1:22" ht="15" customHeight="1" x14ac:dyDescent="0.45">
      <c r="A126" s="6"/>
      <c r="B126" s="6"/>
      <c r="C126" s="6"/>
      <c r="D126" s="6"/>
      <c r="E126" s="6"/>
      <c r="F126" s="6"/>
      <c r="G126" s="7"/>
      <c r="N126" s="7"/>
      <c r="V126" s="7"/>
    </row>
    <row r="127" spans="1:22" ht="15" customHeight="1" x14ac:dyDescent="0.45">
      <c r="A127" s="6"/>
      <c r="B127" s="6"/>
      <c r="C127" s="6"/>
      <c r="D127" s="6"/>
      <c r="E127" s="6"/>
      <c r="F127" s="6"/>
      <c r="G127" s="7"/>
      <c r="N127" s="7"/>
      <c r="V127" s="7"/>
    </row>
    <row r="128" spans="1:22" ht="15" customHeight="1" x14ac:dyDescent="0.45">
      <c r="A128" s="6"/>
      <c r="B128" s="6"/>
      <c r="C128" s="6"/>
      <c r="D128" s="6"/>
      <c r="E128" s="6"/>
      <c r="F128" s="6"/>
      <c r="G128" s="7"/>
      <c r="N128" s="7"/>
      <c r="V128" s="7"/>
    </row>
    <row r="129" spans="1:22" ht="15" customHeight="1" x14ac:dyDescent="0.45">
      <c r="A129" s="6"/>
      <c r="B129" s="6"/>
      <c r="C129" s="6"/>
      <c r="D129" s="6"/>
      <c r="E129" s="6"/>
      <c r="F129" s="6"/>
      <c r="G129" s="7"/>
      <c r="N129" s="7"/>
      <c r="V129" s="7"/>
    </row>
    <row r="130" spans="1:22" ht="15" customHeight="1" x14ac:dyDescent="0.45">
      <c r="A130" s="6"/>
      <c r="B130" s="6"/>
      <c r="C130" s="6"/>
      <c r="D130" s="6"/>
      <c r="E130" s="6"/>
      <c r="F130" s="6"/>
      <c r="G130" s="7"/>
      <c r="N130" s="7"/>
      <c r="V130" s="7"/>
    </row>
    <row r="131" spans="1:22" ht="15" customHeight="1" x14ac:dyDescent="0.45">
      <c r="A131" s="6"/>
      <c r="B131" s="6"/>
      <c r="C131" s="6"/>
      <c r="D131" s="6"/>
      <c r="E131" s="6"/>
      <c r="F131" s="6"/>
      <c r="G131" s="7"/>
      <c r="N131" s="7"/>
      <c r="V131" s="7"/>
    </row>
    <row r="132" spans="1:22" ht="15" customHeight="1" x14ac:dyDescent="0.45">
      <c r="A132" s="6"/>
      <c r="B132" s="6"/>
      <c r="C132" s="6"/>
      <c r="D132" s="6"/>
      <c r="E132" s="6"/>
      <c r="F132" s="6"/>
      <c r="G132" s="7"/>
      <c r="N132" s="7"/>
      <c r="V132" s="7"/>
    </row>
    <row r="133" spans="1:22" ht="15" customHeight="1" x14ac:dyDescent="0.45">
      <c r="A133" s="6"/>
      <c r="B133" s="6"/>
      <c r="C133" s="6"/>
      <c r="D133" s="6"/>
      <c r="E133" s="6"/>
      <c r="F133" s="6"/>
      <c r="G133" s="7"/>
      <c r="N133" s="7"/>
      <c r="V133" s="7"/>
    </row>
    <row r="134" spans="1:22" ht="15" customHeight="1" x14ac:dyDescent="0.45">
      <c r="A134" s="6"/>
      <c r="B134" s="6"/>
      <c r="C134" s="6"/>
      <c r="D134" s="6"/>
      <c r="E134" s="6"/>
      <c r="F134" s="6"/>
      <c r="G134" s="7"/>
      <c r="N134" s="7"/>
      <c r="V134" s="7"/>
    </row>
    <row r="135" spans="1:22" ht="15" customHeight="1" x14ac:dyDescent="0.45">
      <c r="A135" s="6"/>
      <c r="B135" s="6"/>
      <c r="C135" s="6"/>
      <c r="D135" s="6"/>
      <c r="E135" s="6"/>
      <c r="F135" s="6"/>
      <c r="G135" s="7"/>
      <c r="N135" s="7"/>
      <c r="V135" s="7"/>
    </row>
    <row r="136" spans="1:22" ht="15" customHeight="1" x14ac:dyDescent="0.45">
      <c r="A136" s="6"/>
      <c r="B136" s="6"/>
      <c r="C136" s="6"/>
      <c r="D136" s="6"/>
      <c r="E136" s="6"/>
      <c r="F136" s="6"/>
      <c r="G136" s="7"/>
      <c r="N136" s="7"/>
      <c r="V136" s="7"/>
    </row>
    <row r="137" spans="1:22" ht="15" customHeight="1" x14ac:dyDescent="0.45">
      <c r="A137" s="6"/>
      <c r="B137" s="6"/>
      <c r="C137" s="6"/>
      <c r="D137" s="6"/>
      <c r="E137" s="6"/>
      <c r="F137" s="6"/>
      <c r="G137" s="7"/>
      <c r="N137" s="7"/>
      <c r="V137" s="7"/>
    </row>
    <row r="138" spans="1:22" ht="15" customHeight="1" x14ac:dyDescent="0.45">
      <c r="A138" s="6"/>
      <c r="B138" s="6"/>
      <c r="C138" s="6"/>
      <c r="D138" s="6"/>
      <c r="E138" s="6"/>
      <c r="F138" s="6"/>
      <c r="G138" s="7"/>
      <c r="N138" s="7"/>
      <c r="V138" s="7"/>
    </row>
    <row r="139" spans="1:22" ht="15" customHeight="1" x14ac:dyDescent="0.45">
      <c r="A139" s="6"/>
      <c r="B139" s="6"/>
      <c r="C139" s="6"/>
      <c r="D139" s="6"/>
      <c r="E139" s="6"/>
      <c r="F139" s="6"/>
      <c r="G139" s="7"/>
      <c r="N139" s="7"/>
      <c r="V139" s="7"/>
    </row>
    <row r="140" spans="1:22" ht="15" customHeight="1" x14ac:dyDescent="0.45">
      <c r="A140" s="6"/>
      <c r="B140" s="6"/>
      <c r="C140" s="6"/>
      <c r="D140" s="6"/>
      <c r="E140" s="6"/>
      <c r="F140" s="6"/>
      <c r="G140" s="7"/>
      <c r="N140" s="7"/>
      <c r="V140" s="7"/>
    </row>
    <row r="141" spans="1:22" ht="15" customHeight="1" x14ac:dyDescent="0.45">
      <c r="A141" s="6"/>
      <c r="B141" s="6"/>
      <c r="C141" s="6"/>
      <c r="D141" s="6"/>
      <c r="E141" s="6"/>
      <c r="F141" s="6"/>
      <c r="G141" s="7"/>
      <c r="N141" s="7"/>
      <c r="V141" s="7"/>
    </row>
    <row r="142" spans="1:22" ht="15" customHeight="1" x14ac:dyDescent="0.45">
      <c r="A142" s="6"/>
      <c r="B142" s="6"/>
      <c r="C142" s="6"/>
      <c r="D142" s="6"/>
      <c r="E142" s="6"/>
      <c r="F142" s="6"/>
      <c r="G142" s="7"/>
      <c r="N142" s="7"/>
      <c r="V142" s="7"/>
    </row>
    <row r="143" spans="1:22" ht="15" customHeight="1" x14ac:dyDescent="0.45">
      <c r="A143" s="6"/>
      <c r="B143" s="6"/>
      <c r="C143" s="6"/>
      <c r="D143" s="6"/>
      <c r="E143" s="6"/>
      <c r="F143" s="6"/>
      <c r="G143" s="7"/>
      <c r="N143" s="7"/>
      <c r="V143" s="7"/>
    </row>
    <row r="144" spans="1:22" ht="15" customHeight="1" x14ac:dyDescent="0.45">
      <c r="A144" s="6"/>
      <c r="B144" s="6"/>
      <c r="C144" s="6"/>
      <c r="D144" s="6"/>
      <c r="E144" s="6"/>
      <c r="F144" s="6"/>
      <c r="G144" s="7"/>
      <c r="N144" s="7"/>
      <c r="V144" s="7"/>
    </row>
    <row r="145" spans="1:22" ht="15" customHeight="1" x14ac:dyDescent="0.45">
      <c r="A145" s="6"/>
      <c r="B145" s="6"/>
      <c r="C145" s="6"/>
      <c r="D145" s="6"/>
      <c r="E145" s="6"/>
      <c r="F145" s="6"/>
      <c r="G145" s="7"/>
      <c r="N145" s="7"/>
      <c r="V145" s="7"/>
    </row>
    <row r="146" spans="1:22" ht="15" customHeight="1" x14ac:dyDescent="0.45">
      <c r="A146" s="6"/>
      <c r="B146" s="6"/>
      <c r="C146" s="6"/>
      <c r="D146" s="6"/>
      <c r="E146" s="6"/>
      <c r="F146" s="6"/>
      <c r="G146" s="7"/>
      <c r="N146" s="7"/>
      <c r="V146" s="7"/>
    </row>
    <row r="147" spans="1:22" ht="15" customHeight="1" x14ac:dyDescent="0.45">
      <c r="A147" s="6"/>
      <c r="B147" s="6"/>
      <c r="C147" s="6"/>
      <c r="D147" s="6"/>
      <c r="E147" s="6"/>
      <c r="F147" s="6"/>
      <c r="G147" s="7"/>
      <c r="N147" s="7"/>
      <c r="V147" s="7"/>
    </row>
    <row r="148" spans="1:22" ht="15" customHeight="1" x14ac:dyDescent="0.45">
      <c r="A148" s="6"/>
      <c r="B148" s="6"/>
      <c r="C148" s="6"/>
      <c r="D148" s="6"/>
      <c r="E148" s="6"/>
      <c r="F148" s="6"/>
      <c r="G148" s="7"/>
      <c r="N148" s="7"/>
      <c r="V148" s="7"/>
    </row>
    <row r="149" spans="1:22" ht="15" customHeight="1" x14ac:dyDescent="0.45">
      <c r="A149" s="6"/>
      <c r="B149" s="6"/>
      <c r="C149" s="6"/>
      <c r="D149" s="6"/>
      <c r="E149" s="6"/>
      <c r="F149" s="6"/>
      <c r="G149" s="7"/>
      <c r="N149" s="7"/>
      <c r="V149" s="7"/>
    </row>
    <row r="150" spans="1:22" ht="15" customHeight="1" x14ac:dyDescent="0.45">
      <c r="A150" s="6"/>
      <c r="B150" s="6"/>
      <c r="C150" s="6"/>
      <c r="D150" s="6"/>
      <c r="E150" s="6"/>
      <c r="F150" s="6"/>
      <c r="G150" s="7"/>
      <c r="N150" s="7"/>
      <c r="V150" s="7"/>
    </row>
    <row r="151" spans="1:22" ht="15" customHeight="1" x14ac:dyDescent="0.45">
      <c r="A151" s="6"/>
      <c r="B151" s="6"/>
      <c r="C151" s="6"/>
      <c r="D151" s="6"/>
      <c r="E151" s="6"/>
      <c r="F151" s="6"/>
      <c r="G151" s="7"/>
      <c r="N151" s="7"/>
      <c r="V151" s="7"/>
    </row>
    <row r="152" spans="1:22" ht="15" customHeight="1" x14ac:dyDescent="0.45">
      <c r="A152" s="6"/>
      <c r="B152" s="6"/>
      <c r="C152" s="6"/>
      <c r="D152" s="6"/>
      <c r="E152" s="6"/>
      <c r="F152" s="6"/>
      <c r="G152" s="7"/>
      <c r="N152" s="7"/>
      <c r="V152" s="7"/>
    </row>
    <row r="153" spans="1:22" ht="15" customHeight="1" x14ac:dyDescent="0.45">
      <c r="A153" s="6"/>
      <c r="B153" s="6"/>
      <c r="C153" s="6"/>
      <c r="D153" s="6"/>
      <c r="E153" s="6"/>
      <c r="F153" s="6"/>
      <c r="G153" s="7"/>
      <c r="N153" s="7"/>
      <c r="V153" s="7"/>
    </row>
    <row r="154" spans="1:22" ht="15" customHeight="1" x14ac:dyDescent="0.45">
      <c r="A154" s="6"/>
      <c r="B154" s="6"/>
      <c r="C154" s="6"/>
      <c r="D154" s="6"/>
      <c r="E154" s="6"/>
      <c r="F154" s="6"/>
      <c r="G154" s="7"/>
      <c r="N154" s="7"/>
      <c r="V154" s="7"/>
    </row>
    <row r="155" spans="1:22" ht="15" customHeight="1" x14ac:dyDescent="0.45">
      <c r="A155" s="6"/>
      <c r="B155" s="6"/>
      <c r="C155" s="6"/>
      <c r="D155" s="6"/>
      <c r="E155" s="6"/>
      <c r="F155" s="6"/>
      <c r="G155" s="7"/>
      <c r="N155" s="7"/>
      <c r="V155" s="7"/>
    </row>
    <row r="156" spans="1:22" ht="15" customHeight="1" x14ac:dyDescent="0.45">
      <c r="A156" s="6"/>
      <c r="B156" s="6"/>
      <c r="C156" s="6"/>
      <c r="D156" s="6"/>
      <c r="E156" s="6"/>
      <c r="F156" s="6"/>
      <c r="G156" s="7"/>
      <c r="N156" s="7"/>
      <c r="V156" s="7"/>
    </row>
    <row r="157" spans="1:22" ht="15" customHeight="1" x14ac:dyDescent="0.45">
      <c r="A157" s="6"/>
      <c r="B157" s="6"/>
      <c r="C157" s="6"/>
      <c r="D157" s="6"/>
      <c r="E157" s="6"/>
      <c r="F157" s="6"/>
      <c r="G157" s="7"/>
      <c r="N157" s="7"/>
      <c r="V157" s="7"/>
    </row>
    <row r="158" spans="1:22" ht="15" customHeight="1" x14ac:dyDescent="0.45">
      <c r="A158" s="6"/>
      <c r="B158" s="6"/>
      <c r="C158" s="6"/>
      <c r="D158" s="6"/>
      <c r="E158" s="6"/>
      <c r="F158" s="6"/>
      <c r="G158" s="7"/>
      <c r="N158" s="7"/>
      <c r="V158" s="7"/>
    </row>
    <row r="159" spans="1:22" ht="15" customHeight="1" x14ac:dyDescent="0.45">
      <c r="A159" s="6"/>
      <c r="B159" s="6"/>
      <c r="C159" s="6"/>
      <c r="D159" s="6"/>
      <c r="E159" s="6"/>
      <c r="F159" s="6"/>
      <c r="G159" s="7"/>
      <c r="N159" s="7"/>
      <c r="V159" s="7"/>
    </row>
    <row r="160" spans="1:22" ht="15" customHeight="1" x14ac:dyDescent="0.45">
      <c r="A160" s="6"/>
      <c r="B160" s="6"/>
      <c r="C160" s="6"/>
      <c r="D160" s="6"/>
      <c r="E160" s="6"/>
      <c r="F160" s="6"/>
      <c r="G160" s="7"/>
      <c r="N160" s="7"/>
      <c r="V160" s="7"/>
    </row>
    <row r="161" spans="1:22" ht="15" customHeight="1" x14ac:dyDescent="0.45">
      <c r="A161" s="6"/>
      <c r="B161" s="6"/>
      <c r="C161" s="6"/>
      <c r="D161" s="6"/>
      <c r="E161" s="6"/>
      <c r="F161" s="6"/>
      <c r="G161" s="7"/>
      <c r="N161" s="7"/>
      <c r="V161" s="7"/>
    </row>
    <row r="162" spans="1:22" ht="15" customHeight="1" x14ac:dyDescent="0.45">
      <c r="A162" s="6"/>
      <c r="B162" s="6"/>
      <c r="C162" s="6"/>
      <c r="D162" s="6"/>
      <c r="E162" s="6"/>
      <c r="F162" s="6"/>
      <c r="G162" s="7"/>
      <c r="N162" s="7"/>
      <c r="V162" s="7"/>
    </row>
    <row r="163" spans="1:22" ht="15" customHeight="1" x14ac:dyDescent="0.45">
      <c r="A163" s="6"/>
      <c r="B163" s="6"/>
      <c r="C163" s="6"/>
      <c r="D163" s="6"/>
      <c r="E163" s="6"/>
      <c r="F163" s="6"/>
      <c r="G163" s="7"/>
      <c r="N163" s="7"/>
      <c r="V163" s="7"/>
    </row>
    <row r="164" spans="1:22" ht="15" customHeight="1" x14ac:dyDescent="0.45">
      <c r="A164" s="6"/>
      <c r="B164" s="6"/>
      <c r="C164" s="6"/>
      <c r="D164" s="6"/>
      <c r="E164" s="6"/>
      <c r="F164" s="6"/>
      <c r="G164" s="7"/>
      <c r="N164" s="7"/>
      <c r="V164" s="7"/>
    </row>
    <row r="165" spans="1:22" ht="15" customHeight="1" x14ac:dyDescent="0.45">
      <c r="A165" s="6"/>
      <c r="B165" s="6"/>
      <c r="C165" s="6"/>
      <c r="D165" s="6"/>
      <c r="E165" s="6"/>
      <c r="F165" s="6"/>
      <c r="G165" s="7"/>
      <c r="N165" s="7"/>
      <c r="V165" s="7"/>
    </row>
    <row r="166" spans="1:22" ht="15" customHeight="1" x14ac:dyDescent="0.45">
      <c r="A166" s="6"/>
      <c r="B166" s="6"/>
      <c r="C166" s="6"/>
      <c r="D166" s="6"/>
      <c r="E166" s="6"/>
      <c r="F166" s="6"/>
      <c r="G166" s="7"/>
      <c r="N166" s="7"/>
      <c r="V166" s="7"/>
    </row>
    <row r="167" spans="1:22" ht="15" customHeight="1" x14ac:dyDescent="0.45">
      <c r="A167" s="6"/>
      <c r="B167" s="6"/>
      <c r="C167" s="6"/>
      <c r="D167" s="6"/>
      <c r="E167" s="6"/>
      <c r="F167" s="6"/>
      <c r="G167" s="7"/>
      <c r="N167" s="7"/>
      <c r="V167" s="7"/>
    </row>
    <row r="168" spans="1:22" ht="15" customHeight="1" x14ac:dyDescent="0.45">
      <c r="A168" s="6"/>
      <c r="B168" s="6"/>
      <c r="C168" s="6"/>
      <c r="D168" s="6"/>
      <c r="E168" s="6"/>
      <c r="F168" s="6"/>
      <c r="G168" s="7"/>
      <c r="N168" s="7"/>
      <c r="V168" s="7"/>
    </row>
    <row r="169" spans="1:22" ht="15" customHeight="1" x14ac:dyDescent="0.45">
      <c r="A169" s="6"/>
      <c r="B169" s="6"/>
      <c r="C169" s="6"/>
      <c r="D169" s="6"/>
      <c r="E169" s="6"/>
      <c r="F169" s="6"/>
      <c r="G169" s="7"/>
      <c r="N169" s="7"/>
      <c r="V169" s="7"/>
    </row>
    <row r="170" spans="1:22" ht="15" customHeight="1" x14ac:dyDescent="0.45">
      <c r="A170" s="6"/>
      <c r="B170" s="6"/>
      <c r="C170" s="6"/>
      <c r="D170" s="6"/>
      <c r="E170" s="6"/>
      <c r="F170" s="6"/>
      <c r="G170" s="7"/>
      <c r="N170" s="7"/>
      <c r="V170" s="7"/>
    </row>
    <row r="171" spans="1:22" ht="15" customHeight="1" x14ac:dyDescent="0.45">
      <c r="A171" s="6"/>
      <c r="B171" s="6"/>
      <c r="C171" s="6"/>
      <c r="D171" s="6"/>
      <c r="E171" s="6"/>
      <c r="F171" s="6"/>
      <c r="G171" s="7"/>
      <c r="N171" s="7"/>
      <c r="V171" s="7"/>
    </row>
    <row r="172" spans="1:22" ht="15" customHeight="1" x14ac:dyDescent="0.45">
      <c r="A172" s="6"/>
      <c r="B172" s="6"/>
      <c r="C172" s="6"/>
      <c r="D172" s="6"/>
      <c r="E172" s="6"/>
      <c r="F172" s="6"/>
      <c r="G172" s="7"/>
      <c r="N172" s="7"/>
      <c r="V172" s="7"/>
    </row>
    <row r="173" spans="1:22" ht="15" customHeight="1" x14ac:dyDescent="0.45">
      <c r="A173" s="6"/>
      <c r="B173" s="6"/>
      <c r="C173" s="6"/>
      <c r="D173" s="6"/>
      <c r="E173" s="6"/>
      <c r="F173" s="6"/>
      <c r="G173" s="7"/>
      <c r="N173" s="7"/>
      <c r="V173" s="7"/>
    </row>
    <row r="174" spans="1:22" ht="15" customHeight="1" x14ac:dyDescent="0.45">
      <c r="A174" s="6"/>
      <c r="B174" s="6"/>
      <c r="C174" s="6"/>
      <c r="D174" s="6"/>
      <c r="E174" s="6"/>
      <c r="F174" s="6"/>
      <c r="G174" s="7"/>
      <c r="N174" s="7"/>
      <c r="V174" s="7"/>
    </row>
    <row r="175" spans="1:22" ht="15" customHeight="1" x14ac:dyDescent="0.45">
      <c r="A175" s="6"/>
      <c r="B175" s="6"/>
      <c r="C175" s="6"/>
      <c r="D175" s="6"/>
      <c r="E175" s="6"/>
      <c r="F175" s="6"/>
      <c r="G175" s="7"/>
      <c r="N175" s="7"/>
      <c r="V175" s="7"/>
    </row>
    <row r="176" spans="1:22" ht="15" customHeight="1" x14ac:dyDescent="0.45">
      <c r="A176" s="6"/>
      <c r="B176" s="6"/>
      <c r="C176" s="6"/>
      <c r="D176" s="6"/>
      <c r="E176" s="6"/>
      <c r="F176" s="6"/>
      <c r="G176" s="7"/>
      <c r="N176" s="7"/>
      <c r="V176" s="7"/>
    </row>
    <row r="177" spans="1:22" ht="15" customHeight="1" x14ac:dyDescent="0.45">
      <c r="A177" s="6"/>
      <c r="B177" s="6"/>
      <c r="C177" s="6"/>
      <c r="D177" s="6"/>
      <c r="E177" s="6"/>
      <c r="F177" s="6"/>
      <c r="G177" s="7"/>
      <c r="N177" s="7"/>
      <c r="V177" s="7"/>
    </row>
    <row r="178" spans="1:22" ht="15" customHeight="1" x14ac:dyDescent="0.45">
      <c r="A178" s="6"/>
      <c r="B178" s="6"/>
      <c r="C178" s="6"/>
      <c r="D178" s="6"/>
      <c r="E178" s="6"/>
      <c r="F178" s="6"/>
      <c r="G178" s="7"/>
      <c r="N178" s="7"/>
      <c r="V178" s="7"/>
    </row>
    <row r="179" spans="1:22" ht="15" customHeight="1" x14ac:dyDescent="0.45">
      <c r="A179" s="6"/>
      <c r="B179" s="6"/>
      <c r="C179" s="6"/>
      <c r="D179" s="6"/>
      <c r="E179" s="6"/>
      <c r="F179" s="6"/>
      <c r="G179" s="7"/>
      <c r="N179" s="7"/>
      <c r="V179" s="7"/>
    </row>
    <row r="180" spans="1:22" ht="15" customHeight="1" x14ac:dyDescent="0.45">
      <c r="A180" s="6"/>
      <c r="B180" s="6"/>
      <c r="C180" s="6"/>
      <c r="D180" s="6"/>
      <c r="E180" s="6"/>
      <c r="F180" s="6"/>
      <c r="G180" s="7"/>
      <c r="N180" s="7"/>
      <c r="V180" s="7"/>
    </row>
    <row r="181" spans="1:22" ht="15" customHeight="1" x14ac:dyDescent="0.45">
      <c r="A181" s="6"/>
      <c r="B181" s="6"/>
      <c r="C181" s="6"/>
      <c r="D181" s="6"/>
      <c r="E181" s="6"/>
      <c r="F181" s="6"/>
      <c r="G181" s="7"/>
      <c r="N181" s="7"/>
      <c r="V181" s="7"/>
    </row>
    <row r="182" spans="1:22" ht="15" customHeight="1" x14ac:dyDescent="0.45">
      <c r="A182" s="6"/>
      <c r="B182" s="6"/>
      <c r="C182" s="6"/>
      <c r="D182" s="6"/>
      <c r="E182" s="6"/>
      <c r="F182" s="6"/>
      <c r="G182" s="7"/>
      <c r="N182" s="7"/>
      <c r="V182" s="7"/>
    </row>
    <row r="183" spans="1:22" ht="15" customHeight="1" x14ac:dyDescent="0.45">
      <c r="A183" s="6"/>
      <c r="B183" s="6"/>
      <c r="C183" s="6"/>
      <c r="D183" s="6"/>
      <c r="E183" s="6"/>
      <c r="F183" s="6"/>
      <c r="G183" s="7"/>
      <c r="N183" s="7"/>
      <c r="V183" s="7"/>
    </row>
    <row r="184" spans="1:22" ht="15" customHeight="1" x14ac:dyDescent="0.45">
      <c r="A184" s="6"/>
      <c r="B184" s="6"/>
      <c r="C184" s="6"/>
      <c r="D184" s="6"/>
      <c r="E184" s="6"/>
      <c r="F184" s="6"/>
      <c r="G184" s="7"/>
      <c r="N184" s="7"/>
      <c r="V184" s="7"/>
    </row>
    <row r="185" spans="1:22" ht="15" customHeight="1" x14ac:dyDescent="0.45">
      <c r="A185" s="6"/>
      <c r="B185" s="6"/>
      <c r="C185" s="6"/>
      <c r="D185" s="6"/>
      <c r="E185" s="6"/>
      <c r="F185" s="6"/>
      <c r="G185" s="7"/>
      <c r="N185" s="7"/>
      <c r="V185" s="7"/>
    </row>
    <row r="186" spans="1:22" ht="15" customHeight="1" x14ac:dyDescent="0.45">
      <c r="A186" s="6"/>
      <c r="B186" s="6"/>
      <c r="C186" s="6"/>
      <c r="D186" s="6"/>
      <c r="E186" s="6"/>
      <c r="F186" s="6"/>
      <c r="G186" s="7"/>
      <c r="N186" s="7"/>
      <c r="V186" s="7"/>
    </row>
    <row r="187" spans="1:22" ht="15" customHeight="1" x14ac:dyDescent="0.45">
      <c r="A187" s="6"/>
      <c r="B187" s="6"/>
      <c r="C187" s="6"/>
      <c r="D187" s="6"/>
      <c r="E187" s="6"/>
      <c r="F187" s="6"/>
      <c r="G187" s="7"/>
      <c r="N187" s="7"/>
      <c r="V187" s="7"/>
    </row>
    <row r="188" spans="1:22" ht="15" customHeight="1" x14ac:dyDescent="0.45">
      <c r="A188" s="6"/>
      <c r="B188" s="6"/>
      <c r="C188" s="6"/>
      <c r="D188" s="6"/>
      <c r="E188" s="6"/>
      <c r="F188" s="6"/>
      <c r="G188" s="7"/>
      <c r="N188" s="7"/>
      <c r="V188" s="7"/>
    </row>
    <row r="189" spans="1:22" ht="15" customHeight="1" x14ac:dyDescent="0.45">
      <c r="A189" s="6"/>
      <c r="B189" s="6"/>
      <c r="C189" s="6"/>
      <c r="D189" s="6"/>
      <c r="E189" s="6"/>
      <c r="F189" s="6"/>
      <c r="G189" s="7"/>
      <c r="N189" s="7"/>
      <c r="V189" s="7"/>
    </row>
    <row r="190" spans="1:22" ht="15" customHeight="1" x14ac:dyDescent="0.45">
      <c r="A190" s="6"/>
      <c r="B190" s="6"/>
      <c r="C190" s="6"/>
      <c r="D190" s="6"/>
      <c r="E190" s="6"/>
      <c r="F190" s="6"/>
      <c r="G190" s="7"/>
      <c r="N190" s="7"/>
      <c r="V190" s="7"/>
    </row>
    <row r="191" spans="1:22" ht="15" customHeight="1" x14ac:dyDescent="0.45">
      <c r="A191" s="6"/>
      <c r="B191" s="6"/>
      <c r="C191" s="6"/>
      <c r="D191" s="6"/>
      <c r="E191" s="6"/>
      <c r="F191" s="6"/>
      <c r="G191" s="7"/>
      <c r="N191" s="7"/>
      <c r="V191" s="7"/>
    </row>
    <row r="192" spans="1:22" ht="15" customHeight="1" x14ac:dyDescent="0.45">
      <c r="A192" s="6"/>
      <c r="B192" s="6"/>
      <c r="C192" s="6"/>
      <c r="D192" s="6"/>
      <c r="E192" s="6"/>
      <c r="F192" s="6"/>
      <c r="G192" s="7"/>
      <c r="N192" s="7"/>
      <c r="V192" s="7"/>
    </row>
    <row r="193" spans="1:22" ht="15" customHeight="1" x14ac:dyDescent="0.45">
      <c r="A193" s="6"/>
      <c r="B193" s="6"/>
      <c r="C193" s="6"/>
      <c r="D193" s="6"/>
      <c r="E193" s="6"/>
      <c r="F193" s="6"/>
      <c r="G193" s="7"/>
      <c r="N193" s="7"/>
      <c r="V193" s="7"/>
    </row>
    <row r="194" spans="1:22" ht="15" customHeight="1" x14ac:dyDescent="0.45">
      <c r="A194" s="6"/>
      <c r="B194" s="6"/>
      <c r="C194" s="6"/>
      <c r="D194" s="6"/>
      <c r="E194" s="6"/>
      <c r="F194" s="6"/>
      <c r="G194" s="7"/>
      <c r="N194" s="7"/>
      <c r="V194" s="7"/>
    </row>
    <row r="195" spans="1:22" ht="15" customHeight="1" x14ac:dyDescent="0.45">
      <c r="A195" s="6"/>
      <c r="B195" s="6"/>
      <c r="C195" s="6"/>
      <c r="D195" s="6"/>
      <c r="E195" s="6"/>
      <c r="F195" s="6"/>
      <c r="G195" s="7"/>
      <c r="N195" s="7"/>
      <c r="V195" s="7"/>
    </row>
    <row r="196" spans="1:22" ht="15" customHeight="1" x14ac:dyDescent="0.45">
      <c r="A196" s="6"/>
      <c r="B196" s="6"/>
      <c r="C196" s="6"/>
      <c r="D196" s="6"/>
      <c r="E196" s="6"/>
      <c r="F196" s="6"/>
      <c r="G196" s="7"/>
      <c r="N196" s="7"/>
      <c r="V196" s="7"/>
    </row>
    <row r="197" spans="1:22" ht="15" customHeight="1" x14ac:dyDescent="0.45">
      <c r="A197" s="6"/>
      <c r="B197" s="6"/>
      <c r="C197" s="6"/>
      <c r="D197" s="6"/>
      <c r="E197" s="6"/>
      <c r="F197" s="6"/>
      <c r="G197" s="7"/>
      <c r="N197" s="7"/>
      <c r="V197" s="7"/>
    </row>
    <row r="198" spans="1:22" ht="15" customHeight="1" x14ac:dyDescent="0.45">
      <c r="A198" s="6"/>
      <c r="B198" s="6"/>
      <c r="C198" s="6"/>
      <c r="D198" s="6"/>
      <c r="E198" s="6"/>
      <c r="F198" s="6"/>
      <c r="G198" s="7"/>
      <c r="N198" s="7"/>
      <c r="V198" s="7"/>
    </row>
    <row r="199" spans="1:22" ht="15" customHeight="1" x14ac:dyDescent="0.45">
      <c r="A199" s="6"/>
      <c r="B199" s="6"/>
      <c r="C199" s="6"/>
      <c r="D199" s="6"/>
      <c r="E199" s="6"/>
      <c r="F199" s="6"/>
      <c r="G199" s="7"/>
      <c r="N199" s="7"/>
      <c r="V199" s="7"/>
    </row>
    <row r="200" spans="1:22" ht="15" customHeight="1" x14ac:dyDescent="0.45">
      <c r="G200" s="7"/>
      <c r="N200" s="7"/>
      <c r="V200" s="7"/>
    </row>
  </sheetData>
  <mergeCells count="13">
    <mergeCell ref="P2:R4"/>
    <mergeCell ref="A23:F32"/>
    <mergeCell ref="I2:K4"/>
    <mergeCell ref="P5:R6"/>
    <mergeCell ref="A4:F6"/>
    <mergeCell ref="I5:K6"/>
    <mergeCell ref="A9:C10"/>
    <mergeCell ref="D9:F10"/>
    <mergeCell ref="A3:F3"/>
    <mergeCell ref="D7:F8"/>
    <mergeCell ref="A7:C8"/>
    <mergeCell ref="P10:P13"/>
    <mergeCell ref="P14:P17"/>
  </mergeCells>
  <hyperlinks>
    <hyperlink ref="A1" location="'Table of Contents'!A1" display="◄ Table of Contents" xr:uid="{00000000-0004-0000-0600-000000000000}"/>
  </hyperlinks>
  <pageMargins left="0.75" right="0.75" top="1" bottom="1" header="0.5" footer="0.5"/>
  <headerFooter>
    <oddHeader>&amp;R&amp;"Arial"&amp;10&amp;K000000 ECB-RESTRICTED&amp;1#_x000D_</oddHead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A0"/>
  </sheetPr>
  <dimension ref="A1:P200"/>
  <sheetViews>
    <sheetView workbookViewId="0">
      <selection activeCell="A7" sqref="A7:C8"/>
    </sheetView>
  </sheetViews>
  <sheetFormatPr defaultRowHeight="14.25" x14ac:dyDescent="0.45"/>
  <cols>
    <col min="1" max="6" width="8.46484375" customWidth="1"/>
    <col min="7" max="7" width="3" customWidth="1"/>
    <col min="8" max="8" width="8.46484375" customWidth="1"/>
    <col min="9" max="9" width="19.53125" bestFit="1" customWidth="1"/>
    <col min="10" max="10" width="14.19921875" bestFit="1" customWidth="1"/>
    <col min="11" max="11" width="23.46484375" bestFit="1" customWidth="1"/>
    <col min="12" max="12" width="26.73046875" bestFit="1" customWidth="1"/>
    <col min="13" max="13" width="14.73046875" bestFit="1" customWidth="1"/>
    <col min="14" max="14" width="37" bestFit="1" customWidth="1"/>
  </cols>
  <sheetData>
    <row r="1" spans="1:16" ht="15" customHeight="1" x14ac:dyDescent="0.45">
      <c r="A1" s="5" t="s">
        <v>40</v>
      </c>
      <c r="B1" s="6"/>
      <c r="C1" s="6"/>
      <c r="D1" s="6"/>
      <c r="E1" s="6"/>
      <c r="F1" s="6"/>
      <c r="G1" s="7"/>
    </row>
    <row r="2" spans="1:16" ht="15" customHeight="1" x14ac:dyDescent="0.45">
      <c r="A2" s="6"/>
      <c r="B2" s="6"/>
      <c r="C2" s="6"/>
      <c r="D2" s="6"/>
      <c r="E2" s="6"/>
      <c r="F2" s="6"/>
      <c r="G2" s="7"/>
      <c r="I2" s="63" t="s">
        <v>15</v>
      </c>
      <c r="J2" s="62"/>
      <c r="K2" s="62"/>
    </row>
    <row r="3" spans="1:16" ht="15" customHeight="1" x14ac:dyDescent="0.45">
      <c r="A3" s="72" t="s">
        <v>14</v>
      </c>
      <c r="B3" s="73"/>
      <c r="C3" s="73"/>
      <c r="D3" s="73"/>
      <c r="E3" s="73"/>
      <c r="F3" s="74"/>
      <c r="G3" s="7"/>
      <c r="I3" s="62"/>
      <c r="J3" s="62"/>
      <c r="K3" s="62"/>
    </row>
    <row r="4" spans="1:16" ht="15" customHeight="1" x14ac:dyDescent="0.45">
      <c r="A4" s="64" t="s">
        <v>15</v>
      </c>
      <c r="B4" s="65"/>
      <c r="C4" s="65"/>
      <c r="D4" s="65"/>
      <c r="E4" s="65"/>
      <c r="F4" s="66"/>
      <c r="G4" s="7"/>
      <c r="I4" s="62"/>
      <c r="J4" s="62"/>
      <c r="K4" s="62"/>
      <c r="O4" s="11"/>
      <c r="P4" s="11"/>
    </row>
    <row r="5" spans="1:16" ht="15" customHeight="1" x14ac:dyDescent="0.45">
      <c r="A5" s="67"/>
      <c r="B5" s="65"/>
      <c r="C5" s="65"/>
      <c r="D5" s="65"/>
      <c r="E5" s="65"/>
      <c r="F5" s="66"/>
      <c r="G5" s="7"/>
      <c r="I5" s="68" t="s">
        <v>335</v>
      </c>
      <c r="J5" s="68"/>
      <c r="K5" s="68"/>
      <c r="O5" s="11"/>
      <c r="P5" s="11"/>
    </row>
    <row r="6" spans="1:16" ht="15" customHeight="1" x14ac:dyDescent="0.45">
      <c r="A6" s="67"/>
      <c r="B6" s="65"/>
      <c r="C6" s="65"/>
      <c r="D6" s="65"/>
      <c r="E6" s="65"/>
      <c r="F6" s="66"/>
      <c r="G6" s="7"/>
      <c r="I6" s="68"/>
      <c r="J6" s="68"/>
      <c r="K6" s="68"/>
      <c r="O6" s="11"/>
      <c r="P6" s="11"/>
    </row>
    <row r="7" spans="1:16" ht="15" customHeight="1" x14ac:dyDescent="0.45">
      <c r="A7" s="79" t="s">
        <v>97</v>
      </c>
      <c r="B7" s="85"/>
      <c r="C7" s="85"/>
      <c r="D7" s="8"/>
      <c r="E7" s="8"/>
      <c r="F7" s="9"/>
      <c r="G7" s="7"/>
      <c r="O7" s="11"/>
      <c r="P7" s="11"/>
    </row>
    <row r="8" spans="1:16" ht="15" customHeight="1" x14ac:dyDescent="0.45">
      <c r="A8" s="86"/>
      <c r="B8" s="85"/>
      <c r="C8" s="85"/>
      <c r="D8" s="8"/>
      <c r="E8" s="8"/>
      <c r="F8" s="9"/>
      <c r="G8" s="7"/>
      <c r="I8" s="56"/>
      <c r="J8" s="26" t="s">
        <v>108</v>
      </c>
      <c r="K8" s="26" t="s">
        <v>131</v>
      </c>
      <c r="L8" s="26" t="s">
        <v>132</v>
      </c>
      <c r="M8" s="26" t="s">
        <v>133</v>
      </c>
      <c r="N8" s="26" t="s">
        <v>134</v>
      </c>
      <c r="O8" s="11"/>
      <c r="P8" s="11"/>
    </row>
    <row r="9" spans="1:16" ht="15" customHeight="1" x14ac:dyDescent="0.45">
      <c r="A9" s="69"/>
      <c r="B9" s="65"/>
      <c r="C9" s="65"/>
      <c r="D9" s="8"/>
      <c r="E9" s="8"/>
      <c r="F9" s="9"/>
      <c r="G9" s="7"/>
      <c r="I9" s="87" t="s">
        <v>135</v>
      </c>
      <c r="J9" s="26"/>
      <c r="K9" s="11"/>
      <c r="L9" s="11"/>
      <c r="M9" s="11"/>
      <c r="N9" s="11"/>
      <c r="O9" s="11"/>
      <c r="P9" s="11"/>
    </row>
    <row r="10" spans="1:16" ht="15" customHeight="1" x14ac:dyDescent="0.45">
      <c r="A10" s="67"/>
      <c r="B10" s="65"/>
      <c r="C10" s="65"/>
      <c r="D10" s="8"/>
      <c r="E10" s="8"/>
      <c r="F10" s="9"/>
      <c r="G10" s="7"/>
      <c r="I10" s="87"/>
      <c r="J10" s="26">
        <v>2020</v>
      </c>
      <c r="K10" s="11">
        <v>7065478.1550000003</v>
      </c>
      <c r="L10" s="11">
        <v>1570376.273</v>
      </c>
      <c r="M10" s="11">
        <v>2035034.3319999999</v>
      </c>
      <c r="N10" s="11">
        <v>91.865274979999995</v>
      </c>
      <c r="O10" s="11"/>
      <c r="P10" s="11"/>
    </row>
    <row r="11" spans="1:16" ht="15" customHeight="1" x14ac:dyDescent="0.45">
      <c r="A11" s="10"/>
      <c r="B11" s="8"/>
      <c r="C11" s="8"/>
      <c r="D11" s="8"/>
      <c r="E11" s="8"/>
      <c r="F11" s="9"/>
      <c r="G11" s="7"/>
      <c r="I11" s="87"/>
      <c r="J11" s="26">
        <v>2021</v>
      </c>
      <c r="K11" s="11">
        <v>8208705.9309999999</v>
      </c>
      <c r="L11" s="11">
        <v>1688180.5490000001</v>
      </c>
      <c r="M11" s="11">
        <v>2085043.5930000001</v>
      </c>
      <c r="N11" s="11">
        <v>94.953835229999996</v>
      </c>
      <c r="O11" s="11"/>
      <c r="P11" s="11"/>
    </row>
    <row r="12" spans="1:16" ht="15" customHeight="1" x14ac:dyDescent="0.45">
      <c r="A12" s="10"/>
      <c r="B12" s="8"/>
      <c r="C12" s="8"/>
      <c r="D12" s="8"/>
      <c r="E12" s="8"/>
      <c r="F12" s="9"/>
      <c r="G12" s="7"/>
      <c r="I12" s="87"/>
      <c r="J12" s="26">
        <v>2022</v>
      </c>
      <c r="K12" s="11">
        <v>7956409.7029999997</v>
      </c>
      <c r="L12" s="11">
        <v>2059910.801</v>
      </c>
      <c r="M12" s="11">
        <v>2134881.6940000001</v>
      </c>
      <c r="N12" s="11">
        <v>88.321399929999998</v>
      </c>
      <c r="O12" s="11"/>
      <c r="P12" s="11"/>
    </row>
    <row r="13" spans="1:16" ht="15" customHeight="1" x14ac:dyDescent="0.45">
      <c r="A13" s="10"/>
      <c r="B13" s="8"/>
      <c r="C13" s="8"/>
      <c r="D13" s="8"/>
      <c r="E13" s="8"/>
      <c r="F13" s="9"/>
      <c r="G13" s="7"/>
      <c r="I13" s="87"/>
      <c r="J13" s="26">
        <v>2023</v>
      </c>
      <c r="K13" s="11">
        <v>7637996.6730000004</v>
      </c>
      <c r="L13" s="11">
        <v>2309381.0210000002</v>
      </c>
      <c r="M13" s="11">
        <v>2190729.3470000001</v>
      </c>
      <c r="N13" s="11">
        <v>82.775880459999996</v>
      </c>
      <c r="O13" s="11"/>
      <c r="P13" s="11"/>
    </row>
    <row r="14" spans="1:16" ht="15" customHeight="1" x14ac:dyDescent="0.45">
      <c r="A14" s="10"/>
      <c r="B14" s="8"/>
      <c r="C14" s="8"/>
      <c r="D14" s="8"/>
      <c r="E14" s="8"/>
      <c r="F14" s="9"/>
      <c r="G14" s="7"/>
      <c r="I14" s="87"/>
      <c r="J14" s="26">
        <v>2024</v>
      </c>
      <c r="K14" s="11">
        <v>7191402.2070000004</v>
      </c>
      <c r="L14" s="11">
        <v>2447403.3149999999</v>
      </c>
      <c r="M14" s="11">
        <v>2434883.9909999999</v>
      </c>
      <c r="N14" s="11">
        <v>82.336579200000003</v>
      </c>
      <c r="O14" s="11"/>
      <c r="P14" s="11"/>
    </row>
    <row r="15" spans="1:16" ht="15" customHeight="1" x14ac:dyDescent="0.45">
      <c r="A15" s="10"/>
      <c r="B15" s="8"/>
      <c r="C15" s="8"/>
      <c r="D15" s="8"/>
      <c r="E15" s="8"/>
      <c r="F15" s="9"/>
      <c r="G15" s="7"/>
      <c r="I15" s="87"/>
      <c r="J15" s="26">
        <v>2025</v>
      </c>
      <c r="K15" s="11">
        <v>6810337.8030000003</v>
      </c>
      <c r="L15" s="11">
        <v>2861097.2850000001</v>
      </c>
      <c r="M15" s="11">
        <v>2522470.165</v>
      </c>
      <c r="N15" s="11">
        <v>83.156385299999997</v>
      </c>
      <c r="O15" s="11"/>
      <c r="P15" s="11"/>
    </row>
    <row r="16" spans="1:16" ht="15" customHeight="1" x14ac:dyDescent="0.45">
      <c r="A16" s="10"/>
      <c r="B16" s="8"/>
      <c r="C16" s="8"/>
      <c r="D16" s="8"/>
      <c r="E16" s="8"/>
      <c r="F16" s="9"/>
      <c r="G16" s="7"/>
      <c r="I16" s="84" t="s">
        <v>136</v>
      </c>
      <c r="J16" s="26"/>
      <c r="K16" s="11"/>
      <c r="L16" s="11"/>
      <c r="M16" s="11"/>
      <c r="N16" s="11"/>
      <c r="O16" s="11"/>
      <c r="P16" s="11"/>
    </row>
    <row r="17" spans="1:16" ht="15" customHeight="1" x14ac:dyDescent="0.45">
      <c r="A17" s="10"/>
      <c r="B17" s="8"/>
      <c r="C17" s="8"/>
      <c r="D17" s="8"/>
      <c r="E17" s="8"/>
      <c r="F17" s="9"/>
      <c r="G17" s="7"/>
      <c r="I17" s="84"/>
      <c r="J17" s="26">
        <v>2020</v>
      </c>
      <c r="K17" s="11">
        <v>11238323.130000001</v>
      </c>
      <c r="L17" s="11">
        <v>829609.48970000003</v>
      </c>
      <c r="M17" s="11">
        <v>1291863.355</v>
      </c>
      <c r="N17" s="11">
        <v>115.0139748</v>
      </c>
      <c r="O17" s="11"/>
      <c r="P17" s="11"/>
    </row>
    <row r="18" spans="1:16" ht="15" customHeight="1" x14ac:dyDescent="0.45">
      <c r="A18" s="10"/>
      <c r="B18" s="8"/>
      <c r="C18" s="8"/>
      <c r="D18" s="8"/>
      <c r="E18" s="8"/>
      <c r="F18" s="9"/>
      <c r="G18" s="7"/>
      <c r="I18" s="84"/>
      <c r="J18" s="26">
        <v>2021</v>
      </c>
      <c r="K18" s="11">
        <v>11553446.380000001</v>
      </c>
      <c r="L18" s="11">
        <v>936375.0564</v>
      </c>
      <c r="M18" s="11">
        <v>1427586.27</v>
      </c>
      <c r="N18" s="11">
        <v>110.2920172</v>
      </c>
      <c r="O18" s="11"/>
      <c r="P18" s="11"/>
    </row>
    <row r="19" spans="1:16" ht="15" customHeight="1" x14ac:dyDescent="0.45">
      <c r="A19" s="10"/>
      <c r="B19" s="8"/>
      <c r="C19" s="8"/>
      <c r="D19" s="8"/>
      <c r="E19" s="8"/>
      <c r="F19" s="9"/>
      <c r="G19" s="7"/>
      <c r="I19" s="84"/>
      <c r="J19" s="26">
        <v>2022</v>
      </c>
      <c r="K19" s="11">
        <v>12103529.720000001</v>
      </c>
      <c r="L19" s="11">
        <v>1050500.6880000001</v>
      </c>
      <c r="M19" s="11">
        <v>1509038.2760000001</v>
      </c>
      <c r="N19" s="11">
        <v>106.5789815</v>
      </c>
      <c r="O19" s="11"/>
      <c r="P19" s="11"/>
    </row>
    <row r="20" spans="1:16" ht="15" customHeight="1" x14ac:dyDescent="0.45">
      <c r="A20" s="10"/>
      <c r="B20" s="8"/>
      <c r="C20" s="8"/>
      <c r="D20" s="8"/>
      <c r="E20" s="8"/>
      <c r="F20" s="9"/>
      <c r="G20" s="7"/>
      <c r="I20" s="84"/>
      <c r="J20" s="26">
        <v>2023</v>
      </c>
      <c r="K20" s="11">
        <v>12084532.640000001</v>
      </c>
      <c r="L20" s="11">
        <v>1084354.987</v>
      </c>
      <c r="M20" s="11">
        <v>1547678.44</v>
      </c>
      <c r="N20" s="11">
        <v>100.3596945</v>
      </c>
      <c r="O20" s="11"/>
      <c r="P20" s="11"/>
    </row>
    <row r="21" spans="1:16" ht="15" customHeight="1" x14ac:dyDescent="0.45">
      <c r="A21" s="10"/>
      <c r="B21" s="8"/>
      <c r="C21" s="8"/>
      <c r="D21" s="8"/>
      <c r="E21" s="8"/>
      <c r="F21" s="9"/>
      <c r="G21" s="7"/>
      <c r="I21" s="84"/>
      <c r="J21" s="26">
        <v>2024</v>
      </c>
      <c r="K21" s="11">
        <v>12191932.470000001</v>
      </c>
      <c r="L21" s="11">
        <v>1179947.314</v>
      </c>
      <c r="M21" s="11">
        <v>1609346.673</v>
      </c>
      <c r="N21" s="11">
        <v>102.1645403</v>
      </c>
      <c r="O21" s="11"/>
      <c r="P21" s="11"/>
    </row>
    <row r="22" spans="1:16" ht="15" customHeight="1" x14ac:dyDescent="0.45">
      <c r="A22" s="76" t="s">
        <v>60</v>
      </c>
      <c r="B22" s="65"/>
      <c r="C22" s="65"/>
      <c r="D22" s="65"/>
      <c r="E22" s="65"/>
      <c r="F22" s="66"/>
      <c r="G22" s="7"/>
      <c r="I22" s="84"/>
      <c r="J22" s="26">
        <v>2025</v>
      </c>
      <c r="K22" s="11">
        <v>12559727.27</v>
      </c>
      <c r="L22" s="11">
        <v>1286379.3570000001</v>
      </c>
      <c r="M22" s="11">
        <v>1728875.963</v>
      </c>
      <c r="N22" s="11">
        <v>106.2136556</v>
      </c>
      <c r="O22" s="11"/>
      <c r="P22" s="11"/>
    </row>
    <row r="23" spans="1:16" ht="15" customHeight="1" x14ac:dyDescent="0.45">
      <c r="A23" s="67"/>
      <c r="B23" s="65"/>
      <c r="C23" s="65"/>
      <c r="D23" s="65"/>
      <c r="E23" s="65"/>
      <c r="F23" s="66"/>
      <c r="G23" s="7"/>
      <c r="I23" s="84" t="s">
        <v>137</v>
      </c>
      <c r="J23" s="26"/>
      <c r="K23" s="11"/>
      <c r="L23" s="11"/>
      <c r="M23" s="11"/>
      <c r="N23" s="11"/>
      <c r="O23" s="11"/>
      <c r="P23" s="11"/>
    </row>
    <row r="24" spans="1:16" ht="15" customHeight="1" x14ac:dyDescent="0.45">
      <c r="A24" s="67"/>
      <c r="B24" s="65"/>
      <c r="C24" s="65"/>
      <c r="D24" s="65"/>
      <c r="E24" s="65"/>
      <c r="F24" s="66"/>
      <c r="G24" s="7"/>
      <c r="I24" s="84"/>
      <c r="J24" s="26">
        <v>2020</v>
      </c>
      <c r="K24" s="11">
        <v>949093.70090000005</v>
      </c>
      <c r="L24" s="11">
        <v>36963.139300000003</v>
      </c>
      <c r="M24" s="11">
        <v>90662.467300000004</v>
      </c>
      <c r="N24" s="11">
        <v>9.2694355169999998</v>
      </c>
      <c r="O24" s="11"/>
      <c r="P24" s="11"/>
    </row>
    <row r="25" spans="1:16" ht="15" customHeight="1" x14ac:dyDescent="0.45">
      <c r="A25" s="67"/>
      <c r="B25" s="65"/>
      <c r="C25" s="65"/>
      <c r="D25" s="65"/>
      <c r="E25" s="65"/>
      <c r="F25" s="66"/>
      <c r="G25" s="7"/>
      <c r="I25" s="84"/>
      <c r="J25" s="26">
        <v>2021</v>
      </c>
      <c r="K25" s="11">
        <v>948608.41619999998</v>
      </c>
      <c r="L25" s="11">
        <v>35964.622499999998</v>
      </c>
      <c r="M25" s="11">
        <v>99891.780299999999</v>
      </c>
      <c r="N25" s="11">
        <v>8.5941157320000006</v>
      </c>
      <c r="O25" s="11"/>
      <c r="P25" s="11"/>
    </row>
    <row r="26" spans="1:16" ht="15" customHeight="1" x14ac:dyDescent="0.45">
      <c r="A26" s="67"/>
      <c r="B26" s="65"/>
      <c r="C26" s="65"/>
      <c r="D26" s="65"/>
      <c r="E26" s="65"/>
      <c r="F26" s="66"/>
      <c r="G26" s="7"/>
      <c r="I26" s="84"/>
      <c r="J26" s="26">
        <v>2022</v>
      </c>
      <c r="K26" s="11">
        <v>955154.60829999996</v>
      </c>
      <c r="L26" s="11">
        <v>40503.394500000002</v>
      </c>
      <c r="M26" s="11">
        <v>111929.3714</v>
      </c>
      <c r="N26" s="11">
        <v>8.0505340830000005</v>
      </c>
      <c r="O26" s="11"/>
      <c r="P26" s="11"/>
    </row>
    <row r="27" spans="1:16" ht="15" customHeight="1" x14ac:dyDescent="0.45">
      <c r="A27" s="67"/>
      <c r="B27" s="65"/>
      <c r="C27" s="65"/>
      <c r="D27" s="65"/>
      <c r="E27" s="65"/>
      <c r="F27" s="66"/>
      <c r="G27" s="7"/>
      <c r="I27" s="84"/>
      <c r="J27" s="26">
        <v>2023</v>
      </c>
      <c r="K27" s="11">
        <v>941870.76049999997</v>
      </c>
      <c r="L27" s="11">
        <v>37915.254099999998</v>
      </c>
      <c r="M27" s="11">
        <v>107769.2377</v>
      </c>
      <c r="N27" s="11">
        <v>7.4165883739999998</v>
      </c>
      <c r="O27" s="11"/>
      <c r="P27" s="11"/>
    </row>
    <row r="28" spans="1:16" ht="15" customHeight="1" x14ac:dyDescent="0.45">
      <c r="A28" s="67"/>
      <c r="B28" s="65"/>
      <c r="C28" s="65"/>
      <c r="D28" s="65"/>
      <c r="E28" s="65"/>
      <c r="F28" s="66"/>
      <c r="G28" s="7"/>
      <c r="I28" s="84"/>
      <c r="J28" s="26">
        <v>2024</v>
      </c>
      <c r="K28" s="11">
        <v>946391.5723</v>
      </c>
      <c r="L28" s="11">
        <v>31685.246200000001</v>
      </c>
      <c r="M28" s="11">
        <v>129459.9328</v>
      </c>
      <c r="N28" s="11">
        <v>7.5528517900000001</v>
      </c>
      <c r="O28" s="11"/>
      <c r="P28" s="11"/>
    </row>
    <row r="29" spans="1:16" ht="15" customHeight="1" x14ac:dyDescent="0.45">
      <c r="A29" s="67"/>
      <c r="B29" s="65"/>
      <c r="C29" s="65"/>
      <c r="D29" s="65"/>
      <c r="E29" s="65"/>
      <c r="F29" s="66"/>
      <c r="G29" s="7"/>
      <c r="I29" s="84"/>
      <c r="J29" s="26">
        <v>2025</v>
      </c>
      <c r="K29" s="11">
        <v>976817.33120000002</v>
      </c>
      <c r="L29" s="11">
        <v>34521.364999999998</v>
      </c>
      <c r="M29" s="11">
        <v>145843.2838</v>
      </c>
      <c r="N29" s="11">
        <v>7.8914071090000002</v>
      </c>
      <c r="O29" s="11"/>
      <c r="P29" s="11"/>
    </row>
    <row r="30" spans="1:16" ht="15" customHeight="1" x14ac:dyDescent="0.45">
      <c r="A30" s="67"/>
      <c r="B30" s="65"/>
      <c r="C30" s="65"/>
      <c r="D30" s="65"/>
      <c r="E30" s="65"/>
      <c r="F30" s="66"/>
      <c r="G30" s="7"/>
      <c r="O30" s="11"/>
      <c r="P30" s="11"/>
    </row>
    <row r="31" spans="1:16" ht="15" customHeight="1" x14ac:dyDescent="0.45">
      <c r="A31" s="82"/>
      <c r="B31" s="60"/>
      <c r="C31" s="60"/>
      <c r="D31" s="60"/>
      <c r="E31" s="60"/>
      <c r="F31" s="71"/>
      <c r="G31" s="7"/>
    </row>
    <row r="32" spans="1:16" ht="15" customHeight="1" x14ac:dyDescent="0.45">
      <c r="A32" s="6"/>
      <c r="B32" s="6"/>
      <c r="C32" s="6"/>
      <c r="D32" s="6"/>
      <c r="E32" s="6"/>
      <c r="F32" s="6"/>
      <c r="G32" s="7"/>
    </row>
    <row r="33" spans="1:7" ht="15" customHeight="1" x14ac:dyDescent="0.45">
      <c r="A33" s="6"/>
      <c r="B33" s="6"/>
      <c r="C33" s="6"/>
      <c r="D33" s="6"/>
      <c r="E33" s="6"/>
      <c r="F33" s="6"/>
      <c r="G33" s="7"/>
    </row>
    <row r="34" spans="1:7" ht="15" customHeight="1" x14ac:dyDescent="0.45">
      <c r="A34" s="6"/>
      <c r="B34" s="6"/>
      <c r="C34" s="6"/>
      <c r="D34" s="6"/>
      <c r="E34" s="6"/>
      <c r="F34" s="6"/>
      <c r="G34" s="7"/>
    </row>
    <row r="35" spans="1:7" ht="15" customHeight="1" x14ac:dyDescent="0.45">
      <c r="A35" s="6"/>
      <c r="B35" s="6"/>
      <c r="C35" s="6"/>
      <c r="D35" s="6"/>
      <c r="E35" s="6"/>
      <c r="F35" s="6"/>
      <c r="G35" s="7"/>
    </row>
    <row r="36" spans="1:7" ht="15" customHeight="1" x14ac:dyDescent="0.45">
      <c r="A36" s="6"/>
      <c r="B36" s="6"/>
      <c r="C36" s="6"/>
      <c r="D36" s="6"/>
      <c r="E36" s="6"/>
      <c r="F36" s="6"/>
      <c r="G36" s="7"/>
    </row>
    <row r="37" spans="1:7" ht="15" customHeight="1" x14ac:dyDescent="0.45">
      <c r="A37" s="6"/>
      <c r="B37" s="6"/>
      <c r="C37" s="6"/>
      <c r="D37" s="6"/>
      <c r="E37" s="6"/>
      <c r="F37" s="6"/>
      <c r="G37" s="7"/>
    </row>
    <row r="38" spans="1:7" ht="15" customHeight="1" x14ac:dyDescent="0.45">
      <c r="A38" s="6"/>
      <c r="B38" s="6"/>
      <c r="C38" s="6"/>
      <c r="D38" s="6"/>
      <c r="E38" s="6"/>
      <c r="F38" s="6"/>
      <c r="G38" s="7"/>
    </row>
    <row r="39" spans="1:7" ht="15" customHeight="1" x14ac:dyDescent="0.45">
      <c r="A39" s="6"/>
      <c r="B39" s="6"/>
      <c r="C39" s="6"/>
      <c r="D39" s="6"/>
      <c r="E39" s="6"/>
      <c r="F39" s="6"/>
      <c r="G39" s="7"/>
    </row>
    <row r="40" spans="1:7" ht="15" customHeight="1" x14ac:dyDescent="0.45">
      <c r="A40" s="6"/>
      <c r="B40" s="6"/>
      <c r="C40" s="6"/>
      <c r="D40" s="6"/>
      <c r="E40" s="6"/>
      <c r="F40" s="6"/>
      <c r="G40" s="7"/>
    </row>
    <row r="41" spans="1:7" ht="15" customHeight="1" x14ac:dyDescent="0.45">
      <c r="A41" s="6"/>
      <c r="B41" s="6"/>
      <c r="C41" s="6"/>
      <c r="D41" s="6"/>
      <c r="E41" s="6"/>
      <c r="F41" s="6"/>
      <c r="G41" s="7"/>
    </row>
    <row r="42" spans="1:7" ht="15" customHeight="1" x14ac:dyDescent="0.45">
      <c r="A42" s="6"/>
      <c r="B42" s="6"/>
      <c r="C42" s="6"/>
      <c r="D42" s="6"/>
      <c r="E42" s="6"/>
      <c r="F42" s="6"/>
      <c r="G42" s="7"/>
    </row>
    <row r="43" spans="1:7" ht="15" customHeight="1" x14ac:dyDescent="0.45">
      <c r="A43" s="6"/>
      <c r="B43" s="6"/>
      <c r="C43" s="6"/>
      <c r="D43" s="6"/>
      <c r="E43" s="6"/>
      <c r="F43" s="6"/>
      <c r="G43" s="7"/>
    </row>
    <row r="44" spans="1:7" ht="15" customHeight="1" x14ac:dyDescent="0.45">
      <c r="A44" s="6"/>
      <c r="B44" s="6"/>
      <c r="C44" s="6"/>
      <c r="D44" s="6"/>
      <c r="E44" s="6"/>
      <c r="F44" s="6"/>
      <c r="G44" s="7"/>
    </row>
    <row r="45" spans="1:7" ht="15" customHeight="1" x14ac:dyDescent="0.45">
      <c r="A45" s="6"/>
      <c r="B45" s="6"/>
      <c r="C45" s="6"/>
      <c r="D45" s="6"/>
      <c r="E45" s="6"/>
      <c r="F45" s="6"/>
      <c r="G45" s="7"/>
    </row>
    <row r="46" spans="1:7" ht="15" customHeight="1" x14ac:dyDescent="0.45">
      <c r="A46" s="6"/>
      <c r="B46" s="6"/>
      <c r="C46" s="6"/>
      <c r="D46" s="6"/>
      <c r="E46" s="6"/>
      <c r="F46" s="6"/>
      <c r="G46" s="7"/>
    </row>
    <row r="47" spans="1:7" ht="15" customHeight="1" x14ac:dyDescent="0.45">
      <c r="A47" s="6"/>
      <c r="B47" s="6"/>
      <c r="C47" s="6"/>
      <c r="D47" s="6"/>
      <c r="E47" s="6"/>
      <c r="F47" s="6"/>
      <c r="G47" s="7"/>
    </row>
    <row r="48" spans="1:7" ht="15" customHeight="1" x14ac:dyDescent="0.45">
      <c r="A48" s="6"/>
      <c r="B48" s="6"/>
      <c r="C48" s="6"/>
      <c r="D48" s="6"/>
      <c r="E48" s="6"/>
      <c r="F48" s="6"/>
      <c r="G48" s="7"/>
    </row>
    <row r="49" spans="1:7" ht="15" customHeight="1" x14ac:dyDescent="0.45">
      <c r="A49" s="6"/>
      <c r="B49" s="6"/>
      <c r="C49" s="6"/>
      <c r="D49" s="6"/>
      <c r="E49" s="6"/>
      <c r="F49" s="6"/>
      <c r="G49" s="7"/>
    </row>
    <row r="50" spans="1:7" ht="15" customHeight="1" x14ac:dyDescent="0.45">
      <c r="A50" s="6"/>
      <c r="B50" s="6"/>
      <c r="C50" s="6"/>
      <c r="D50" s="6"/>
      <c r="E50" s="6"/>
      <c r="F50" s="6"/>
      <c r="G50" s="7"/>
    </row>
    <row r="51" spans="1:7" ht="15" customHeight="1" x14ac:dyDescent="0.45">
      <c r="A51" s="6"/>
      <c r="B51" s="6"/>
      <c r="C51" s="6"/>
      <c r="D51" s="6"/>
      <c r="E51" s="6"/>
      <c r="F51" s="6"/>
      <c r="G51" s="7"/>
    </row>
    <row r="52" spans="1:7" ht="15" customHeight="1" x14ac:dyDescent="0.45">
      <c r="A52" s="6"/>
      <c r="B52" s="6"/>
      <c r="C52" s="6"/>
      <c r="D52" s="6"/>
      <c r="E52" s="6"/>
      <c r="F52" s="6"/>
      <c r="G52" s="7"/>
    </row>
    <row r="53" spans="1:7" ht="15" customHeight="1" x14ac:dyDescent="0.45">
      <c r="A53" s="6"/>
      <c r="B53" s="6"/>
      <c r="C53" s="6"/>
      <c r="D53" s="6"/>
      <c r="E53" s="6"/>
      <c r="F53" s="6"/>
      <c r="G53" s="7"/>
    </row>
    <row r="54" spans="1:7" ht="15" customHeight="1" x14ac:dyDescent="0.45">
      <c r="A54" s="6"/>
      <c r="B54" s="6"/>
      <c r="C54" s="6"/>
      <c r="D54" s="6"/>
      <c r="E54" s="6"/>
      <c r="F54" s="6"/>
      <c r="G54" s="7"/>
    </row>
    <row r="55" spans="1:7" ht="15" customHeight="1" x14ac:dyDescent="0.45">
      <c r="A55" s="6"/>
      <c r="B55" s="6"/>
      <c r="C55" s="6"/>
      <c r="D55" s="6"/>
      <c r="E55" s="6"/>
      <c r="F55" s="6"/>
      <c r="G55" s="7"/>
    </row>
    <row r="56" spans="1:7" ht="15" customHeight="1" x14ac:dyDescent="0.45">
      <c r="A56" s="6"/>
      <c r="B56" s="6"/>
      <c r="C56" s="6"/>
      <c r="D56" s="6"/>
      <c r="E56" s="6"/>
      <c r="F56" s="6"/>
      <c r="G56" s="7"/>
    </row>
    <row r="57" spans="1:7" ht="15" customHeight="1" x14ac:dyDescent="0.45">
      <c r="A57" s="6"/>
      <c r="B57" s="6"/>
      <c r="C57" s="6"/>
      <c r="D57" s="6"/>
      <c r="E57" s="6"/>
      <c r="F57" s="6"/>
      <c r="G57" s="7"/>
    </row>
    <row r="58" spans="1:7" ht="15" customHeight="1" x14ac:dyDescent="0.45">
      <c r="A58" s="6"/>
      <c r="B58" s="6"/>
      <c r="C58" s="6"/>
      <c r="D58" s="6"/>
      <c r="E58" s="6"/>
      <c r="F58" s="6"/>
      <c r="G58" s="7"/>
    </row>
    <row r="59" spans="1:7" ht="15" customHeight="1" x14ac:dyDescent="0.45">
      <c r="A59" s="6"/>
      <c r="B59" s="6"/>
      <c r="C59" s="6"/>
      <c r="D59" s="6"/>
      <c r="E59" s="6"/>
      <c r="F59" s="6"/>
      <c r="G59" s="7"/>
    </row>
    <row r="60" spans="1:7" ht="15" customHeight="1" x14ac:dyDescent="0.45">
      <c r="A60" s="6"/>
      <c r="B60" s="6"/>
      <c r="C60" s="6"/>
      <c r="D60" s="6"/>
      <c r="E60" s="6"/>
      <c r="F60" s="6"/>
      <c r="G60" s="7"/>
    </row>
    <row r="61" spans="1:7" ht="15" customHeight="1" x14ac:dyDescent="0.45">
      <c r="A61" s="6"/>
      <c r="B61" s="6"/>
      <c r="C61" s="6"/>
      <c r="D61" s="6"/>
      <c r="E61" s="6"/>
      <c r="F61" s="6"/>
      <c r="G61" s="7"/>
    </row>
    <row r="62" spans="1:7" ht="15" customHeight="1" x14ac:dyDescent="0.45">
      <c r="A62" s="6"/>
      <c r="B62" s="6"/>
      <c r="C62" s="6"/>
      <c r="D62" s="6"/>
      <c r="E62" s="6"/>
      <c r="F62" s="6"/>
      <c r="G62" s="7"/>
    </row>
    <row r="63" spans="1:7" ht="15" customHeight="1" x14ac:dyDescent="0.45">
      <c r="A63" s="6"/>
      <c r="B63" s="6"/>
      <c r="C63" s="6"/>
      <c r="D63" s="6"/>
      <c r="E63" s="6"/>
      <c r="F63" s="6"/>
      <c r="G63" s="7"/>
    </row>
    <row r="64" spans="1:7" ht="15" customHeight="1" x14ac:dyDescent="0.45">
      <c r="A64" s="6"/>
      <c r="B64" s="6"/>
      <c r="C64" s="6"/>
      <c r="D64" s="6"/>
      <c r="E64" s="6"/>
      <c r="F64" s="6"/>
      <c r="G64" s="7"/>
    </row>
    <row r="65" spans="1:7" ht="15" customHeight="1" x14ac:dyDescent="0.45">
      <c r="A65" s="6"/>
      <c r="B65" s="6"/>
      <c r="C65" s="6"/>
      <c r="D65" s="6"/>
      <c r="E65" s="6"/>
      <c r="F65" s="6"/>
      <c r="G65" s="7"/>
    </row>
    <row r="66" spans="1:7" ht="15" customHeight="1" x14ac:dyDescent="0.45">
      <c r="A66" s="6"/>
      <c r="B66" s="6"/>
      <c r="C66" s="6"/>
      <c r="D66" s="6"/>
      <c r="E66" s="6"/>
      <c r="F66" s="6"/>
      <c r="G66" s="7"/>
    </row>
    <row r="67" spans="1:7" ht="15" customHeight="1" x14ac:dyDescent="0.45">
      <c r="A67" s="6"/>
      <c r="B67" s="6"/>
      <c r="C67" s="6"/>
      <c r="D67" s="6"/>
      <c r="E67" s="6"/>
      <c r="F67" s="6"/>
      <c r="G67" s="7"/>
    </row>
    <row r="68" spans="1:7" ht="15" customHeight="1" x14ac:dyDescent="0.45">
      <c r="A68" s="6"/>
      <c r="B68" s="6"/>
      <c r="C68" s="6"/>
      <c r="D68" s="6"/>
      <c r="E68" s="6"/>
      <c r="F68" s="6"/>
      <c r="G68" s="7"/>
    </row>
    <row r="69" spans="1:7" ht="15" customHeight="1" x14ac:dyDescent="0.45">
      <c r="A69" s="6"/>
      <c r="B69" s="6"/>
      <c r="C69" s="6"/>
      <c r="D69" s="6"/>
      <c r="E69" s="6"/>
      <c r="F69" s="6"/>
      <c r="G69" s="7"/>
    </row>
    <row r="70" spans="1:7" ht="15" customHeight="1" x14ac:dyDescent="0.45">
      <c r="A70" s="6"/>
      <c r="B70" s="6"/>
      <c r="C70" s="6"/>
      <c r="D70" s="6"/>
      <c r="E70" s="6"/>
      <c r="F70" s="6"/>
      <c r="G70" s="7"/>
    </row>
    <row r="71" spans="1:7" ht="15" customHeight="1" x14ac:dyDescent="0.45">
      <c r="A71" s="6"/>
      <c r="B71" s="6"/>
      <c r="C71" s="6"/>
      <c r="D71" s="6"/>
      <c r="E71" s="6"/>
      <c r="F71" s="6"/>
      <c r="G71" s="7"/>
    </row>
    <row r="72" spans="1:7" ht="15" customHeight="1" x14ac:dyDescent="0.45">
      <c r="A72" s="6"/>
      <c r="B72" s="6"/>
      <c r="C72" s="6"/>
      <c r="D72" s="6"/>
      <c r="E72" s="6"/>
      <c r="F72" s="6"/>
      <c r="G72" s="7"/>
    </row>
    <row r="73" spans="1:7" ht="15" customHeight="1" x14ac:dyDescent="0.45">
      <c r="A73" s="6"/>
      <c r="B73" s="6"/>
      <c r="C73" s="6"/>
      <c r="D73" s="6"/>
      <c r="E73" s="6"/>
      <c r="F73" s="6"/>
      <c r="G73" s="7"/>
    </row>
    <row r="74" spans="1:7" ht="15" customHeight="1" x14ac:dyDescent="0.45">
      <c r="A74" s="6"/>
      <c r="B74" s="6"/>
      <c r="C74" s="6"/>
      <c r="D74" s="6"/>
      <c r="E74" s="6"/>
      <c r="F74" s="6"/>
      <c r="G74" s="7"/>
    </row>
    <row r="75" spans="1:7" ht="15" customHeight="1" x14ac:dyDescent="0.45">
      <c r="A75" s="6"/>
      <c r="B75" s="6"/>
      <c r="C75" s="6"/>
      <c r="D75" s="6"/>
      <c r="E75" s="6"/>
      <c r="F75" s="6"/>
      <c r="G75" s="7"/>
    </row>
    <row r="76" spans="1:7" ht="15" customHeight="1" x14ac:dyDescent="0.45">
      <c r="A76" s="6"/>
      <c r="B76" s="6"/>
      <c r="C76" s="6"/>
      <c r="D76" s="6"/>
      <c r="E76" s="6"/>
      <c r="F76" s="6"/>
      <c r="G76" s="7"/>
    </row>
    <row r="77" spans="1:7" ht="15" customHeight="1" x14ac:dyDescent="0.45">
      <c r="A77" s="6"/>
      <c r="B77" s="6"/>
      <c r="C77" s="6"/>
      <c r="D77" s="6"/>
      <c r="E77" s="6"/>
      <c r="F77" s="6"/>
      <c r="G77" s="7"/>
    </row>
    <row r="78" spans="1:7" ht="15" customHeight="1" x14ac:dyDescent="0.45">
      <c r="A78" s="6"/>
      <c r="B78" s="6"/>
      <c r="C78" s="6"/>
      <c r="D78" s="6"/>
      <c r="E78" s="6"/>
      <c r="F78" s="6"/>
      <c r="G78" s="7"/>
    </row>
    <row r="79" spans="1:7" ht="15" customHeight="1" x14ac:dyDescent="0.45">
      <c r="A79" s="6"/>
      <c r="B79" s="6"/>
      <c r="C79" s="6"/>
      <c r="D79" s="6"/>
      <c r="E79" s="6"/>
      <c r="F79" s="6"/>
      <c r="G79" s="7"/>
    </row>
    <row r="80" spans="1:7" ht="15" customHeight="1" x14ac:dyDescent="0.45">
      <c r="A80" s="6"/>
      <c r="B80" s="6"/>
      <c r="C80" s="6"/>
      <c r="D80" s="6"/>
      <c r="E80" s="6"/>
      <c r="F80" s="6"/>
      <c r="G80" s="7"/>
    </row>
    <row r="81" spans="1:7" ht="15" customHeight="1" x14ac:dyDescent="0.45">
      <c r="A81" s="6"/>
      <c r="B81" s="6"/>
      <c r="C81" s="6"/>
      <c r="D81" s="6"/>
      <c r="E81" s="6"/>
      <c r="F81" s="6"/>
      <c r="G81" s="7"/>
    </row>
    <row r="82" spans="1:7" ht="15" customHeight="1" x14ac:dyDescent="0.45">
      <c r="A82" s="6"/>
      <c r="B82" s="6"/>
      <c r="C82" s="6"/>
      <c r="D82" s="6"/>
      <c r="E82" s="6"/>
      <c r="F82" s="6"/>
      <c r="G82" s="7"/>
    </row>
    <row r="83" spans="1:7" ht="15" customHeight="1" x14ac:dyDescent="0.45">
      <c r="A83" s="6"/>
      <c r="B83" s="6"/>
      <c r="C83" s="6"/>
      <c r="D83" s="6"/>
      <c r="E83" s="6"/>
      <c r="F83" s="6"/>
      <c r="G83" s="7"/>
    </row>
    <row r="84" spans="1:7" ht="15" customHeight="1" x14ac:dyDescent="0.45">
      <c r="A84" s="6"/>
      <c r="B84" s="6"/>
      <c r="C84" s="6"/>
      <c r="D84" s="6"/>
      <c r="E84" s="6"/>
      <c r="F84" s="6"/>
      <c r="G84" s="7"/>
    </row>
    <row r="85" spans="1:7" ht="15" customHeight="1" x14ac:dyDescent="0.45">
      <c r="A85" s="6"/>
      <c r="B85" s="6"/>
      <c r="C85" s="6"/>
      <c r="D85" s="6"/>
      <c r="E85" s="6"/>
      <c r="F85" s="6"/>
      <c r="G85" s="7"/>
    </row>
    <row r="86" spans="1:7" ht="15" customHeight="1" x14ac:dyDescent="0.45">
      <c r="A86" s="6"/>
      <c r="B86" s="6"/>
      <c r="C86" s="6"/>
      <c r="D86" s="6"/>
      <c r="E86" s="6"/>
      <c r="F86" s="6"/>
      <c r="G86" s="7"/>
    </row>
    <row r="87" spans="1:7" ht="15" customHeight="1" x14ac:dyDescent="0.45">
      <c r="A87" s="6"/>
      <c r="B87" s="6"/>
      <c r="C87" s="6"/>
      <c r="D87" s="6"/>
      <c r="E87" s="6"/>
      <c r="F87" s="6"/>
      <c r="G87" s="7"/>
    </row>
    <row r="88" spans="1:7" ht="15" customHeight="1" x14ac:dyDescent="0.45">
      <c r="A88" s="6"/>
      <c r="B88" s="6"/>
      <c r="C88" s="6"/>
      <c r="D88" s="6"/>
      <c r="E88" s="6"/>
      <c r="F88" s="6"/>
      <c r="G88" s="7"/>
    </row>
    <row r="89" spans="1:7" ht="15" customHeight="1" x14ac:dyDescent="0.45">
      <c r="A89" s="6"/>
      <c r="B89" s="6"/>
      <c r="C89" s="6"/>
      <c r="D89" s="6"/>
      <c r="E89" s="6"/>
      <c r="F89" s="6"/>
      <c r="G89" s="7"/>
    </row>
    <row r="90" spans="1:7" ht="15" customHeight="1" x14ac:dyDescent="0.45">
      <c r="A90" s="6"/>
      <c r="B90" s="6"/>
      <c r="C90" s="6"/>
      <c r="D90" s="6"/>
      <c r="E90" s="6"/>
      <c r="F90" s="6"/>
      <c r="G90" s="7"/>
    </row>
    <row r="91" spans="1:7" ht="15" customHeight="1" x14ac:dyDescent="0.45">
      <c r="A91" s="6"/>
      <c r="B91" s="6"/>
      <c r="C91" s="6"/>
      <c r="D91" s="6"/>
      <c r="E91" s="6"/>
      <c r="F91" s="6"/>
      <c r="G91" s="7"/>
    </row>
    <row r="92" spans="1:7" ht="15" customHeight="1" x14ac:dyDescent="0.45">
      <c r="A92" s="6"/>
      <c r="B92" s="6"/>
      <c r="C92" s="6"/>
      <c r="D92" s="6"/>
      <c r="E92" s="6"/>
      <c r="F92" s="6"/>
      <c r="G92" s="7"/>
    </row>
    <row r="93" spans="1:7" ht="15" customHeight="1" x14ac:dyDescent="0.45">
      <c r="A93" s="6"/>
      <c r="B93" s="6"/>
      <c r="C93" s="6"/>
      <c r="D93" s="6"/>
      <c r="E93" s="6"/>
      <c r="F93" s="6"/>
      <c r="G93" s="7"/>
    </row>
    <row r="94" spans="1:7" ht="15" customHeight="1" x14ac:dyDescent="0.45">
      <c r="A94" s="6"/>
      <c r="B94" s="6"/>
      <c r="C94" s="6"/>
      <c r="D94" s="6"/>
      <c r="E94" s="6"/>
      <c r="F94" s="6"/>
      <c r="G94" s="7"/>
    </row>
    <row r="95" spans="1:7" ht="15" customHeight="1" x14ac:dyDescent="0.45">
      <c r="A95" s="6"/>
      <c r="B95" s="6"/>
      <c r="C95" s="6"/>
      <c r="D95" s="6"/>
      <c r="E95" s="6"/>
      <c r="F95" s="6"/>
      <c r="G95" s="7"/>
    </row>
    <row r="96" spans="1:7" ht="15" customHeight="1" x14ac:dyDescent="0.45">
      <c r="A96" s="6"/>
      <c r="B96" s="6"/>
      <c r="C96" s="6"/>
      <c r="D96" s="6"/>
      <c r="E96" s="6"/>
      <c r="F96" s="6"/>
      <c r="G96" s="7"/>
    </row>
    <row r="97" spans="1:7" ht="15" customHeight="1" x14ac:dyDescent="0.45">
      <c r="A97" s="6"/>
      <c r="B97" s="6"/>
      <c r="C97" s="6"/>
      <c r="D97" s="6"/>
      <c r="E97" s="6"/>
      <c r="F97" s="6"/>
      <c r="G97" s="7"/>
    </row>
    <row r="98" spans="1:7" ht="15" customHeight="1" x14ac:dyDescent="0.45">
      <c r="A98" s="6"/>
      <c r="B98" s="6"/>
      <c r="C98" s="6"/>
      <c r="D98" s="6"/>
      <c r="E98" s="6"/>
      <c r="F98" s="6"/>
      <c r="G98" s="7"/>
    </row>
    <row r="99" spans="1:7" ht="15" customHeight="1" x14ac:dyDescent="0.45">
      <c r="A99" s="6"/>
      <c r="B99" s="6"/>
      <c r="C99" s="6"/>
      <c r="D99" s="6"/>
      <c r="E99" s="6"/>
      <c r="F99" s="6"/>
      <c r="G99" s="7"/>
    </row>
    <row r="100" spans="1:7" ht="15" customHeight="1" x14ac:dyDescent="0.45">
      <c r="A100" s="6"/>
      <c r="B100" s="6"/>
      <c r="C100" s="6"/>
      <c r="D100" s="6"/>
      <c r="E100" s="6"/>
      <c r="F100" s="6"/>
      <c r="G100" s="7"/>
    </row>
    <row r="101" spans="1:7" ht="15" customHeight="1" x14ac:dyDescent="0.45">
      <c r="A101" s="6"/>
      <c r="B101" s="6"/>
      <c r="C101" s="6"/>
      <c r="D101" s="6"/>
      <c r="E101" s="6"/>
      <c r="F101" s="6"/>
      <c r="G101" s="7"/>
    </row>
    <row r="102" spans="1:7" ht="15" customHeight="1" x14ac:dyDescent="0.45">
      <c r="A102" s="6"/>
      <c r="B102" s="6"/>
      <c r="C102" s="6"/>
      <c r="D102" s="6"/>
      <c r="E102" s="6"/>
      <c r="F102" s="6"/>
      <c r="G102" s="7"/>
    </row>
    <row r="103" spans="1:7" ht="15" customHeight="1" x14ac:dyDescent="0.45">
      <c r="A103" s="6"/>
      <c r="B103" s="6"/>
      <c r="C103" s="6"/>
      <c r="D103" s="6"/>
      <c r="E103" s="6"/>
      <c r="F103" s="6"/>
      <c r="G103" s="7"/>
    </row>
    <row r="104" spans="1:7" ht="15" customHeight="1" x14ac:dyDescent="0.45">
      <c r="A104" s="6"/>
      <c r="B104" s="6"/>
      <c r="C104" s="6"/>
      <c r="D104" s="6"/>
      <c r="E104" s="6"/>
      <c r="F104" s="6"/>
      <c r="G104" s="7"/>
    </row>
    <row r="105" spans="1:7" ht="15" customHeight="1" x14ac:dyDescent="0.45">
      <c r="A105" s="6"/>
      <c r="B105" s="6"/>
      <c r="C105" s="6"/>
      <c r="D105" s="6"/>
      <c r="E105" s="6"/>
      <c r="F105" s="6"/>
      <c r="G105" s="7"/>
    </row>
    <row r="106" spans="1:7" ht="15" customHeight="1" x14ac:dyDescent="0.45">
      <c r="A106" s="6"/>
      <c r="B106" s="6"/>
      <c r="C106" s="6"/>
      <c r="D106" s="6"/>
      <c r="E106" s="6"/>
      <c r="F106" s="6"/>
      <c r="G106" s="7"/>
    </row>
    <row r="107" spans="1:7" ht="15" customHeight="1" x14ac:dyDescent="0.45">
      <c r="A107" s="6"/>
      <c r="B107" s="6"/>
      <c r="C107" s="6"/>
      <c r="D107" s="6"/>
      <c r="E107" s="6"/>
      <c r="F107" s="6"/>
      <c r="G107" s="7"/>
    </row>
    <row r="108" spans="1:7" ht="15" customHeight="1" x14ac:dyDescent="0.45">
      <c r="A108" s="6"/>
      <c r="B108" s="6"/>
      <c r="C108" s="6"/>
      <c r="D108" s="6"/>
      <c r="E108" s="6"/>
      <c r="F108" s="6"/>
      <c r="G108" s="7"/>
    </row>
    <row r="109" spans="1:7" ht="15" customHeight="1" x14ac:dyDescent="0.45">
      <c r="A109" s="6"/>
      <c r="B109" s="6"/>
      <c r="C109" s="6"/>
      <c r="D109" s="6"/>
      <c r="E109" s="6"/>
      <c r="F109" s="6"/>
      <c r="G109" s="7"/>
    </row>
    <row r="110" spans="1:7" ht="15" customHeight="1" x14ac:dyDescent="0.45">
      <c r="A110" s="6"/>
      <c r="B110" s="6"/>
      <c r="C110" s="6"/>
      <c r="D110" s="6"/>
      <c r="E110" s="6"/>
      <c r="F110" s="6"/>
      <c r="G110" s="7"/>
    </row>
    <row r="111" spans="1:7" ht="15" customHeight="1" x14ac:dyDescent="0.45">
      <c r="A111" s="6"/>
      <c r="B111" s="6"/>
      <c r="C111" s="6"/>
      <c r="D111" s="6"/>
      <c r="E111" s="6"/>
      <c r="F111" s="6"/>
      <c r="G111" s="7"/>
    </row>
    <row r="112" spans="1:7" ht="15" customHeight="1" x14ac:dyDescent="0.45">
      <c r="A112" s="6"/>
      <c r="B112" s="6"/>
      <c r="C112" s="6"/>
      <c r="D112" s="6"/>
      <c r="E112" s="6"/>
      <c r="F112" s="6"/>
      <c r="G112" s="7"/>
    </row>
    <row r="113" spans="1:7" ht="15" customHeight="1" x14ac:dyDescent="0.45">
      <c r="A113" s="6"/>
      <c r="B113" s="6"/>
      <c r="C113" s="6"/>
      <c r="D113" s="6"/>
      <c r="E113" s="6"/>
      <c r="F113" s="6"/>
      <c r="G113" s="7"/>
    </row>
    <row r="114" spans="1:7" ht="15" customHeight="1" x14ac:dyDescent="0.45">
      <c r="A114" s="6"/>
      <c r="B114" s="6"/>
      <c r="C114" s="6"/>
      <c r="D114" s="6"/>
      <c r="E114" s="6"/>
      <c r="F114" s="6"/>
      <c r="G114" s="7"/>
    </row>
    <row r="115" spans="1:7" ht="15" customHeight="1" x14ac:dyDescent="0.45">
      <c r="A115" s="6"/>
      <c r="B115" s="6"/>
      <c r="C115" s="6"/>
      <c r="D115" s="6"/>
      <c r="E115" s="6"/>
      <c r="F115" s="6"/>
      <c r="G115" s="7"/>
    </row>
    <row r="116" spans="1:7" ht="15" customHeight="1" x14ac:dyDescent="0.45">
      <c r="A116" s="6"/>
      <c r="B116" s="6"/>
      <c r="C116" s="6"/>
      <c r="D116" s="6"/>
      <c r="E116" s="6"/>
      <c r="F116" s="6"/>
      <c r="G116" s="7"/>
    </row>
    <row r="117" spans="1:7" ht="15" customHeight="1" x14ac:dyDescent="0.45">
      <c r="A117" s="6"/>
      <c r="B117" s="6"/>
      <c r="C117" s="6"/>
      <c r="D117" s="6"/>
      <c r="E117" s="6"/>
      <c r="F117" s="6"/>
      <c r="G117" s="7"/>
    </row>
    <row r="118" spans="1:7" ht="15" customHeight="1" x14ac:dyDescent="0.45">
      <c r="A118" s="6"/>
      <c r="B118" s="6"/>
      <c r="C118" s="6"/>
      <c r="D118" s="6"/>
      <c r="E118" s="6"/>
      <c r="F118" s="6"/>
      <c r="G118" s="7"/>
    </row>
    <row r="119" spans="1:7" ht="15" customHeight="1" x14ac:dyDescent="0.45">
      <c r="A119" s="6"/>
      <c r="B119" s="6"/>
      <c r="C119" s="6"/>
      <c r="D119" s="6"/>
      <c r="E119" s="6"/>
      <c r="F119" s="6"/>
      <c r="G119" s="7"/>
    </row>
    <row r="120" spans="1:7" ht="15" customHeight="1" x14ac:dyDescent="0.45">
      <c r="A120" s="6"/>
      <c r="B120" s="6"/>
      <c r="C120" s="6"/>
      <c r="D120" s="6"/>
      <c r="E120" s="6"/>
      <c r="F120" s="6"/>
      <c r="G120" s="7"/>
    </row>
    <row r="121" spans="1:7" ht="15" customHeight="1" x14ac:dyDescent="0.45">
      <c r="A121" s="6"/>
      <c r="B121" s="6"/>
      <c r="C121" s="6"/>
      <c r="D121" s="6"/>
      <c r="E121" s="6"/>
      <c r="F121" s="6"/>
      <c r="G121" s="7"/>
    </row>
    <row r="122" spans="1:7" ht="15" customHeight="1" x14ac:dyDescent="0.45">
      <c r="A122" s="6"/>
      <c r="B122" s="6"/>
      <c r="C122" s="6"/>
      <c r="D122" s="6"/>
      <c r="E122" s="6"/>
      <c r="F122" s="6"/>
      <c r="G122" s="7"/>
    </row>
    <row r="123" spans="1:7" ht="15" customHeight="1" x14ac:dyDescent="0.45">
      <c r="A123" s="6"/>
      <c r="B123" s="6"/>
      <c r="C123" s="6"/>
      <c r="D123" s="6"/>
      <c r="E123" s="6"/>
      <c r="F123" s="6"/>
      <c r="G123" s="7"/>
    </row>
    <row r="124" spans="1:7" ht="15" customHeight="1" x14ac:dyDescent="0.45">
      <c r="A124" s="6"/>
      <c r="B124" s="6"/>
      <c r="C124" s="6"/>
      <c r="D124" s="6"/>
      <c r="E124" s="6"/>
      <c r="F124" s="6"/>
      <c r="G124" s="7"/>
    </row>
    <row r="125" spans="1:7" ht="15" customHeight="1" x14ac:dyDescent="0.45">
      <c r="A125" s="6"/>
      <c r="B125" s="6"/>
      <c r="C125" s="6"/>
      <c r="D125" s="6"/>
      <c r="E125" s="6"/>
      <c r="F125" s="6"/>
      <c r="G125" s="7"/>
    </row>
    <row r="126" spans="1:7" ht="15" customHeight="1" x14ac:dyDescent="0.45">
      <c r="A126" s="6"/>
      <c r="B126" s="6"/>
      <c r="C126" s="6"/>
      <c r="D126" s="6"/>
      <c r="E126" s="6"/>
      <c r="F126" s="6"/>
      <c r="G126" s="7"/>
    </row>
    <row r="127" spans="1:7" ht="15" customHeight="1" x14ac:dyDescent="0.45">
      <c r="A127" s="6"/>
      <c r="B127" s="6"/>
      <c r="C127" s="6"/>
      <c r="D127" s="6"/>
      <c r="E127" s="6"/>
      <c r="F127" s="6"/>
      <c r="G127" s="7"/>
    </row>
    <row r="128" spans="1:7" ht="15" customHeight="1" x14ac:dyDescent="0.45">
      <c r="A128" s="6"/>
      <c r="B128" s="6"/>
      <c r="C128" s="6"/>
      <c r="D128" s="6"/>
      <c r="E128" s="6"/>
      <c r="F128" s="6"/>
      <c r="G128" s="7"/>
    </row>
    <row r="129" spans="1:7" ht="15" customHeight="1" x14ac:dyDescent="0.45">
      <c r="A129" s="6"/>
      <c r="B129" s="6"/>
      <c r="C129" s="6"/>
      <c r="D129" s="6"/>
      <c r="E129" s="6"/>
      <c r="F129" s="6"/>
      <c r="G129" s="7"/>
    </row>
    <row r="130" spans="1:7" ht="15" customHeight="1" x14ac:dyDescent="0.45">
      <c r="A130" s="6"/>
      <c r="B130" s="6"/>
      <c r="C130" s="6"/>
      <c r="D130" s="6"/>
      <c r="E130" s="6"/>
      <c r="F130" s="6"/>
      <c r="G130" s="7"/>
    </row>
    <row r="131" spans="1:7" ht="15" customHeight="1" x14ac:dyDescent="0.45">
      <c r="A131" s="6"/>
      <c r="B131" s="6"/>
      <c r="C131" s="6"/>
      <c r="D131" s="6"/>
      <c r="E131" s="6"/>
      <c r="F131" s="6"/>
      <c r="G131" s="7"/>
    </row>
    <row r="132" spans="1:7" ht="15" customHeight="1" x14ac:dyDescent="0.45">
      <c r="A132" s="6"/>
      <c r="B132" s="6"/>
      <c r="C132" s="6"/>
      <c r="D132" s="6"/>
      <c r="E132" s="6"/>
      <c r="F132" s="6"/>
      <c r="G132" s="7"/>
    </row>
    <row r="133" spans="1:7" ht="15" customHeight="1" x14ac:dyDescent="0.45">
      <c r="A133" s="6"/>
      <c r="B133" s="6"/>
      <c r="C133" s="6"/>
      <c r="D133" s="6"/>
      <c r="E133" s="6"/>
      <c r="F133" s="6"/>
      <c r="G133" s="7"/>
    </row>
    <row r="134" spans="1:7" ht="15" customHeight="1" x14ac:dyDescent="0.45">
      <c r="A134" s="6"/>
      <c r="B134" s="6"/>
      <c r="C134" s="6"/>
      <c r="D134" s="6"/>
      <c r="E134" s="6"/>
      <c r="F134" s="6"/>
      <c r="G134" s="7"/>
    </row>
    <row r="135" spans="1:7" ht="15" customHeight="1" x14ac:dyDescent="0.45">
      <c r="A135" s="6"/>
      <c r="B135" s="6"/>
      <c r="C135" s="6"/>
      <c r="D135" s="6"/>
      <c r="E135" s="6"/>
      <c r="F135" s="6"/>
      <c r="G135" s="7"/>
    </row>
    <row r="136" spans="1:7" ht="15" customHeight="1" x14ac:dyDescent="0.45">
      <c r="A136" s="6"/>
      <c r="B136" s="6"/>
      <c r="C136" s="6"/>
      <c r="D136" s="6"/>
      <c r="E136" s="6"/>
      <c r="F136" s="6"/>
      <c r="G136" s="7"/>
    </row>
    <row r="137" spans="1:7" ht="15" customHeight="1" x14ac:dyDescent="0.45">
      <c r="A137" s="6"/>
      <c r="B137" s="6"/>
      <c r="C137" s="6"/>
      <c r="D137" s="6"/>
      <c r="E137" s="6"/>
      <c r="F137" s="6"/>
      <c r="G137" s="7"/>
    </row>
    <row r="138" spans="1:7" ht="15" customHeight="1" x14ac:dyDescent="0.45">
      <c r="A138" s="6"/>
      <c r="B138" s="6"/>
      <c r="C138" s="6"/>
      <c r="D138" s="6"/>
      <c r="E138" s="6"/>
      <c r="F138" s="6"/>
      <c r="G138" s="7"/>
    </row>
    <row r="139" spans="1:7" ht="15" customHeight="1" x14ac:dyDescent="0.45">
      <c r="A139" s="6"/>
      <c r="B139" s="6"/>
      <c r="C139" s="6"/>
      <c r="D139" s="6"/>
      <c r="E139" s="6"/>
      <c r="F139" s="6"/>
      <c r="G139" s="7"/>
    </row>
    <row r="140" spans="1:7" ht="15" customHeight="1" x14ac:dyDescent="0.45">
      <c r="A140" s="6"/>
      <c r="B140" s="6"/>
      <c r="C140" s="6"/>
      <c r="D140" s="6"/>
      <c r="E140" s="6"/>
      <c r="F140" s="6"/>
      <c r="G140" s="7"/>
    </row>
    <row r="141" spans="1:7" ht="15" customHeight="1" x14ac:dyDescent="0.45">
      <c r="A141" s="6"/>
      <c r="B141" s="6"/>
      <c r="C141" s="6"/>
      <c r="D141" s="6"/>
      <c r="E141" s="6"/>
      <c r="F141" s="6"/>
      <c r="G141" s="7"/>
    </row>
    <row r="142" spans="1:7" ht="15" customHeight="1" x14ac:dyDescent="0.45">
      <c r="A142" s="6"/>
      <c r="B142" s="6"/>
      <c r="C142" s="6"/>
      <c r="D142" s="6"/>
      <c r="E142" s="6"/>
      <c r="F142" s="6"/>
      <c r="G142" s="7"/>
    </row>
    <row r="143" spans="1:7" ht="15" customHeight="1" x14ac:dyDescent="0.45">
      <c r="A143" s="6"/>
      <c r="B143" s="6"/>
      <c r="C143" s="6"/>
      <c r="D143" s="6"/>
      <c r="E143" s="6"/>
      <c r="F143" s="6"/>
      <c r="G143" s="7"/>
    </row>
    <row r="144" spans="1:7" ht="15" customHeight="1" x14ac:dyDescent="0.45">
      <c r="A144" s="6"/>
      <c r="B144" s="6"/>
      <c r="C144" s="6"/>
      <c r="D144" s="6"/>
      <c r="E144" s="6"/>
      <c r="F144" s="6"/>
      <c r="G144" s="7"/>
    </row>
    <row r="145" spans="1:7" ht="15" customHeight="1" x14ac:dyDescent="0.45">
      <c r="A145" s="6"/>
      <c r="B145" s="6"/>
      <c r="C145" s="6"/>
      <c r="D145" s="6"/>
      <c r="E145" s="6"/>
      <c r="F145" s="6"/>
      <c r="G145" s="7"/>
    </row>
    <row r="146" spans="1:7" ht="15" customHeight="1" x14ac:dyDescent="0.45">
      <c r="A146" s="6"/>
      <c r="B146" s="6"/>
      <c r="C146" s="6"/>
      <c r="D146" s="6"/>
      <c r="E146" s="6"/>
      <c r="F146" s="6"/>
      <c r="G146" s="7"/>
    </row>
    <row r="147" spans="1:7" ht="15" customHeight="1" x14ac:dyDescent="0.45">
      <c r="A147" s="6"/>
      <c r="B147" s="6"/>
      <c r="C147" s="6"/>
      <c r="D147" s="6"/>
      <c r="E147" s="6"/>
      <c r="F147" s="6"/>
      <c r="G147" s="7"/>
    </row>
    <row r="148" spans="1:7" ht="15" customHeight="1" x14ac:dyDescent="0.45">
      <c r="A148" s="6"/>
      <c r="B148" s="6"/>
      <c r="C148" s="6"/>
      <c r="D148" s="6"/>
      <c r="E148" s="6"/>
      <c r="F148" s="6"/>
      <c r="G148" s="7"/>
    </row>
    <row r="149" spans="1:7" ht="15" customHeight="1" x14ac:dyDescent="0.45">
      <c r="A149" s="6"/>
      <c r="B149" s="6"/>
      <c r="C149" s="6"/>
      <c r="D149" s="6"/>
      <c r="E149" s="6"/>
      <c r="F149" s="6"/>
      <c r="G149" s="7"/>
    </row>
    <row r="150" spans="1:7" ht="15" customHeight="1" x14ac:dyDescent="0.45">
      <c r="A150" s="6"/>
      <c r="B150" s="6"/>
      <c r="C150" s="6"/>
      <c r="D150" s="6"/>
      <c r="E150" s="6"/>
      <c r="F150" s="6"/>
      <c r="G150" s="7"/>
    </row>
    <row r="151" spans="1:7" ht="15" customHeight="1" x14ac:dyDescent="0.45">
      <c r="A151" s="6"/>
      <c r="B151" s="6"/>
      <c r="C151" s="6"/>
      <c r="D151" s="6"/>
      <c r="E151" s="6"/>
      <c r="F151" s="6"/>
      <c r="G151" s="7"/>
    </row>
    <row r="152" spans="1:7" ht="15" customHeight="1" x14ac:dyDescent="0.45">
      <c r="A152" s="6"/>
      <c r="B152" s="6"/>
      <c r="C152" s="6"/>
      <c r="D152" s="6"/>
      <c r="E152" s="6"/>
      <c r="F152" s="6"/>
      <c r="G152" s="7"/>
    </row>
    <row r="153" spans="1:7" ht="15" customHeight="1" x14ac:dyDescent="0.45">
      <c r="A153" s="6"/>
      <c r="B153" s="6"/>
      <c r="C153" s="6"/>
      <c r="D153" s="6"/>
      <c r="E153" s="6"/>
      <c r="F153" s="6"/>
      <c r="G153" s="7"/>
    </row>
    <row r="154" spans="1:7" ht="15" customHeight="1" x14ac:dyDescent="0.45">
      <c r="A154" s="6"/>
      <c r="B154" s="6"/>
      <c r="C154" s="6"/>
      <c r="D154" s="6"/>
      <c r="E154" s="6"/>
      <c r="F154" s="6"/>
      <c r="G154" s="7"/>
    </row>
    <row r="155" spans="1:7" ht="15" customHeight="1" x14ac:dyDescent="0.45">
      <c r="A155" s="6"/>
      <c r="B155" s="6"/>
      <c r="C155" s="6"/>
      <c r="D155" s="6"/>
      <c r="E155" s="6"/>
      <c r="F155" s="6"/>
      <c r="G155" s="7"/>
    </row>
    <row r="156" spans="1:7" ht="15" customHeight="1" x14ac:dyDescent="0.45">
      <c r="A156" s="6"/>
      <c r="B156" s="6"/>
      <c r="C156" s="6"/>
      <c r="D156" s="6"/>
      <c r="E156" s="6"/>
      <c r="F156" s="6"/>
      <c r="G156" s="7"/>
    </row>
    <row r="157" spans="1:7" ht="15" customHeight="1" x14ac:dyDescent="0.45">
      <c r="A157" s="6"/>
      <c r="B157" s="6"/>
      <c r="C157" s="6"/>
      <c r="D157" s="6"/>
      <c r="E157" s="6"/>
      <c r="F157" s="6"/>
      <c r="G157" s="7"/>
    </row>
    <row r="158" spans="1:7" ht="15" customHeight="1" x14ac:dyDescent="0.45">
      <c r="A158" s="6"/>
      <c r="B158" s="6"/>
      <c r="C158" s="6"/>
      <c r="D158" s="6"/>
      <c r="E158" s="6"/>
      <c r="F158" s="6"/>
      <c r="G158" s="7"/>
    </row>
    <row r="159" spans="1:7" ht="15" customHeight="1" x14ac:dyDescent="0.45">
      <c r="A159" s="6"/>
      <c r="B159" s="6"/>
      <c r="C159" s="6"/>
      <c r="D159" s="6"/>
      <c r="E159" s="6"/>
      <c r="F159" s="6"/>
      <c r="G159" s="7"/>
    </row>
    <row r="160" spans="1:7" ht="15" customHeight="1" x14ac:dyDescent="0.45">
      <c r="A160" s="6"/>
      <c r="B160" s="6"/>
      <c r="C160" s="6"/>
      <c r="D160" s="6"/>
      <c r="E160" s="6"/>
      <c r="F160" s="6"/>
      <c r="G160" s="7"/>
    </row>
    <row r="161" spans="1:7" ht="15" customHeight="1" x14ac:dyDescent="0.45">
      <c r="A161" s="6"/>
      <c r="B161" s="6"/>
      <c r="C161" s="6"/>
      <c r="D161" s="6"/>
      <c r="E161" s="6"/>
      <c r="F161" s="6"/>
      <c r="G161" s="7"/>
    </row>
    <row r="162" spans="1:7" ht="15" customHeight="1" x14ac:dyDescent="0.45">
      <c r="A162" s="6"/>
      <c r="B162" s="6"/>
      <c r="C162" s="6"/>
      <c r="D162" s="6"/>
      <c r="E162" s="6"/>
      <c r="F162" s="6"/>
      <c r="G162" s="7"/>
    </row>
    <row r="163" spans="1:7" ht="15" customHeight="1" x14ac:dyDescent="0.45">
      <c r="A163" s="6"/>
      <c r="B163" s="6"/>
      <c r="C163" s="6"/>
      <c r="D163" s="6"/>
      <c r="E163" s="6"/>
      <c r="F163" s="6"/>
      <c r="G163" s="7"/>
    </row>
    <row r="164" spans="1:7" ht="15" customHeight="1" x14ac:dyDescent="0.45">
      <c r="A164" s="6"/>
      <c r="B164" s="6"/>
      <c r="C164" s="6"/>
      <c r="D164" s="6"/>
      <c r="E164" s="6"/>
      <c r="F164" s="6"/>
      <c r="G164" s="7"/>
    </row>
    <row r="165" spans="1:7" ht="15" customHeight="1" x14ac:dyDescent="0.45">
      <c r="A165" s="6"/>
      <c r="B165" s="6"/>
      <c r="C165" s="6"/>
      <c r="D165" s="6"/>
      <c r="E165" s="6"/>
      <c r="F165" s="6"/>
      <c r="G165" s="7"/>
    </row>
    <row r="166" spans="1:7" ht="15" customHeight="1" x14ac:dyDescent="0.45">
      <c r="A166" s="6"/>
      <c r="B166" s="6"/>
      <c r="C166" s="6"/>
      <c r="D166" s="6"/>
      <c r="E166" s="6"/>
      <c r="F166" s="6"/>
      <c r="G166" s="7"/>
    </row>
    <row r="167" spans="1:7" ht="15" customHeight="1" x14ac:dyDescent="0.45">
      <c r="A167" s="6"/>
      <c r="B167" s="6"/>
      <c r="C167" s="6"/>
      <c r="D167" s="6"/>
      <c r="E167" s="6"/>
      <c r="F167" s="6"/>
      <c r="G167" s="7"/>
    </row>
    <row r="168" spans="1:7" ht="15" customHeight="1" x14ac:dyDescent="0.45">
      <c r="A168" s="6"/>
      <c r="B168" s="6"/>
      <c r="C168" s="6"/>
      <c r="D168" s="6"/>
      <c r="E168" s="6"/>
      <c r="F168" s="6"/>
      <c r="G168" s="7"/>
    </row>
    <row r="169" spans="1:7" ht="15" customHeight="1" x14ac:dyDescent="0.45">
      <c r="A169" s="6"/>
      <c r="B169" s="6"/>
      <c r="C169" s="6"/>
      <c r="D169" s="6"/>
      <c r="E169" s="6"/>
      <c r="F169" s="6"/>
      <c r="G169" s="7"/>
    </row>
    <row r="170" spans="1:7" ht="15" customHeight="1" x14ac:dyDescent="0.45">
      <c r="A170" s="6"/>
      <c r="B170" s="6"/>
      <c r="C170" s="6"/>
      <c r="D170" s="6"/>
      <c r="E170" s="6"/>
      <c r="F170" s="6"/>
      <c r="G170" s="7"/>
    </row>
    <row r="171" spans="1:7" ht="15" customHeight="1" x14ac:dyDescent="0.45">
      <c r="A171" s="6"/>
      <c r="B171" s="6"/>
      <c r="C171" s="6"/>
      <c r="D171" s="6"/>
      <c r="E171" s="6"/>
      <c r="F171" s="6"/>
      <c r="G171" s="7"/>
    </row>
    <row r="172" spans="1:7" ht="15" customHeight="1" x14ac:dyDescent="0.45">
      <c r="A172" s="6"/>
      <c r="B172" s="6"/>
      <c r="C172" s="6"/>
      <c r="D172" s="6"/>
      <c r="E172" s="6"/>
      <c r="F172" s="6"/>
      <c r="G172" s="7"/>
    </row>
    <row r="173" spans="1:7" ht="15" customHeight="1" x14ac:dyDescent="0.45">
      <c r="A173" s="6"/>
      <c r="B173" s="6"/>
      <c r="C173" s="6"/>
      <c r="D173" s="6"/>
      <c r="E173" s="6"/>
      <c r="F173" s="6"/>
      <c r="G173" s="7"/>
    </row>
    <row r="174" spans="1:7" ht="15" customHeight="1" x14ac:dyDescent="0.45">
      <c r="A174" s="6"/>
      <c r="B174" s="6"/>
      <c r="C174" s="6"/>
      <c r="D174" s="6"/>
      <c r="E174" s="6"/>
      <c r="F174" s="6"/>
      <c r="G174" s="7"/>
    </row>
    <row r="175" spans="1:7" ht="15" customHeight="1" x14ac:dyDescent="0.45">
      <c r="A175" s="6"/>
      <c r="B175" s="6"/>
      <c r="C175" s="6"/>
      <c r="D175" s="6"/>
      <c r="E175" s="6"/>
      <c r="F175" s="6"/>
      <c r="G175" s="7"/>
    </row>
    <row r="176" spans="1:7" ht="15" customHeight="1" x14ac:dyDescent="0.45">
      <c r="A176" s="6"/>
      <c r="B176" s="6"/>
      <c r="C176" s="6"/>
      <c r="D176" s="6"/>
      <c r="E176" s="6"/>
      <c r="F176" s="6"/>
      <c r="G176" s="7"/>
    </row>
    <row r="177" spans="1:7" ht="15" customHeight="1" x14ac:dyDescent="0.45">
      <c r="A177" s="6"/>
      <c r="B177" s="6"/>
      <c r="C177" s="6"/>
      <c r="D177" s="6"/>
      <c r="E177" s="6"/>
      <c r="F177" s="6"/>
      <c r="G177" s="7"/>
    </row>
    <row r="178" spans="1:7" ht="15" customHeight="1" x14ac:dyDescent="0.45">
      <c r="A178" s="6"/>
      <c r="B178" s="6"/>
      <c r="C178" s="6"/>
      <c r="D178" s="6"/>
      <c r="E178" s="6"/>
      <c r="F178" s="6"/>
      <c r="G178" s="7"/>
    </row>
    <row r="179" spans="1:7" ht="15" customHeight="1" x14ac:dyDescent="0.45">
      <c r="A179" s="6"/>
      <c r="B179" s="6"/>
      <c r="C179" s="6"/>
      <c r="D179" s="6"/>
      <c r="E179" s="6"/>
      <c r="F179" s="6"/>
      <c r="G179" s="7"/>
    </row>
    <row r="180" spans="1:7" ht="15" customHeight="1" x14ac:dyDescent="0.45">
      <c r="A180" s="6"/>
      <c r="B180" s="6"/>
      <c r="C180" s="6"/>
      <c r="D180" s="6"/>
      <c r="E180" s="6"/>
      <c r="F180" s="6"/>
      <c r="G180" s="7"/>
    </row>
    <row r="181" spans="1:7" ht="15" customHeight="1" x14ac:dyDescent="0.45">
      <c r="A181" s="6"/>
      <c r="B181" s="6"/>
      <c r="C181" s="6"/>
      <c r="D181" s="6"/>
      <c r="E181" s="6"/>
      <c r="F181" s="6"/>
      <c r="G181" s="7"/>
    </row>
    <row r="182" spans="1:7" ht="15" customHeight="1" x14ac:dyDescent="0.45">
      <c r="A182" s="6"/>
      <c r="B182" s="6"/>
      <c r="C182" s="6"/>
      <c r="D182" s="6"/>
      <c r="E182" s="6"/>
      <c r="F182" s="6"/>
      <c r="G182" s="7"/>
    </row>
    <row r="183" spans="1:7" ht="15" customHeight="1" x14ac:dyDescent="0.45">
      <c r="A183" s="6"/>
      <c r="B183" s="6"/>
      <c r="C183" s="6"/>
      <c r="D183" s="6"/>
      <c r="E183" s="6"/>
      <c r="F183" s="6"/>
      <c r="G183" s="7"/>
    </row>
    <row r="184" spans="1:7" ht="15" customHeight="1" x14ac:dyDescent="0.45">
      <c r="A184" s="6"/>
      <c r="B184" s="6"/>
      <c r="C184" s="6"/>
      <c r="D184" s="6"/>
      <c r="E184" s="6"/>
      <c r="F184" s="6"/>
      <c r="G184" s="7"/>
    </row>
    <row r="185" spans="1:7" ht="15" customHeight="1" x14ac:dyDescent="0.45">
      <c r="A185" s="6"/>
      <c r="B185" s="6"/>
      <c r="C185" s="6"/>
      <c r="D185" s="6"/>
      <c r="E185" s="6"/>
      <c r="F185" s="6"/>
      <c r="G185" s="7"/>
    </row>
    <row r="186" spans="1:7" ht="15" customHeight="1" x14ac:dyDescent="0.45">
      <c r="A186" s="6"/>
      <c r="B186" s="6"/>
      <c r="C186" s="6"/>
      <c r="D186" s="6"/>
      <c r="E186" s="6"/>
      <c r="F186" s="6"/>
      <c r="G186" s="7"/>
    </row>
    <row r="187" spans="1:7" ht="15" customHeight="1" x14ac:dyDescent="0.45">
      <c r="A187" s="6"/>
      <c r="B187" s="6"/>
      <c r="C187" s="6"/>
      <c r="D187" s="6"/>
      <c r="E187" s="6"/>
      <c r="F187" s="6"/>
      <c r="G187" s="7"/>
    </row>
    <row r="188" spans="1:7" ht="15" customHeight="1" x14ac:dyDescent="0.45">
      <c r="A188" s="6"/>
      <c r="B188" s="6"/>
      <c r="C188" s="6"/>
      <c r="D188" s="6"/>
      <c r="E188" s="6"/>
      <c r="F188" s="6"/>
      <c r="G188" s="7"/>
    </row>
    <row r="189" spans="1:7" ht="15" customHeight="1" x14ac:dyDescent="0.45">
      <c r="A189" s="6"/>
      <c r="B189" s="6"/>
      <c r="C189" s="6"/>
      <c r="D189" s="6"/>
      <c r="E189" s="6"/>
      <c r="F189" s="6"/>
      <c r="G189" s="7"/>
    </row>
    <row r="190" spans="1:7" ht="15" customHeight="1" x14ac:dyDescent="0.45">
      <c r="A190" s="6"/>
      <c r="B190" s="6"/>
      <c r="C190" s="6"/>
      <c r="D190" s="6"/>
      <c r="E190" s="6"/>
      <c r="F190" s="6"/>
      <c r="G190" s="7"/>
    </row>
    <row r="191" spans="1:7" ht="15" customHeight="1" x14ac:dyDescent="0.45">
      <c r="A191" s="6"/>
      <c r="B191" s="6"/>
      <c r="C191" s="6"/>
      <c r="D191" s="6"/>
      <c r="E191" s="6"/>
      <c r="F191" s="6"/>
      <c r="G191" s="7"/>
    </row>
    <row r="192" spans="1:7" ht="15" customHeight="1" x14ac:dyDescent="0.45">
      <c r="A192" s="6"/>
      <c r="B192" s="6"/>
      <c r="C192" s="6"/>
      <c r="D192" s="6"/>
      <c r="E192" s="6"/>
      <c r="F192" s="6"/>
      <c r="G192" s="7"/>
    </row>
    <row r="193" spans="1:7" ht="15" customHeight="1" x14ac:dyDescent="0.45">
      <c r="A193" s="6"/>
      <c r="B193" s="6"/>
      <c r="C193" s="6"/>
      <c r="D193" s="6"/>
      <c r="E193" s="6"/>
      <c r="F193" s="6"/>
      <c r="G193" s="7"/>
    </row>
    <row r="194" spans="1:7" ht="15" customHeight="1" x14ac:dyDescent="0.45">
      <c r="A194" s="6"/>
      <c r="B194" s="6"/>
      <c r="C194" s="6"/>
      <c r="D194" s="6"/>
      <c r="E194" s="6"/>
      <c r="F194" s="6"/>
      <c r="G194" s="7"/>
    </row>
    <row r="195" spans="1:7" ht="15" customHeight="1" x14ac:dyDescent="0.45">
      <c r="A195" s="6"/>
      <c r="B195" s="6"/>
      <c r="C195" s="6"/>
      <c r="D195" s="6"/>
      <c r="E195" s="6"/>
      <c r="F195" s="6"/>
      <c r="G195" s="7"/>
    </row>
    <row r="196" spans="1:7" ht="15" customHeight="1" x14ac:dyDescent="0.45">
      <c r="A196" s="6"/>
      <c r="B196" s="6"/>
      <c r="C196" s="6"/>
      <c r="D196" s="6"/>
      <c r="E196" s="6"/>
      <c r="F196" s="6"/>
      <c r="G196" s="7"/>
    </row>
    <row r="197" spans="1:7" ht="15" customHeight="1" x14ac:dyDescent="0.45">
      <c r="A197" s="6"/>
      <c r="B197" s="6"/>
      <c r="C197" s="6"/>
      <c r="D197" s="6"/>
      <c r="E197" s="6"/>
      <c r="F197" s="6"/>
      <c r="G197" s="7"/>
    </row>
    <row r="198" spans="1:7" ht="15" customHeight="1" x14ac:dyDescent="0.45">
      <c r="A198" s="6"/>
      <c r="B198" s="6"/>
      <c r="C198" s="6"/>
      <c r="D198" s="6"/>
      <c r="E198" s="6"/>
      <c r="F198" s="6"/>
      <c r="G198" s="7"/>
    </row>
    <row r="199" spans="1:7" ht="15" customHeight="1" x14ac:dyDescent="0.45">
      <c r="A199" s="6"/>
      <c r="B199" s="6"/>
      <c r="C199" s="6"/>
      <c r="D199" s="6"/>
      <c r="E199" s="6"/>
      <c r="F199" s="6"/>
      <c r="G199" s="7"/>
    </row>
    <row r="200" spans="1:7" ht="15" customHeight="1" x14ac:dyDescent="0.45">
      <c r="G200" s="7"/>
    </row>
  </sheetData>
  <mergeCells count="10">
    <mergeCell ref="I2:K4"/>
    <mergeCell ref="A4:F6"/>
    <mergeCell ref="A22:F31"/>
    <mergeCell ref="I5:K6"/>
    <mergeCell ref="A9:C10"/>
    <mergeCell ref="A3:F3"/>
    <mergeCell ref="A7:C8"/>
    <mergeCell ref="I16:I22"/>
    <mergeCell ref="I23:I29"/>
    <mergeCell ref="I9:I15"/>
  </mergeCells>
  <hyperlinks>
    <hyperlink ref="A1" location="'Table of Contents'!A1" display="◄ Table of Contents" xr:uid="{00000000-0004-0000-0700-000000000000}"/>
  </hyperlinks>
  <pageMargins left="0.75" right="0.75" top="1" bottom="1" header="0.5" footer="0.5"/>
  <headerFooter>
    <oddHeader>&amp;R&amp;"Arial"&amp;10&amp;K000000 ECB-RESTRICTED&amp;1#_x000D_</oddHead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A0"/>
  </sheetPr>
  <dimension ref="A1:W6434"/>
  <sheetViews>
    <sheetView workbookViewId="0">
      <selection activeCell="Q21" sqref="Q21"/>
    </sheetView>
  </sheetViews>
  <sheetFormatPr defaultRowHeight="14.25" x14ac:dyDescent="0.45"/>
  <cols>
    <col min="1" max="6" width="8.46484375" customWidth="1"/>
    <col min="7" max="7" width="3" customWidth="1"/>
    <col min="8" max="8" width="8.46484375" customWidth="1"/>
    <col min="9" max="9" width="10.73046875" bestFit="1" customWidth="1"/>
    <col min="10" max="10" width="24.53125" bestFit="1" customWidth="1"/>
    <col min="11" max="11" width="21.73046875" bestFit="1" customWidth="1"/>
    <col min="12" max="12" width="8.46484375" customWidth="1"/>
    <col min="13" max="13" width="3" customWidth="1"/>
    <col min="14" max="14" width="8.46484375" customWidth="1"/>
    <col min="15" max="15" width="12" bestFit="1" customWidth="1"/>
    <col min="16" max="16" width="8.46484375" customWidth="1"/>
    <col min="17" max="17" width="34.53125" bestFit="1" customWidth="1"/>
    <col min="18" max="18" width="8.46484375" customWidth="1"/>
    <col min="19" max="19" width="3" customWidth="1"/>
    <col min="21" max="21" width="12" bestFit="1" customWidth="1"/>
  </cols>
  <sheetData>
    <row r="1" spans="1:23" ht="15" customHeight="1" x14ac:dyDescent="0.45">
      <c r="A1" s="5" t="s">
        <v>40</v>
      </c>
      <c r="B1" s="6"/>
      <c r="C1" s="6"/>
      <c r="D1" s="6"/>
      <c r="E1" s="6"/>
      <c r="F1" s="6"/>
      <c r="G1" s="7"/>
      <c r="M1" s="7"/>
      <c r="S1" s="7"/>
    </row>
    <row r="2" spans="1:23" ht="15" customHeight="1" x14ac:dyDescent="0.45">
      <c r="A2" s="6"/>
      <c r="B2" s="6"/>
      <c r="C2" s="6"/>
      <c r="D2" s="6"/>
      <c r="E2" s="6"/>
      <c r="F2" s="6"/>
      <c r="G2" s="7"/>
      <c r="I2" s="63" t="str">
        <f>A7</f>
        <v>a) Share of outstanding loans and deposits between euro area MFIs, by domicile of counterparty</v>
      </c>
      <c r="J2" s="62"/>
      <c r="K2" s="62"/>
      <c r="M2" s="7"/>
      <c r="O2" s="63" t="str">
        <f>D7</f>
        <v>b) CDS spreads and standard deviation of the CDS spreads of euro area banks</v>
      </c>
      <c r="P2" s="62"/>
      <c r="Q2" s="62"/>
      <c r="S2" s="7"/>
    </row>
    <row r="3" spans="1:23" ht="15" customHeight="1" x14ac:dyDescent="0.45">
      <c r="A3" s="72" t="s">
        <v>16</v>
      </c>
      <c r="B3" s="73"/>
      <c r="C3" s="73"/>
      <c r="D3" s="73"/>
      <c r="E3" s="73"/>
      <c r="F3" s="74"/>
      <c r="G3" s="7"/>
      <c r="I3" s="62"/>
      <c r="J3" s="62"/>
      <c r="K3" s="62"/>
      <c r="M3" s="7"/>
      <c r="O3" s="62"/>
      <c r="P3" s="62"/>
      <c r="Q3" s="62"/>
      <c r="S3" s="7"/>
    </row>
    <row r="4" spans="1:23" ht="15" customHeight="1" x14ac:dyDescent="0.45">
      <c r="A4" s="64" t="s">
        <v>17</v>
      </c>
      <c r="B4" s="65"/>
      <c r="C4" s="65"/>
      <c r="D4" s="65"/>
      <c r="E4" s="65"/>
      <c r="F4" s="66"/>
      <c r="G4" s="7"/>
      <c r="I4" s="62"/>
      <c r="J4" s="62"/>
      <c r="K4" s="62"/>
      <c r="M4" s="7"/>
      <c r="O4" s="62"/>
      <c r="P4" s="62"/>
      <c r="Q4" s="62"/>
      <c r="S4" s="7"/>
    </row>
    <row r="5" spans="1:23" ht="15" customHeight="1" x14ac:dyDescent="0.45">
      <c r="A5" s="67"/>
      <c r="B5" s="65"/>
      <c r="C5" s="65"/>
      <c r="D5" s="65"/>
      <c r="E5" s="65"/>
      <c r="F5" s="66"/>
      <c r="G5" s="7"/>
      <c r="I5" s="68" t="str">
        <f>A9</f>
        <v>(Q1 1998-Q4 2025; percentages of total lending and deposits excluding the Eurosystem)</v>
      </c>
      <c r="J5" s="62"/>
      <c r="K5" s="62"/>
      <c r="M5" s="7"/>
      <c r="O5" s="68" t="str">
        <f>D9</f>
        <v>(3 Aug. 2001-16 Apr. 2026; basis points)</v>
      </c>
      <c r="P5" s="62"/>
      <c r="Q5" s="62"/>
      <c r="S5" s="7"/>
    </row>
    <row r="6" spans="1:23" ht="15" customHeight="1" x14ac:dyDescent="0.45">
      <c r="A6" s="67"/>
      <c r="B6" s="65"/>
      <c r="C6" s="65"/>
      <c r="D6" s="65"/>
      <c r="E6" s="65"/>
      <c r="F6" s="66"/>
      <c r="G6" s="7"/>
      <c r="I6" s="62"/>
      <c r="J6" s="62"/>
      <c r="K6" s="62"/>
      <c r="M6" s="7"/>
      <c r="O6" s="62"/>
      <c r="P6" s="62"/>
      <c r="Q6" s="62"/>
      <c r="S6" s="7"/>
    </row>
    <row r="7" spans="1:23" ht="15" customHeight="1" x14ac:dyDescent="0.45">
      <c r="A7" s="75" t="s">
        <v>61</v>
      </c>
      <c r="B7" s="65"/>
      <c r="C7" s="65"/>
      <c r="D7" s="81" t="s">
        <v>62</v>
      </c>
      <c r="E7" s="65"/>
      <c r="F7" s="66"/>
      <c r="G7" s="7"/>
      <c r="M7" s="7"/>
      <c r="S7" s="7"/>
      <c r="U7" s="11"/>
      <c r="V7" s="11"/>
      <c r="W7" s="11"/>
    </row>
    <row r="8" spans="1:23" ht="15" customHeight="1" x14ac:dyDescent="0.45">
      <c r="A8" s="67"/>
      <c r="B8" s="65"/>
      <c r="C8" s="65"/>
      <c r="D8" s="65"/>
      <c r="E8" s="65"/>
      <c r="F8" s="66"/>
      <c r="G8" s="7"/>
      <c r="M8" s="7"/>
      <c r="S8" s="7"/>
      <c r="U8" s="28"/>
      <c r="V8" s="11"/>
      <c r="W8" s="11"/>
    </row>
    <row r="9" spans="1:23" ht="15" customHeight="1" x14ac:dyDescent="0.45">
      <c r="A9" s="79" t="s">
        <v>144</v>
      </c>
      <c r="B9" s="65"/>
      <c r="C9" s="65"/>
      <c r="D9" s="83" t="s">
        <v>63</v>
      </c>
      <c r="E9" s="65"/>
      <c r="F9" s="66"/>
      <c r="G9" s="7"/>
      <c r="I9" s="26" t="s">
        <v>108</v>
      </c>
      <c r="J9" s="26" t="s">
        <v>138</v>
      </c>
      <c r="K9" s="26" t="s">
        <v>139</v>
      </c>
      <c r="M9" s="7"/>
      <c r="O9" s="26" t="s">
        <v>108</v>
      </c>
      <c r="P9" s="26" t="s">
        <v>140</v>
      </c>
      <c r="Q9" s="26" t="s">
        <v>141</v>
      </c>
      <c r="S9" s="7"/>
      <c r="U9" s="28"/>
      <c r="V9" s="11"/>
      <c r="W9" s="11"/>
    </row>
    <row r="10" spans="1:23" ht="15" customHeight="1" x14ac:dyDescent="0.45">
      <c r="A10" s="67"/>
      <c r="B10" s="65"/>
      <c r="C10" s="65"/>
      <c r="D10" s="65"/>
      <c r="E10" s="65"/>
      <c r="F10" s="66"/>
      <c r="G10" s="7"/>
      <c r="I10" s="23">
        <v>35885</v>
      </c>
      <c r="J10" s="11">
        <v>17.415292319999999</v>
      </c>
      <c r="K10" s="11">
        <v>18.238382529999999</v>
      </c>
      <c r="M10" s="7"/>
      <c r="O10" s="23">
        <v>37258</v>
      </c>
      <c r="P10" s="11">
        <v>21.5</v>
      </c>
      <c r="Q10" s="11">
        <v>7.7508501369999996</v>
      </c>
      <c r="S10" s="7"/>
      <c r="U10" s="28"/>
      <c r="V10" s="11"/>
      <c r="W10" s="11"/>
    </row>
    <row r="11" spans="1:23" ht="15" customHeight="1" x14ac:dyDescent="0.45">
      <c r="A11" s="10"/>
      <c r="B11" s="8"/>
      <c r="C11" s="8"/>
      <c r="D11" s="8"/>
      <c r="E11" s="8"/>
      <c r="F11" s="9"/>
      <c r="G11" s="7"/>
      <c r="I11" s="23">
        <v>35976</v>
      </c>
      <c r="J11" s="11">
        <v>17.871420659999998</v>
      </c>
      <c r="K11" s="11">
        <v>18.532084879999999</v>
      </c>
      <c r="M11" s="7"/>
      <c r="O11" s="23">
        <v>37259</v>
      </c>
      <c r="P11" s="11">
        <v>20.832999999999998</v>
      </c>
      <c r="Q11" s="11">
        <v>5.8268003430000004</v>
      </c>
      <c r="S11" s="7"/>
      <c r="U11" s="28"/>
      <c r="V11" s="11"/>
      <c r="W11" s="11"/>
    </row>
    <row r="12" spans="1:23" ht="15" customHeight="1" x14ac:dyDescent="0.45">
      <c r="A12" s="10"/>
      <c r="B12" s="8"/>
      <c r="C12" s="8"/>
      <c r="D12" s="8"/>
      <c r="E12" s="8"/>
      <c r="F12" s="9"/>
      <c r="G12" s="7"/>
      <c r="I12" s="23">
        <v>36068</v>
      </c>
      <c r="J12" s="11">
        <v>17.971553180000001</v>
      </c>
      <c r="K12" s="11">
        <v>18.718395690000001</v>
      </c>
      <c r="M12" s="7"/>
      <c r="O12" s="23">
        <v>37260</v>
      </c>
      <c r="P12" s="11">
        <v>20.667000000000002</v>
      </c>
      <c r="Q12" s="11">
        <v>5.5129250169999997</v>
      </c>
      <c r="S12" s="7"/>
      <c r="U12" s="28"/>
      <c r="V12" s="11"/>
      <c r="W12" s="11"/>
    </row>
    <row r="13" spans="1:23" ht="15" customHeight="1" x14ac:dyDescent="0.45">
      <c r="A13" s="10"/>
      <c r="B13" s="8"/>
      <c r="C13" s="8"/>
      <c r="D13" s="8"/>
      <c r="E13" s="8"/>
      <c r="F13" s="9"/>
      <c r="G13" s="7"/>
      <c r="I13" s="23">
        <v>36160</v>
      </c>
      <c r="J13" s="11">
        <v>17.9202984</v>
      </c>
      <c r="K13" s="11">
        <v>18.79219866</v>
      </c>
      <c r="M13" s="7"/>
      <c r="O13" s="23">
        <v>37263</v>
      </c>
      <c r="P13" s="11">
        <v>21.167000000000002</v>
      </c>
      <c r="Q13" s="11">
        <v>6.8052300179999996</v>
      </c>
      <c r="S13" s="7"/>
      <c r="U13" s="28"/>
      <c r="V13" s="11"/>
      <c r="W13" s="11"/>
    </row>
    <row r="14" spans="1:23" ht="15" customHeight="1" x14ac:dyDescent="0.45">
      <c r="A14" s="10"/>
      <c r="B14" s="8"/>
      <c r="C14" s="8"/>
      <c r="D14" s="8"/>
      <c r="E14" s="8"/>
      <c r="F14" s="9"/>
      <c r="G14" s="7"/>
      <c r="I14" s="23">
        <v>36250</v>
      </c>
      <c r="J14" s="11">
        <v>16.60985711</v>
      </c>
      <c r="K14" s="11">
        <v>18.110181390000001</v>
      </c>
      <c r="M14" s="7"/>
      <c r="O14" s="23">
        <v>37264</v>
      </c>
      <c r="P14" s="11">
        <v>22</v>
      </c>
      <c r="Q14" s="11">
        <v>7.5541379390000003</v>
      </c>
      <c r="S14" s="7"/>
      <c r="U14" s="28"/>
      <c r="V14" s="11"/>
      <c r="W14" s="11"/>
    </row>
    <row r="15" spans="1:23" ht="15" customHeight="1" x14ac:dyDescent="0.45">
      <c r="A15" s="10"/>
      <c r="B15" s="8"/>
      <c r="C15" s="8"/>
      <c r="D15" s="8"/>
      <c r="E15" s="8"/>
      <c r="F15" s="9"/>
      <c r="G15" s="7"/>
      <c r="I15" s="23">
        <v>36341</v>
      </c>
      <c r="J15" s="11">
        <v>16.446683140000001</v>
      </c>
      <c r="K15" s="11">
        <v>18.092032920000001</v>
      </c>
      <c r="M15" s="7"/>
      <c r="O15" s="23">
        <v>37265</v>
      </c>
      <c r="P15" s="11">
        <v>22.332999999999998</v>
      </c>
      <c r="Q15" s="11">
        <v>7.5075470190000004</v>
      </c>
      <c r="S15" s="7"/>
      <c r="U15" s="28"/>
      <c r="V15" s="11"/>
      <c r="W15" s="11"/>
    </row>
    <row r="16" spans="1:23" ht="15" customHeight="1" x14ac:dyDescent="0.45">
      <c r="A16" s="10"/>
      <c r="B16" s="8"/>
      <c r="C16" s="8"/>
      <c r="D16" s="8"/>
      <c r="E16" s="8"/>
      <c r="F16" s="9"/>
      <c r="G16" s="7"/>
      <c r="I16" s="23">
        <v>36433</v>
      </c>
      <c r="J16" s="11">
        <v>17.147801829999999</v>
      </c>
      <c r="K16" s="11">
        <v>18.778929609999999</v>
      </c>
      <c r="M16" s="7"/>
      <c r="O16" s="23">
        <v>37266</v>
      </c>
      <c r="P16" s="11">
        <v>21.332999999999998</v>
      </c>
      <c r="Q16" s="11">
        <v>8.2359020300000001</v>
      </c>
      <c r="S16" s="7"/>
      <c r="U16" s="28"/>
      <c r="V16" s="11"/>
      <c r="W16" s="11"/>
    </row>
    <row r="17" spans="1:23" ht="15" customHeight="1" x14ac:dyDescent="0.45">
      <c r="A17" s="10"/>
      <c r="B17" s="8"/>
      <c r="C17" s="8"/>
      <c r="D17" s="8"/>
      <c r="E17" s="8"/>
      <c r="F17" s="9"/>
      <c r="G17" s="7"/>
      <c r="I17" s="23">
        <v>36525</v>
      </c>
      <c r="J17" s="11">
        <v>16.028934769999999</v>
      </c>
      <c r="K17" s="11">
        <v>17.723992840000001</v>
      </c>
      <c r="M17" s="7"/>
      <c r="O17" s="23">
        <v>37267</v>
      </c>
      <c r="P17" s="11">
        <v>21.167000000000002</v>
      </c>
      <c r="Q17" s="11">
        <v>8.3206876059999999</v>
      </c>
      <c r="S17" s="7"/>
      <c r="U17" s="28"/>
      <c r="V17" s="11"/>
      <c r="W17" s="11"/>
    </row>
    <row r="18" spans="1:23" ht="15" customHeight="1" x14ac:dyDescent="0.45">
      <c r="A18" s="10"/>
      <c r="B18" s="8"/>
      <c r="C18" s="8"/>
      <c r="D18" s="8"/>
      <c r="E18" s="8"/>
      <c r="F18" s="9"/>
      <c r="G18" s="7"/>
      <c r="I18" s="23">
        <v>36616</v>
      </c>
      <c r="J18" s="11">
        <v>16.457687839999998</v>
      </c>
      <c r="K18" s="11">
        <v>18.793013890000001</v>
      </c>
      <c r="M18" s="7"/>
      <c r="O18" s="23">
        <v>37270</v>
      </c>
      <c r="P18" s="11">
        <v>20.5</v>
      </c>
      <c r="Q18" s="11">
        <v>8.0659779319999991</v>
      </c>
      <c r="S18" s="7"/>
      <c r="U18" s="28"/>
      <c r="V18" s="11"/>
      <c r="W18" s="11"/>
    </row>
    <row r="19" spans="1:23" ht="15" customHeight="1" x14ac:dyDescent="0.45">
      <c r="A19" s="10"/>
      <c r="B19" s="8"/>
      <c r="C19" s="8"/>
      <c r="D19" s="8"/>
      <c r="E19" s="8"/>
      <c r="F19" s="9"/>
      <c r="G19" s="7"/>
      <c r="I19" s="23">
        <v>36707</v>
      </c>
      <c r="J19" s="11">
        <v>16.201659809999999</v>
      </c>
      <c r="K19" s="11">
        <v>18.286966339999999</v>
      </c>
      <c r="M19" s="7"/>
      <c r="O19" s="23">
        <v>37271</v>
      </c>
      <c r="P19" s="11">
        <v>24.25</v>
      </c>
      <c r="Q19" s="11">
        <v>7.075815499</v>
      </c>
      <c r="S19" s="7"/>
      <c r="U19" s="28"/>
      <c r="V19" s="11"/>
      <c r="W19" s="11"/>
    </row>
    <row r="20" spans="1:23" ht="15" customHeight="1" x14ac:dyDescent="0.45">
      <c r="A20" s="10"/>
      <c r="B20" s="8"/>
      <c r="C20" s="8"/>
      <c r="D20" s="8"/>
      <c r="E20" s="8"/>
      <c r="F20" s="9"/>
      <c r="G20" s="7"/>
      <c r="I20" s="23">
        <v>36799</v>
      </c>
      <c r="J20" s="11">
        <v>16.23594967</v>
      </c>
      <c r="K20" s="11">
        <v>18.728152439999999</v>
      </c>
      <c r="M20" s="7"/>
      <c r="O20" s="23">
        <v>37272</v>
      </c>
      <c r="P20" s="11">
        <v>20.332999999999998</v>
      </c>
      <c r="Q20" s="11">
        <v>7.4180012289999997</v>
      </c>
      <c r="S20" s="7"/>
      <c r="U20" s="28"/>
      <c r="V20" s="11"/>
      <c r="W20" s="11"/>
    </row>
    <row r="21" spans="1:23" ht="15" customHeight="1" x14ac:dyDescent="0.45">
      <c r="A21" s="10"/>
      <c r="B21" s="8"/>
      <c r="C21" s="8"/>
      <c r="D21" s="8"/>
      <c r="E21" s="8"/>
      <c r="F21" s="9"/>
      <c r="G21" s="7"/>
      <c r="I21" s="23">
        <v>36891</v>
      </c>
      <c r="J21" s="11">
        <v>15.4303141</v>
      </c>
      <c r="K21" s="11">
        <v>17.983967580000002</v>
      </c>
      <c r="M21" s="7"/>
      <c r="O21" s="23">
        <v>37273</v>
      </c>
      <c r="P21" s="11">
        <v>20.167000000000002</v>
      </c>
      <c r="Q21" s="11">
        <v>7.5227749030000002</v>
      </c>
      <c r="S21" s="7"/>
      <c r="U21" s="28"/>
      <c r="V21" s="11"/>
      <c r="W21" s="11"/>
    </row>
    <row r="22" spans="1:23" ht="15" customHeight="1" x14ac:dyDescent="0.45">
      <c r="A22" s="76" t="s">
        <v>64</v>
      </c>
      <c r="B22" s="65"/>
      <c r="C22" s="65"/>
      <c r="D22" s="65"/>
      <c r="E22" s="65"/>
      <c r="F22" s="66"/>
      <c r="G22" s="7"/>
      <c r="I22" s="23">
        <v>36981</v>
      </c>
      <c r="J22" s="11">
        <v>16.351067960000002</v>
      </c>
      <c r="K22" s="11">
        <v>19.22978427</v>
      </c>
      <c r="M22" s="7"/>
      <c r="O22" s="23">
        <v>37274</v>
      </c>
      <c r="P22" s="11">
        <v>19.25</v>
      </c>
      <c r="Q22" s="11">
        <v>8.8764670149999993</v>
      </c>
      <c r="S22" s="7"/>
      <c r="U22" s="28"/>
      <c r="V22" s="11"/>
      <c r="W22" s="11"/>
    </row>
    <row r="23" spans="1:23" ht="15" customHeight="1" x14ac:dyDescent="0.45">
      <c r="A23" s="67"/>
      <c r="B23" s="65"/>
      <c r="C23" s="65"/>
      <c r="D23" s="65"/>
      <c r="E23" s="65"/>
      <c r="F23" s="66"/>
      <c r="G23" s="7"/>
      <c r="I23" s="23">
        <v>37072</v>
      </c>
      <c r="J23" s="11">
        <v>16.238006760000001</v>
      </c>
      <c r="K23" s="11">
        <v>19.428866849999999</v>
      </c>
      <c r="M23" s="7"/>
      <c r="O23" s="23">
        <v>37277</v>
      </c>
      <c r="P23" s="11">
        <v>24</v>
      </c>
      <c r="Q23" s="11">
        <v>6.9042109810000003</v>
      </c>
      <c r="S23" s="7"/>
      <c r="U23" s="28"/>
      <c r="V23" s="11"/>
      <c r="W23" s="11"/>
    </row>
    <row r="24" spans="1:23" ht="15" customHeight="1" x14ac:dyDescent="0.45">
      <c r="A24" s="67"/>
      <c r="B24" s="65"/>
      <c r="C24" s="65"/>
      <c r="D24" s="65"/>
      <c r="E24" s="65"/>
      <c r="F24" s="66"/>
      <c r="G24" s="7"/>
      <c r="I24" s="23">
        <v>37164</v>
      </c>
      <c r="J24" s="11">
        <v>16.677654189999998</v>
      </c>
      <c r="K24" s="11">
        <v>18.920382629999999</v>
      </c>
      <c r="M24" s="7"/>
      <c r="O24" s="23">
        <v>37278</v>
      </c>
      <c r="P24" s="11">
        <v>20.167000000000002</v>
      </c>
      <c r="Q24" s="11">
        <v>7.982299308</v>
      </c>
      <c r="S24" s="7"/>
      <c r="U24" s="28"/>
      <c r="V24" s="11"/>
      <c r="W24" s="11"/>
    </row>
    <row r="25" spans="1:23" ht="15" customHeight="1" x14ac:dyDescent="0.45">
      <c r="A25" s="67"/>
      <c r="B25" s="65"/>
      <c r="C25" s="65"/>
      <c r="D25" s="65"/>
      <c r="E25" s="65"/>
      <c r="F25" s="66"/>
      <c r="G25" s="7"/>
      <c r="I25" s="23">
        <v>37256</v>
      </c>
      <c r="J25" s="11">
        <v>16.377456110000001</v>
      </c>
      <c r="K25" s="11">
        <v>18.2654326</v>
      </c>
      <c r="M25" s="7"/>
      <c r="O25" s="23">
        <v>37279</v>
      </c>
      <c r="P25" s="11">
        <v>20.167000000000002</v>
      </c>
      <c r="Q25" s="11">
        <v>6.5817208210000002</v>
      </c>
      <c r="S25" s="7"/>
      <c r="U25" s="28"/>
      <c r="V25" s="11"/>
      <c r="W25" s="11"/>
    </row>
    <row r="26" spans="1:23" ht="15" customHeight="1" x14ac:dyDescent="0.45">
      <c r="A26" s="67"/>
      <c r="B26" s="65"/>
      <c r="C26" s="65"/>
      <c r="D26" s="65"/>
      <c r="E26" s="65"/>
      <c r="F26" s="66"/>
      <c r="G26" s="7"/>
      <c r="I26" s="23">
        <v>37346</v>
      </c>
      <c r="J26" s="11">
        <v>16.335030199999999</v>
      </c>
      <c r="K26" s="11">
        <v>18.603264419999999</v>
      </c>
      <c r="M26" s="7"/>
      <c r="O26" s="23">
        <v>37280</v>
      </c>
      <c r="P26" s="11">
        <v>20</v>
      </c>
      <c r="Q26" s="11">
        <v>5.1317638289999996</v>
      </c>
      <c r="S26" s="7"/>
      <c r="U26" s="28"/>
      <c r="V26" s="11"/>
      <c r="W26" s="11"/>
    </row>
    <row r="27" spans="1:23" ht="15" customHeight="1" x14ac:dyDescent="0.45">
      <c r="A27" s="67"/>
      <c r="B27" s="65"/>
      <c r="C27" s="65"/>
      <c r="D27" s="65"/>
      <c r="E27" s="65"/>
      <c r="F27" s="66"/>
      <c r="G27" s="7"/>
      <c r="I27" s="23">
        <v>37437</v>
      </c>
      <c r="J27" s="11">
        <v>16.988127930000001</v>
      </c>
      <c r="K27" s="11">
        <v>18.989118810000001</v>
      </c>
      <c r="M27" s="7"/>
      <c r="O27" s="23">
        <v>37281</v>
      </c>
      <c r="P27" s="11">
        <v>20</v>
      </c>
      <c r="Q27" s="11">
        <v>4.181506905</v>
      </c>
      <c r="S27" s="7"/>
      <c r="U27" s="28"/>
      <c r="V27" s="11"/>
      <c r="W27" s="11"/>
    </row>
    <row r="28" spans="1:23" ht="15" customHeight="1" x14ac:dyDescent="0.45">
      <c r="A28" s="67"/>
      <c r="B28" s="65"/>
      <c r="C28" s="65"/>
      <c r="D28" s="65"/>
      <c r="E28" s="65"/>
      <c r="F28" s="66"/>
      <c r="G28" s="7"/>
      <c r="I28" s="23">
        <v>37529</v>
      </c>
      <c r="J28" s="11">
        <v>17.54128442</v>
      </c>
      <c r="K28" s="11">
        <v>19.546691389999999</v>
      </c>
      <c r="M28" s="7"/>
      <c r="O28" s="23">
        <v>37284</v>
      </c>
      <c r="P28" s="11">
        <v>19.5</v>
      </c>
      <c r="Q28" s="11">
        <v>5.0548212469999996</v>
      </c>
      <c r="S28" s="7"/>
      <c r="U28" s="28"/>
      <c r="V28" s="11"/>
      <c r="W28" s="11"/>
    </row>
    <row r="29" spans="1:23" ht="15" customHeight="1" x14ac:dyDescent="0.45">
      <c r="A29" s="67"/>
      <c r="B29" s="65"/>
      <c r="C29" s="65"/>
      <c r="D29" s="65"/>
      <c r="E29" s="65"/>
      <c r="F29" s="66"/>
      <c r="G29" s="7"/>
      <c r="I29" s="23">
        <v>37621</v>
      </c>
      <c r="J29" s="11">
        <v>17.726679470000001</v>
      </c>
      <c r="K29" s="11">
        <v>19.26674658</v>
      </c>
      <c r="M29" s="7"/>
      <c r="O29" s="23">
        <v>37285</v>
      </c>
      <c r="P29" s="11">
        <v>19.167000000000002</v>
      </c>
      <c r="Q29" s="11">
        <v>5.5610918209999998</v>
      </c>
      <c r="S29" s="7"/>
      <c r="U29" s="28"/>
      <c r="V29" s="11"/>
      <c r="W29" s="11"/>
    </row>
    <row r="30" spans="1:23" ht="15" customHeight="1" x14ac:dyDescent="0.45">
      <c r="A30" s="67"/>
      <c r="B30" s="65"/>
      <c r="C30" s="65"/>
      <c r="D30" s="65"/>
      <c r="E30" s="65"/>
      <c r="F30" s="66"/>
      <c r="G30" s="7"/>
      <c r="I30" s="23">
        <v>37711</v>
      </c>
      <c r="J30" s="11">
        <v>18.747642330000001</v>
      </c>
      <c r="K30" s="11">
        <v>20.166398040000001</v>
      </c>
      <c r="M30" s="7"/>
      <c r="O30" s="23">
        <v>37286</v>
      </c>
      <c r="P30" s="11">
        <v>23.5</v>
      </c>
      <c r="Q30" s="11">
        <v>5.6801310630000001</v>
      </c>
      <c r="S30" s="7"/>
      <c r="U30" s="28"/>
      <c r="V30" s="11"/>
      <c r="W30" s="11"/>
    </row>
    <row r="31" spans="1:23" ht="15" customHeight="1" x14ac:dyDescent="0.45">
      <c r="A31" s="82"/>
      <c r="B31" s="60"/>
      <c r="C31" s="60"/>
      <c r="D31" s="60"/>
      <c r="E31" s="60"/>
      <c r="F31" s="71"/>
      <c r="G31" s="7"/>
      <c r="I31" s="23">
        <v>37802</v>
      </c>
      <c r="J31" s="11">
        <v>18.888427230000001</v>
      </c>
      <c r="K31" s="11">
        <v>20.183997860000002</v>
      </c>
      <c r="M31" s="7"/>
      <c r="O31" s="23">
        <v>37287</v>
      </c>
      <c r="P31" s="11">
        <v>23.5</v>
      </c>
      <c r="Q31" s="11">
        <v>3.930825472</v>
      </c>
      <c r="S31" s="7"/>
      <c r="U31" s="28"/>
      <c r="V31" s="11"/>
      <c r="W31" s="11"/>
    </row>
    <row r="32" spans="1:23" ht="15" customHeight="1" x14ac:dyDescent="0.45">
      <c r="A32" s="6"/>
      <c r="B32" s="6"/>
      <c r="C32" s="6"/>
      <c r="D32" s="6"/>
      <c r="E32" s="6"/>
      <c r="F32" s="6"/>
      <c r="G32" s="7"/>
      <c r="I32" s="23">
        <v>37894</v>
      </c>
      <c r="J32" s="11">
        <v>19.177110290000002</v>
      </c>
      <c r="K32" s="11">
        <v>20.64786252</v>
      </c>
      <c r="M32" s="7"/>
      <c r="O32" s="23">
        <v>37288</v>
      </c>
      <c r="P32" s="11">
        <v>19.75</v>
      </c>
      <c r="Q32" s="11">
        <v>3.0126138550000001</v>
      </c>
      <c r="S32" s="7"/>
      <c r="U32" s="28"/>
      <c r="V32" s="11"/>
      <c r="W32" s="11"/>
    </row>
    <row r="33" spans="1:23" ht="15" customHeight="1" x14ac:dyDescent="0.45">
      <c r="A33" s="6"/>
      <c r="B33" s="6"/>
      <c r="C33" s="6"/>
      <c r="D33" s="6"/>
      <c r="E33" s="6"/>
      <c r="F33" s="6"/>
      <c r="G33" s="7"/>
      <c r="I33" s="23">
        <v>37986</v>
      </c>
      <c r="J33" s="11">
        <v>19.099698870000001</v>
      </c>
      <c r="K33" s="11">
        <v>20.657598369999999</v>
      </c>
      <c r="M33" s="7"/>
      <c r="O33" s="23">
        <v>37291</v>
      </c>
      <c r="P33" s="11">
        <v>19.667000000000002</v>
      </c>
      <c r="Q33" s="11">
        <v>5.0681083490000001</v>
      </c>
      <c r="S33" s="7"/>
      <c r="U33" s="28"/>
      <c r="V33" s="11"/>
      <c r="W33" s="11"/>
    </row>
    <row r="34" spans="1:23" ht="15" customHeight="1" x14ac:dyDescent="0.45">
      <c r="A34" s="6"/>
      <c r="B34" s="6"/>
      <c r="C34" s="6"/>
      <c r="D34" s="6"/>
      <c r="E34" s="6"/>
      <c r="F34" s="6"/>
      <c r="G34" s="7"/>
      <c r="I34" s="23">
        <v>38077</v>
      </c>
      <c r="J34" s="11">
        <v>18.971382699999999</v>
      </c>
      <c r="K34" s="11">
        <v>20.729085220000002</v>
      </c>
      <c r="M34" s="7"/>
      <c r="O34" s="23">
        <v>37292</v>
      </c>
      <c r="P34" s="11">
        <v>21.332999999999998</v>
      </c>
      <c r="Q34" s="11">
        <v>4.622046214</v>
      </c>
      <c r="S34" s="7"/>
      <c r="U34" s="28"/>
      <c r="V34" s="11"/>
      <c r="W34" s="11"/>
    </row>
    <row r="35" spans="1:23" ht="15" customHeight="1" x14ac:dyDescent="0.45">
      <c r="A35" s="6"/>
      <c r="B35" s="6"/>
      <c r="C35" s="6"/>
      <c r="D35" s="6"/>
      <c r="E35" s="6"/>
      <c r="F35" s="6"/>
      <c r="G35" s="7"/>
      <c r="I35" s="23">
        <v>38168</v>
      </c>
      <c r="J35" s="11">
        <v>18.99460384</v>
      </c>
      <c r="K35" s="11">
        <v>21.002983239999999</v>
      </c>
      <c r="M35" s="7"/>
      <c r="O35" s="23">
        <v>37293</v>
      </c>
      <c r="P35" s="11">
        <v>26.25</v>
      </c>
      <c r="Q35" s="11">
        <v>6.0101891380000003</v>
      </c>
      <c r="S35" s="7"/>
      <c r="U35" s="28"/>
      <c r="V35" s="11"/>
      <c r="W35" s="11"/>
    </row>
    <row r="36" spans="1:23" ht="15" customHeight="1" x14ac:dyDescent="0.45">
      <c r="A36" s="6"/>
      <c r="B36" s="6"/>
      <c r="C36" s="6"/>
      <c r="D36" s="6"/>
      <c r="E36" s="6"/>
      <c r="F36" s="6"/>
      <c r="G36" s="7"/>
      <c r="I36" s="23">
        <v>38260</v>
      </c>
      <c r="J36" s="11">
        <v>19.294187900000001</v>
      </c>
      <c r="K36" s="11">
        <v>21.251525529999999</v>
      </c>
      <c r="M36" s="7"/>
      <c r="O36" s="23">
        <v>37294</v>
      </c>
      <c r="P36" s="11">
        <v>27</v>
      </c>
      <c r="Q36" s="11">
        <v>3.976644007</v>
      </c>
      <c r="S36" s="7"/>
      <c r="U36" s="28"/>
      <c r="V36" s="11"/>
      <c r="W36" s="11"/>
    </row>
    <row r="37" spans="1:23" ht="15" customHeight="1" x14ac:dyDescent="0.45">
      <c r="A37" s="6"/>
      <c r="B37" s="6"/>
      <c r="C37" s="6"/>
      <c r="D37" s="6"/>
      <c r="E37" s="6"/>
      <c r="F37" s="6"/>
      <c r="G37" s="7"/>
      <c r="I37" s="23">
        <v>38352</v>
      </c>
      <c r="J37" s="11">
        <v>19.388193640000001</v>
      </c>
      <c r="K37" s="11">
        <v>21.229961280000001</v>
      </c>
      <c r="M37" s="7"/>
      <c r="O37" s="23">
        <v>37295</v>
      </c>
      <c r="P37" s="11">
        <v>26.25</v>
      </c>
      <c r="Q37" s="11">
        <v>5.7099124630000002</v>
      </c>
      <c r="S37" s="7"/>
      <c r="U37" s="28"/>
      <c r="V37" s="11"/>
      <c r="W37" s="11"/>
    </row>
    <row r="38" spans="1:23" ht="15" customHeight="1" x14ac:dyDescent="0.45">
      <c r="A38" s="6"/>
      <c r="B38" s="6"/>
      <c r="C38" s="6"/>
      <c r="D38" s="6"/>
      <c r="E38" s="6"/>
      <c r="F38" s="6"/>
      <c r="G38" s="7"/>
      <c r="I38" s="23">
        <v>38442</v>
      </c>
      <c r="J38" s="11">
        <v>19.583693419999999</v>
      </c>
      <c r="K38" s="11">
        <v>21.848135460000002</v>
      </c>
      <c r="M38" s="7"/>
      <c r="O38" s="23">
        <v>37298</v>
      </c>
      <c r="P38" s="11">
        <v>22.167000000000002</v>
      </c>
      <c r="Q38" s="11">
        <v>6.2196545109999999</v>
      </c>
      <c r="S38" s="7"/>
      <c r="U38" s="28"/>
      <c r="V38" s="11"/>
      <c r="W38" s="11"/>
    </row>
    <row r="39" spans="1:23" ht="15" customHeight="1" x14ac:dyDescent="0.45">
      <c r="A39" s="6"/>
      <c r="B39" s="6"/>
      <c r="C39" s="6"/>
      <c r="D39" s="6"/>
      <c r="E39" s="6"/>
      <c r="F39" s="6"/>
      <c r="G39" s="7"/>
      <c r="I39" s="23">
        <v>38533</v>
      </c>
      <c r="J39" s="11">
        <v>20.377788049999999</v>
      </c>
      <c r="K39" s="11">
        <v>22.657957029999999</v>
      </c>
      <c r="M39" s="7"/>
      <c r="O39" s="23">
        <v>37299</v>
      </c>
      <c r="P39" s="11">
        <v>22.5</v>
      </c>
      <c r="Q39" s="11">
        <v>6.0526853540000003</v>
      </c>
      <c r="S39" s="7"/>
      <c r="U39" s="28"/>
      <c r="V39" s="11"/>
      <c r="W39" s="11"/>
    </row>
    <row r="40" spans="1:23" ht="15" customHeight="1" x14ac:dyDescent="0.45">
      <c r="A40" s="6"/>
      <c r="B40" s="6"/>
      <c r="C40" s="6"/>
      <c r="D40" s="6"/>
      <c r="E40" s="6"/>
      <c r="F40" s="6"/>
      <c r="G40" s="7"/>
      <c r="I40" s="23">
        <v>38625</v>
      </c>
      <c r="J40" s="11">
        <v>20.29528547</v>
      </c>
      <c r="K40" s="11">
        <v>22.552074770000001</v>
      </c>
      <c r="M40" s="7"/>
      <c r="O40" s="23">
        <v>37300</v>
      </c>
      <c r="P40" s="11">
        <v>22.167000000000002</v>
      </c>
      <c r="Q40" s="11">
        <v>6.1027962640000002</v>
      </c>
      <c r="S40" s="7"/>
      <c r="U40" s="28"/>
      <c r="V40" s="11"/>
      <c r="W40" s="11"/>
    </row>
    <row r="41" spans="1:23" ht="15" customHeight="1" x14ac:dyDescent="0.45">
      <c r="A41" s="6"/>
      <c r="B41" s="6"/>
      <c r="C41" s="6"/>
      <c r="D41" s="6"/>
      <c r="E41" s="6"/>
      <c r="F41" s="6"/>
      <c r="G41" s="7"/>
      <c r="I41" s="23">
        <v>38717</v>
      </c>
      <c r="J41" s="11">
        <v>19.963433380000001</v>
      </c>
      <c r="K41" s="11">
        <v>22.632560789999999</v>
      </c>
      <c r="M41" s="7"/>
      <c r="O41" s="23">
        <v>37301</v>
      </c>
      <c r="P41" s="11">
        <v>22.5</v>
      </c>
      <c r="Q41" s="11">
        <v>5.601068948</v>
      </c>
      <c r="S41" s="7"/>
      <c r="U41" s="28"/>
      <c r="V41" s="11"/>
      <c r="W41" s="11"/>
    </row>
    <row r="42" spans="1:23" ht="15" customHeight="1" x14ac:dyDescent="0.45">
      <c r="A42" s="6"/>
      <c r="B42" s="6"/>
      <c r="C42" s="6"/>
      <c r="D42" s="6"/>
      <c r="E42" s="6"/>
      <c r="F42" s="6"/>
      <c r="G42" s="7"/>
      <c r="I42" s="23">
        <v>38807</v>
      </c>
      <c r="J42" s="11">
        <v>21.133057669999999</v>
      </c>
      <c r="K42" s="11">
        <v>23.783891239999999</v>
      </c>
      <c r="M42" s="7"/>
      <c r="O42" s="23">
        <v>37302</v>
      </c>
      <c r="P42" s="11">
        <v>22.167000000000002</v>
      </c>
      <c r="Q42" s="11">
        <v>6.0403495129999998</v>
      </c>
      <c r="S42" s="7"/>
      <c r="U42" s="28"/>
      <c r="V42" s="11"/>
      <c r="W42" s="11"/>
    </row>
    <row r="43" spans="1:23" ht="15" customHeight="1" x14ac:dyDescent="0.45">
      <c r="A43" s="6"/>
      <c r="B43" s="6"/>
      <c r="C43" s="6"/>
      <c r="D43" s="6"/>
      <c r="E43" s="6"/>
      <c r="F43" s="6"/>
      <c r="G43" s="7"/>
      <c r="I43" s="23">
        <v>38898</v>
      </c>
      <c r="J43" s="11">
        <v>20.920375750000002</v>
      </c>
      <c r="K43" s="11">
        <v>23.423982169999999</v>
      </c>
      <c r="M43" s="7"/>
      <c r="O43" s="23">
        <v>37305</v>
      </c>
      <c r="P43" s="11">
        <v>21.667000000000002</v>
      </c>
      <c r="Q43" s="11">
        <v>5.8045156770000004</v>
      </c>
      <c r="S43" s="7"/>
      <c r="U43" s="28"/>
      <c r="V43" s="11"/>
      <c r="W43" s="11"/>
    </row>
    <row r="44" spans="1:23" ht="15" customHeight="1" x14ac:dyDescent="0.45">
      <c r="A44" s="6"/>
      <c r="B44" s="6"/>
      <c r="C44" s="6"/>
      <c r="D44" s="6"/>
      <c r="E44" s="6"/>
      <c r="F44" s="6"/>
      <c r="G44" s="7"/>
      <c r="I44" s="23">
        <v>38990</v>
      </c>
      <c r="J44" s="11">
        <v>20.569312549999999</v>
      </c>
      <c r="K44" s="11">
        <v>23.113336369999999</v>
      </c>
      <c r="M44" s="7"/>
      <c r="O44" s="23">
        <v>37306</v>
      </c>
      <c r="P44" s="11">
        <v>26</v>
      </c>
      <c r="Q44" s="11">
        <v>6.2921526700000001</v>
      </c>
      <c r="S44" s="7"/>
      <c r="U44" s="28"/>
      <c r="V44" s="11"/>
      <c r="W44" s="11"/>
    </row>
    <row r="45" spans="1:23" ht="15" customHeight="1" x14ac:dyDescent="0.45">
      <c r="A45" s="6"/>
      <c r="B45" s="6"/>
      <c r="C45" s="6"/>
      <c r="D45" s="6"/>
      <c r="E45" s="6"/>
      <c r="F45" s="6"/>
      <c r="G45" s="7"/>
      <c r="I45" s="23">
        <v>39082</v>
      </c>
      <c r="J45" s="11">
        <v>20.854471419999999</v>
      </c>
      <c r="K45" s="11">
        <v>23.096270279999999</v>
      </c>
      <c r="M45" s="7"/>
      <c r="O45" s="23">
        <v>37307</v>
      </c>
      <c r="P45" s="11">
        <v>23.5</v>
      </c>
      <c r="Q45" s="11">
        <v>5.2023137080000001</v>
      </c>
      <c r="S45" s="7"/>
      <c r="U45" s="28"/>
      <c r="V45" s="11"/>
      <c r="W45" s="11"/>
    </row>
    <row r="46" spans="1:23" ht="15" customHeight="1" x14ac:dyDescent="0.45">
      <c r="A46" s="6"/>
      <c r="B46" s="6"/>
      <c r="C46" s="6"/>
      <c r="D46" s="6"/>
      <c r="E46" s="6"/>
      <c r="F46" s="6"/>
      <c r="G46" s="7"/>
      <c r="I46" s="23">
        <v>39172</v>
      </c>
      <c r="J46" s="11">
        <v>20.82703944</v>
      </c>
      <c r="K46" s="11">
        <v>22.83900989</v>
      </c>
      <c r="M46" s="7"/>
      <c r="O46" s="23">
        <v>37308</v>
      </c>
      <c r="P46" s="11">
        <v>24.25</v>
      </c>
      <c r="Q46" s="11">
        <v>6.1225299890000002</v>
      </c>
      <c r="S46" s="7"/>
      <c r="U46" s="28"/>
      <c r="V46" s="11"/>
      <c r="W46" s="11"/>
    </row>
    <row r="47" spans="1:23" ht="15" customHeight="1" x14ac:dyDescent="0.45">
      <c r="A47" s="6"/>
      <c r="B47" s="6"/>
      <c r="C47" s="6"/>
      <c r="D47" s="6"/>
      <c r="E47" s="6"/>
      <c r="F47" s="6"/>
      <c r="G47" s="7"/>
      <c r="I47" s="23">
        <v>39263</v>
      </c>
      <c r="J47" s="11">
        <v>20.967991399999999</v>
      </c>
      <c r="K47" s="11">
        <v>23.334571929999999</v>
      </c>
      <c r="M47" s="7"/>
      <c r="O47" s="23">
        <v>37309</v>
      </c>
      <c r="P47" s="11">
        <v>24.25</v>
      </c>
      <c r="Q47" s="11">
        <v>5.8798725540000003</v>
      </c>
      <c r="S47" s="7"/>
      <c r="U47" s="28"/>
      <c r="V47" s="11"/>
      <c r="W47" s="11"/>
    </row>
    <row r="48" spans="1:23" ht="15" customHeight="1" x14ac:dyDescent="0.45">
      <c r="A48" s="6"/>
      <c r="B48" s="6"/>
      <c r="C48" s="6"/>
      <c r="D48" s="6"/>
      <c r="E48" s="6"/>
      <c r="F48" s="6"/>
      <c r="G48" s="7"/>
      <c r="I48" s="23">
        <v>39355</v>
      </c>
      <c r="J48" s="11">
        <v>21.038464990000001</v>
      </c>
      <c r="K48" s="11">
        <v>23.5321797</v>
      </c>
      <c r="M48" s="7"/>
      <c r="O48" s="23">
        <v>37312</v>
      </c>
      <c r="P48" s="11">
        <v>24.832999999999998</v>
      </c>
      <c r="Q48" s="11">
        <v>5.4999321029999999</v>
      </c>
      <c r="S48" s="7"/>
      <c r="U48" s="28"/>
      <c r="V48" s="11"/>
      <c r="W48" s="11"/>
    </row>
    <row r="49" spans="1:23" ht="15" customHeight="1" x14ac:dyDescent="0.45">
      <c r="A49" s="6"/>
      <c r="B49" s="6"/>
      <c r="C49" s="6"/>
      <c r="D49" s="6"/>
      <c r="E49" s="6"/>
      <c r="F49" s="6"/>
      <c r="G49" s="7"/>
      <c r="I49" s="23">
        <v>39447</v>
      </c>
      <c r="J49" s="11">
        <v>21.185423750000002</v>
      </c>
      <c r="K49" s="11">
        <v>23.557385629999999</v>
      </c>
      <c r="M49" s="7"/>
      <c r="O49" s="23">
        <v>37313</v>
      </c>
      <c r="P49" s="11">
        <v>24.5</v>
      </c>
      <c r="Q49" s="11">
        <v>5.3937840049999997</v>
      </c>
      <c r="S49" s="7"/>
      <c r="U49" s="28"/>
      <c r="V49" s="11"/>
      <c r="W49" s="11"/>
    </row>
    <row r="50" spans="1:23" ht="15" customHeight="1" x14ac:dyDescent="0.45">
      <c r="A50" s="6"/>
      <c r="B50" s="6"/>
      <c r="C50" s="6"/>
      <c r="D50" s="6"/>
      <c r="E50" s="6"/>
      <c r="F50" s="6"/>
      <c r="G50" s="7"/>
      <c r="I50" s="23">
        <v>39538</v>
      </c>
      <c r="J50" s="11">
        <v>21.474787920000001</v>
      </c>
      <c r="K50" s="11">
        <v>24.2295394</v>
      </c>
      <c r="M50" s="7"/>
      <c r="O50" s="23">
        <v>37314</v>
      </c>
      <c r="P50" s="11">
        <v>24.332999999999998</v>
      </c>
      <c r="Q50" s="11">
        <v>5.7347659179999999</v>
      </c>
      <c r="S50" s="7"/>
      <c r="U50" s="28"/>
      <c r="V50" s="11"/>
      <c r="W50" s="11"/>
    </row>
    <row r="51" spans="1:23" ht="15" customHeight="1" x14ac:dyDescent="0.45">
      <c r="A51" s="6"/>
      <c r="B51" s="6"/>
      <c r="C51" s="6"/>
      <c r="D51" s="6"/>
      <c r="E51" s="6"/>
      <c r="F51" s="6"/>
      <c r="G51" s="7"/>
      <c r="I51" s="23">
        <v>39629</v>
      </c>
      <c r="J51" s="11">
        <v>21.898801850000002</v>
      </c>
      <c r="K51" s="11">
        <v>25.13364507</v>
      </c>
      <c r="M51" s="7"/>
      <c r="O51" s="23">
        <v>37315</v>
      </c>
      <c r="P51" s="11">
        <v>24.332999999999998</v>
      </c>
      <c r="Q51" s="11">
        <v>5.5590944310000001</v>
      </c>
      <c r="S51" s="7"/>
      <c r="U51" s="28"/>
      <c r="V51" s="11"/>
      <c r="W51" s="11"/>
    </row>
    <row r="52" spans="1:23" ht="15" customHeight="1" x14ac:dyDescent="0.45">
      <c r="A52" s="6"/>
      <c r="B52" s="6"/>
      <c r="C52" s="6"/>
      <c r="D52" s="6"/>
      <c r="E52" s="6"/>
      <c r="F52" s="6"/>
      <c r="G52" s="7"/>
      <c r="I52" s="23">
        <v>39721</v>
      </c>
      <c r="J52" s="11">
        <v>21.06438271</v>
      </c>
      <c r="K52" s="11">
        <v>24.08061558</v>
      </c>
      <c r="M52" s="7"/>
      <c r="O52" s="23">
        <v>37316</v>
      </c>
      <c r="P52" s="11">
        <v>22.5</v>
      </c>
      <c r="Q52" s="11">
        <v>5.6442517519999997</v>
      </c>
      <c r="S52" s="7"/>
      <c r="U52" s="28"/>
      <c r="V52" s="11"/>
      <c r="W52" s="11"/>
    </row>
    <row r="53" spans="1:23" ht="15" customHeight="1" x14ac:dyDescent="0.45">
      <c r="A53" s="6"/>
      <c r="B53" s="6"/>
      <c r="C53" s="6"/>
      <c r="D53" s="6"/>
      <c r="E53" s="6"/>
      <c r="F53" s="6"/>
      <c r="G53" s="7"/>
      <c r="I53" s="23">
        <v>39813</v>
      </c>
      <c r="J53" s="11">
        <v>18.415175309999999</v>
      </c>
      <c r="K53" s="11">
        <v>21.467236660000001</v>
      </c>
      <c r="M53" s="7"/>
      <c r="O53" s="23">
        <v>37319</v>
      </c>
      <c r="P53" s="11">
        <v>22.25</v>
      </c>
      <c r="Q53" s="11">
        <v>4.8902965150000002</v>
      </c>
      <c r="S53" s="7"/>
      <c r="U53" s="28"/>
      <c r="V53" s="11"/>
      <c r="W53" s="11"/>
    </row>
    <row r="54" spans="1:23" ht="15" customHeight="1" x14ac:dyDescent="0.45">
      <c r="A54" s="6"/>
      <c r="B54" s="6"/>
      <c r="C54" s="6"/>
      <c r="D54" s="6"/>
      <c r="E54" s="6"/>
      <c r="F54" s="6"/>
      <c r="G54" s="7"/>
      <c r="I54" s="23">
        <v>39903</v>
      </c>
      <c r="J54" s="11">
        <v>18.735585589999999</v>
      </c>
      <c r="K54" s="11">
        <v>22.185673770000001</v>
      </c>
      <c r="M54" s="7"/>
      <c r="O54" s="23">
        <v>37320</v>
      </c>
      <c r="P54" s="11">
        <v>21.75</v>
      </c>
      <c r="Q54" s="11">
        <v>4.7165646649999999</v>
      </c>
      <c r="S54" s="7"/>
      <c r="U54" s="28"/>
      <c r="V54" s="11"/>
      <c r="W54" s="11"/>
    </row>
    <row r="55" spans="1:23" ht="15" customHeight="1" x14ac:dyDescent="0.45">
      <c r="A55" s="6"/>
      <c r="B55" s="6"/>
      <c r="C55" s="6"/>
      <c r="D55" s="6"/>
      <c r="E55" s="6"/>
      <c r="F55" s="6"/>
      <c r="G55" s="7"/>
      <c r="I55" s="23">
        <v>39994</v>
      </c>
      <c r="J55" s="11">
        <v>18.483307589999999</v>
      </c>
      <c r="K55" s="11">
        <v>21.5432709</v>
      </c>
      <c r="M55" s="7"/>
      <c r="O55" s="23">
        <v>37321</v>
      </c>
      <c r="P55" s="11">
        <v>20.5</v>
      </c>
      <c r="Q55" s="11">
        <v>4.7130523269999998</v>
      </c>
      <c r="S55" s="7"/>
      <c r="U55" s="28"/>
      <c r="V55" s="11"/>
      <c r="W55" s="11"/>
    </row>
    <row r="56" spans="1:23" ht="15" customHeight="1" x14ac:dyDescent="0.45">
      <c r="A56" s="6"/>
      <c r="B56" s="6"/>
      <c r="C56" s="6"/>
      <c r="D56" s="6"/>
      <c r="E56" s="6"/>
      <c r="F56" s="6"/>
      <c r="G56" s="7"/>
      <c r="I56" s="23">
        <v>40086</v>
      </c>
      <c r="J56" s="11">
        <v>18.683695960000001</v>
      </c>
      <c r="K56" s="11">
        <v>21.80350739</v>
      </c>
      <c r="M56" s="7"/>
      <c r="O56" s="23">
        <v>37322</v>
      </c>
      <c r="P56" s="11">
        <v>21.5</v>
      </c>
      <c r="Q56" s="11">
        <v>4.9501497189999997</v>
      </c>
      <c r="S56" s="7"/>
      <c r="U56" s="28"/>
      <c r="V56" s="11"/>
      <c r="W56" s="11"/>
    </row>
    <row r="57" spans="1:23" ht="15" customHeight="1" x14ac:dyDescent="0.45">
      <c r="A57" s="6"/>
      <c r="B57" s="6"/>
      <c r="C57" s="6"/>
      <c r="D57" s="6"/>
      <c r="E57" s="6"/>
      <c r="F57" s="6"/>
      <c r="G57" s="7"/>
      <c r="I57" s="23">
        <v>40178</v>
      </c>
      <c r="J57" s="11">
        <v>18.336609330000002</v>
      </c>
      <c r="K57" s="11">
        <v>21.291358800000001</v>
      </c>
      <c r="M57" s="7"/>
      <c r="O57" s="23">
        <v>37323</v>
      </c>
      <c r="P57" s="11">
        <v>20.5</v>
      </c>
      <c r="Q57" s="11">
        <v>4.5639415249999997</v>
      </c>
      <c r="S57" s="7"/>
      <c r="U57" s="28"/>
      <c r="V57" s="11"/>
      <c r="W57" s="11"/>
    </row>
    <row r="58" spans="1:23" ht="15" customHeight="1" x14ac:dyDescent="0.45">
      <c r="A58" s="6"/>
      <c r="B58" s="6"/>
      <c r="C58" s="6"/>
      <c r="D58" s="6"/>
      <c r="E58" s="6"/>
      <c r="F58" s="6"/>
      <c r="G58" s="7"/>
      <c r="I58" s="23">
        <v>40268</v>
      </c>
      <c r="J58" s="11">
        <v>18.145863760000001</v>
      </c>
      <c r="K58" s="11">
        <v>21.075368359999999</v>
      </c>
      <c r="M58" s="7"/>
      <c r="O58" s="23">
        <v>37326</v>
      </c>
      <c r="P58" s="11">
        <v>21.667000000000002</v>
      </c>
      <c r="Q58" s="11">
        <v>5.209284212</v>
      </c>
      <c r="S58" s="7"/>
      <c r="U58" s="28"/>
      <c r="V58" s="11"/>
      <c r="W58" s="11"/>
    </row>
    <row r="59" spans="1:23" ht="15" customHeight="1" x14ac:dyDescent="0.45">
      <c r="A59" s="6"/>
      <c r="B59" s="6"/>
      <c r="C59" s="6"/>
      <c r="D59" s="6"/>
      <c r="E59" s="6"/>
      <c r="F59" s="6"/>
      <c r="G59" s="7"/>
      <c r="I59" s="23">
        <v>40359</v>
      </c>
      <c r="J59" s="11">
        <v>18.079812019999999</v>
      </c>
      <c r="K59" s="11">
        <v>20.457069109999999</v>
      </c>
      <c r="M59" s="7"/>
      <c r="O59" s="23">
        <v>37327</v>
      </c>
      <c r="P59" s="11">
        <v>21.667000000000002</v>
      </c>
      <c r="Q59" s="11">
        <v>5.1721709069999999</v>
      </c>
      <c r="S59" s="7"/>
      <c r="U59" s="28"/>
      <c r="V59" s="11"/>
      <c r="W59" s="11"/>
    </row>
    <row r="60" spans="1:23" ht="15" customHeight="1" x14ac:dyDescent="0.45">
      <c r="A60" s="6"/>
      <c r="B60" s="6"/>
      <c r="C60" s="6"/>
      <c r="D60" s="6"/>
      <c r="E60" s="6"/>
      <c r="F60" s="6"/>
      <c r="G60" s="7"/>
      <c r="I60" s="23">
        <v>40451</v>
      </c>
      <c r="J60" s="11">
        <v>18.950576999999999</v>
      </c>
      <c r="K60" s="11">
        <v>21.432227950000001</v>
      </c>
      <c r="M60" s="7"/>
      <c r="O60" s="23">
        <v>37328</v>
      </c>
      <c r="P60" s="11">
        <v>21.5</v>
      </c>
      <c r="Q60" s="11">
        <v>5.4074314499999998</v>
      </c>
      <c r="S60" s="7"/>
      <c r="U60" s="28"/>
      <c r="V60" s="11"/>
      <c r="W60" s="11"/>
    </row>
    <row r="61" spans="1:23" ht="15" customHeight="1" x14ac:dyDescent="0.45">
      <c r="A61" s="6"/>
      <c r="B61" s="6"/>
      <c r="C61" s="6"/>
      <c r="D61" s="6"/>
      <c r="E61" s="6"/>
      <c r="F61" s="6"/>
      <c r="G61" s="7"/>
      <c r="I61" s="23">
        <v>40543</v>
      </c>
      <c r="J61" s="11">
        <v>18.76703375</v>
      </c>
      <c r="K61" s="11">
        <v>20.661121090000002</v>
      </c>
      <c r="M61" s="7"/>
      <c r="O61" s="23">
        <v>37329</v>
      </c>
      <c r="P61" s="11">
        <v>21.75</v>
      </c>
      <c r="Q61" s="11">
        <v>5.0706739770000002</v>
      </c>
      <c r="S61" s="7"/>
      <c r="U61" s="28"/>
      <c r="V61" s="11"/>
      <c r="W61" s="11"/>
    </row>
    <row r="62" spans="1:23" ht="15" customHeight="1" x14ac:dyDescent="0.45">
      <c r="A62" s="6"/>
      <c r="B62" s="6"/>
      <c r="C62" s="6"/>
      <c r="D62" s="6"/>
      <c r="E62" s="6"/>
      <c r="F62" s="6"/>
      <c r="G62" s="7"/>
      <c r="I62" s="23">
        <v>40633</v>
      </c>
      <c r="J62" s="11">
        <v>19.447865279999998</v>
      </c>
      <c r="K62" s="11">
        <v>21.228539290000001</v>
      </c>
      <c r="M62" s="7"/>
      <c r="O62" s="23">
        <v>37330</v>
      </c>
      <c r="P62" s="11">
        <v>21.5</v>
      </c>
      <c r="Q62" s="11">
        <v>5.3408939530000001</v>
      </c>
      <c r="S62" s="7"/>
      <c r="U62" s="28"/>
      <c r="V62" s="11"/>
      <c r="W62" s="11"/>
    </row>
    <row r="63" spans="1:23" ht="15" customHeight="1" x14ac:dyDescent="0.45">
      <c r="A63" s="6"/>
      <c r="B63" s="6"/>
      <c r="C63" s="6"/>
      <c r="D63" s="6"/>
      <c r="E63" s="6"/>
      <c r="F63" s="6"/>
      <c r="G63" s="7"/>
      <c r="I63" s="23">
        <v>40724</v>
      </c>
      <c r="J63" s="11">
        <v>19.382542090000001</v>
      </c>
      <c r="K63" s="11">
        <v>21.322410659999999</v>
      </c>
      <c r="M63" s="7"/>
      <c r="O63" s="23">
        <v>37333</v>
      </c>
      <c r="P63" s="11">
        <v>21.75</v>
      </c>
      <c r="Q63" s="11">
        <v>5.611939435</v>
      </c>
      <c r="S63" s="7"/>
      <c r="U63" s="28"/>
      <c r="V63" s="11"/>
      <c r="W63" s="11"/>
    </row>
    <row r="64" spans="1:23" ht="15" customHeight="1" x14ac:dyDescent="0.45">
      <c r="A64" s="6"/>
      <c r="B64" s="6"/>
      <c r="C64" s="6"/>
      <c r="D64" s="6"/>
      <c r="E64" s="6"/>
      <c r="F64" s="6"/>
      <c r="G64" s="7"/>
      <c r="I64" s="23">
        <v>40816</v>
      </c>
      <c r="J64" s="11">
        <v>19.071273479999999</v>
      </c>
      <c r="K64" s="11">
        <v>20.70537084</v>
      </c>
      <c r="M64" s="7"/>
      <c r="O64" s="23">
        <v>37334</v>
      </c>
      <c r="P64" s="11">
        <v>21.5</v>
      </c>
      <c r="Q64" s="11">
        <v>5.4373616069999997</v>
      </c>
      <c r="S64" s="7"/>
      <c r="U64" s="28"/>
      <c r="V64" s="11"/>
      <c r="W64" s="11"/>
    </row>
    <row r="65" spans="1:23" ht="15" customHeight="1" x14ac:dyDescent="0.45">
      <c r="A65" s="6"/>
      <c r="B65" s="6"/>
      <c r="C65" s="6"/>
      <c r="D65" s="6"/>
      <c r="E65" s="6"/>
      <c r="F65" s="6"/>
      <c r="G65" s="7"/>
      <c r="I65" s="23">
        <v>40908</v>
      </c>
      <c r="J65" s="11">
        <v>17.68354854</v>
      </c>
      <c r="K65" s="11">
        <v>19.315431440000001</v>
      </c>
      <c r="M65" s="7"/>
      <c r="O65" s="23">
        <v>37335</v>
      </c>
      <c r="P65" s="11">
        <v>21.167000000000002</v>
      </c>
      <c r="Q65" s="11">
        <v>4.9764234280000004</v>
      </c>
      <c r="S65" s="7"/>
      <c r="U65" s="28"/>
      <c r="V65" s="11"/>
      <c r="W65" s="11"/>
    </row>
    <row r="66" spans="1:23" ht="15" customHeight="1" x14ac:dyDescent="0.45">
      <c r="A66" s="6"/>
      <c r="B66" s="6"/>
      <c r="C66" s="6"/>
      <c r="D66" s="6"/>
      <c r="E66" s="6"/>
      <c r="F66" s="6"/>
      <c r="G66" s="7"/>
      <c r="I66" s="23">
        <v>40999</v>
      </c>
      <c r="J66" s="11">
        <v>16.60423531</v>
      </c>
      <c r="K66" s="11">
        <v>18.282273579999998</v>
      </c>
      <c r="M66" s="7"/>
      <c r="O66" s="23">
        <v>37336</v>
      </c>
      <c r="P66" s="11">
        <v>21.167000000000002</v>
      </c>
      <c r="Q66" s="11">
        <v>5.1501809920000001</v>
      </c>
      <c r="S66" s="7"/>
      <c r="U66" s="28"/>
      <c r="V66" s="11"/>
      <c r="W66" s="11"/>
    </row>
    <row r="67" spans="1:23" ht="15" customHeight="1" x14ac:dyDescent="0.45">
      <c r="A67" s="6"/>
      <c r="B67" s="6"/>
      <c r="C67" s="6"/>
      <c r="D67" s="6"/>
      <c r="E67" s="6"/>
      <c r="F67" s="6"/>
      <c r="G67" s="7"/>
      <c r="I67" s="23">
        <v>41090</v>
      </c>
      <c r="J67" s="11">
        <v>16.224187180000001</v>
      </c>
      <c r="K67" s="11">
        <v>17.957501480000001</v>
      </c>
      <c r="M67" s="7"/>
      <c r="O67" s="23">
        <v>37337</v>
      </c>
      <c r="P67" s="11">
        <v>20.75</v>
      </c>
      <c r="Q67" s="11">
        <v>5.5780821080000003</v>
      </c>
      <c r="S67" s="7"/>
      <c r="U67" s="28"/>
      <c r="V67" s="11"/>
      <c r="W67" s="11"/>
    </row>
    <row r="68" spans="1:23" ht="15" customHeight="1" x14ac:dyDescent="0.45">
      <c r="A68" s="6"/>
      <c r="B68" s="6"/>
      <c r="C68" s="6"/>
      <c r="D68" s="6"/>
      <c r="E68" s="6"/>
      <c r="F68" s="6"/>
      <c r="G68" s="7"/>
      <c r="I68" s="23">
        <v>41182</v>
      </c>
      <c r="J68" s="11">
        <v>16.269421739999999</v>
      </c>
      <c r="K68" s="11">
        <v>17.946010319999999</v>
      </c>
      <c r="M68" s="7"/>
      <c r="O68" s="23">
        <v>37340</v>
      </c>
      <c r="P68" s="11">
        <v>22.75</v>
      </c>
      <c r="Q68" s="11">
        <v>4.8662344639999997</v>
      </c>
      <c r="S68" s="7"/>
      <c r="U68" s="28"/>
      <c r="V68" s="11"/>
      <c r="W68" s="11"/>
    </row>
    <row r="69" spans="1:23" ht="15" customHeight="1" x14ac:dyDescent="0.45">
      <c r="A69" s="6"/>
      <c r="B69" s="6"/>
      <c r="C69" s="6"/>
      <c r="D69" s="6"/>
      <c r="E69" s="6"/>
      <c r="F69" s="6"/>
      <c r="G69" s="7"/>
      <c r="I69" s="23">
        <v>41274</v>
      </c>
      <c r="J69" s="11">
        <v>15.93772197</v>
      </c>
      <c r="K69" s="11">
        <v>17.359090859999998</v>
      </c>
      <c r="M69" s="7"/>
      <c r="O69" s="23">
        <v>37341</v>
      </c>
      <c r="P69" s="11">
        <v>21.167000000000002</v>
      </c>
      <c r="Q69" s="11">
        <v>5.2029188179999997</v>
      </c>
      <c r="S69" s="7"/>
      <c r="U69" s="28"/>
      <c r="V69" s="11"/>
      <c r="W69" s="11"/>
    </row>
    <row r="70" spans="1:23" ht="15" customHeight="1" x14ac:dyDescent="0.45">
      <c r="A70" s="6"/>
      <c r="B70" s="6"/>
      <c r="C70" s="6"/>
      <c r="D70" s="6"/>
      <c r="E70" s="6"/>
      <c r="F70" s="6"/>
      <c r="G70" s="7"/>
      <c r="I70" s="23">
        <v>41364</v>
      </c>
      <c r="J70" s="11">
        <v>16.62357737</v>
      </c>
      <c r="K70" s="11">
        <v>18.214649770000001</v>
      </c>
      <c r="M70" s="7"/>
      <c r="O70" s="23">
        <v>37342</v>
      </c>
      <c r="P70" s="11">
        <v>21.332999999999998</v>
      </c>
      <c r="Q70" s="11">
        <v>5.1065515650000002</v>
      </c>
      <c r="S70" s="7"/>
      <c r="U70" s="28"/>
      <c r="V70" s="11"/>
      <c r="W70" s="11"/>
    </row>
    <row r="71" spans="1:23" ht="15" customHeight="1" x14ac:dyDescent="0.45">
      <c r="A71" s="6"/>
      <c r="B71" s="6"/>
      <c r="C71" s="6"/>
      <c r="D71" s="6"/>
      <c r="E71" s="6"/>
      <c r="F71" s="6"/>
      <c r="G71" s="7"/>
      <c r="I71" s="23">
        <v>41455</v>
      </c>
      <c r="J71" s="11">
        <v>16.94414708</v>
      </c>
      <c r="K71" s="11">
        <v>18.194846770000002</v>
      </c>
      <c r="M71" s="7"/>
      <c r="O71" s="23">
        <v>37343</v>
      </c>
      <c r="P71" s="11">
        <v>21.5</v>
      </c>
      <c r="Q71" s="11">
        <v>4.9603038469999996</v>
      </c>
      <c r="S71" s="7"/>
      <c r="U71" s="28"/>
      <c r="V71" s="11"/>
      <c r="W71" s="11"/>
    </row>
    <row r="72" spans="1:23" ht="15" customHeight="1" x14ac:dyDescent="0.45">
      <c r="A72" s="6"/>
      <c r="B72" s="6"/>
      <c r="C72" s="6"/>
      <c r="D72" s="6"/>
      <c r="E72" s="6"/>
      <c r="F72" s="6"/>
      <c r="G72" s="7"/>
      <c r="I72" s="23">
        <v>41547</v>
      </c>
      <c r="J72" s="11">
        <v>17.03664611</v>
      </c>
      <c r="K72" s="11">
        <v>18.158292629999998</v>
      </c>
      <c r="M72" s="7"/>
      <c r="O72" s="23">
        <v>37348</v>
      </c>
      <c r="P72" s="11">
        <v>21.332999999999998</v>
      </c>
      <c r="Q72" s="11">
        <v>4.8346085560000001</v>
      </c>
      <c r="S72" s="7"/>
      <c r="U72" s="28"/>
      <c r="V72" s="11"/>
      <c r="W72" s="11"/>
    </row>
    <row r="73" spans="1:23" ht="15" customHeight="1" x14ac:dyDescent="0.45">
      <c r="A73" s="6"/>
      <c r="B73" s="6"/>
      <c r="C73" s="6"/>
      <c r="D73" s="6"/>
      <c r="E73" s="6"/>
      <c r="F73" s="6"/>
      <c r="G73" s="7"/>
      <c r="I73" s="23">
        <v>41639</v>
      </c>
      <c r="J73" s="11">
        <v>16.80605439</v>
      </c>
      <c r="K73" s="11">
        <v>17.76630814</v>
      </c>
      <c r="M73" s="7"/>
      <c r="O73" s="23">
        <v>37349</v>
      </c>
      <c r="P73" s="11">
        <v>21</v>
      </c>
      <c r="Q73" s="11">
        <v>4.734885802</v>
      </c>
      <c r="S73" s="7"/>
      <c r="U73" s="28"/>
      <c r="V73" s="11"/>
      <c r="W73" s="11"/>
    </row>
    <row r="74" spans="1:23" ht="15" customHeight="1" x14ac:dyDescent="0.45">
      <c r="A74" s="6"/>
      <c r="B74" s="6"/>
      <c r="C74" s="6"/>
      <c r="D74" s="6"/>
      <c r="E74" s="6"/>
      <c r="F74" s="6"/>
      <c r="G74" s="7"/>
      <c r="I74" s="23">
        <v>41729</v>
      </c>
      <c r="J74" s="11">
        <v>17.26183601</v>
      </c>
      <c r="K74" s="11">
        <v>17.712867259999999</v>
      </c>
      <c r="M74" s="7"/>
      <c r="O74" s="23">
        <v>37350</v>
      </c>
      <c r="P74" s="11">
        <v>20.667000000000002</v>
      </c>
      <c r="Q74" s="11">
        <v>4.6526575469999996</v>
      </c>
      <c r="S74" s="7"/>
      <c r="U74" s="28"/>
      <c r="V74" s="11"/>
      <c r="W74" s="11"/>
    </row>
    <row r="75" spans="1:23" ht="15" customHeight="1" x14ac:dyDescent="0.45">
      <c r="A75" s="6"/>
      <c r="B75" s="6"/>
      <c r="C75" s="6"/>
      <c r="D75" s="6"/>
      <c r="E75" s="6"/>
      <c r="F75" s="6"/>
      <c r="G75" s="7"/>
      <c r="I75" s="23">
        <v>41820</v>
      </c>
      <c r="J75" s="11">
        <v>18.136284310000001</v>
      </c>
      <c r="K75" s="11">
        <v>18.708801739999998</v>
      </c>
      <c r="M75" s="7"/>
      <c r="O75" s="23">
        <v>37351</v>
      </c>
      <c r="P75" s="11">
        <v>20.667000000000002</v>
      </c>
      <c r="Q75" s="11">
        <v>4.6189344639999996</v>
      </c>
      <c r="S75" s="7"/>
      <c r="U75" s="28"/>
      <c r="V75" s="11"/>
      <c r="W75" s="11"/>
    </row>
    <row r="76" spans="1:23" ht="15" customHeight="1" x14ac:dyDescent="0.45">
      <c r="A76" s="6"/>
      <c r="B76" s="6"/>
      <c r="C76" s="6"/>
      <c r="D76" s="6"/>
      <c r="E76" s="6"/>
      <c r="F76" s="6"/>
      <c r="G76" s="7"/>
      <c r="I76" s="23">
        <v>41912</v>
      </c>
      <c r="J76" s="11">
        <v>18.146587910000001</v>
      </c>
      <c r="K76" s="11">
        <v>18.70241682</v>
      </c>
      <c r="M76" s="7"/>
      <c r="O76" s="23">
        <v>37354</v>
      </c>
      <c r="P76" s="11">
        <v>21.667000000000002</v>
      </c>
      <c r="Q76" s="11">
        <v>4.957903656</v>
      </c>
      <c r="S76" s="7"/>
      <c r="U76" s="28"/>
      <c r="V76" s="11"/>
      <c r="W76" s="11"/>
    </row>
    <row r="77" spans="1:23" ht="15" customHeight="1" x14ac:dyDescent="0.45">
      <c r="A77" s="6"/>
      <c r="B77" s="6"/>
      <c r="C77" s="6"/>
      <c r="D77" s="6"/>
      <c r="E77" s="6"/>
      <c r="F77" s="6"/>
      <c r="G77" s="7"/>
      <c r="I77" s="23">
        <v>42004</v>
      </c>
      <c r="J77" s="11">
        <v>17.981450800000001</v>
      </c>
      <c r="K77" s="11">
        <v>18.46408641</v>
      </c>
      <c r="M77" s="7"/>
      <c r="O77" s="23">
        <v>37355</v>
      </c>
      <c r="P77" s="11">
        <v>22</v>
      </c>
      <c r="Q77" s="11">
        <v>5.0181673089999999</v>
      </c>
      <c r="S77" s="7"/>
      <c r="U77" s="28"/>
      <c r="V77" s="11"/>
      <c r="W77" s="11"/>
    </row>
    <row r="78" spans="1:23" ht="15" customHeight="1" x14ac:dyDescent="0.45">
      <c r="A78" s="6"/>
      <c r="B78" s="6"/>
      <c r="C78" s="6"/>
      <c r="D78" s="6"/>
      <c r="E78" s="6"/>
      <c r="F78" s="6"/>
      <c r="G78" s="7"/>
      <c r="I78" s="23">
        <v>42094</v>
      </c>
      <c r="J78" s="11">
        <v>18.471146600000001</v>
      </c>
      <c r="K78" s="11">
        <v>19.330724</v>
      </c>
      <c r="M78" s="7"/>
      <c r="O78" s="23">
        <v>37356</v>
      </c>
      <c r="P78" s="11">
        <v>22.667000000000002</v>
      </c>
      <c r="Q78" s="11">
        <v>5.1192360030000001</v>
      </c>
      <c r="S78" s="7"/>
      <c r="U78" s="28"/>
      <c r="V78" s="11"/>
      <c r="W78" s="11"/>
    </row>
    <row r="79" spans="1:23" ht="15" customHeight="1" x14ac:dyDescent="0.45">
      <c r="A79" s="6"/>
      <c r="B79" s="6"/>
      <c r="C79" s="6"/>
      <c r="D79" s="6"/>
      <c r="E79" s="6"/>
      <c r="F79" s="6"/>
      <c r="G79" s="7"/>
      <c r="I79" s="23">
        <v>42185</v>
      </c>
      <c r="J79" s="11">
        <v>17.826045709999999</v>
      </c>
      <c r="K79" s="11">
        <v>18.46041361</v>
      </c>
      <c r="M79" s="7"/>
      <c r="O79" s="23">
        <v>37357</v>
      </c>
      <c r="P79" s="11">
        <v>22.5</v>
      </c>
      <c r="Q79" s="11">
        <v>5.1730815979999996</v>
      </c>
      <c r="S79" s="7"/>
      <c r="U79" s="28"/>
      <c r="V79" s="11"/>
      <c r="W79" s="11"/>
    </row>
    <row r="80" spans="1:23" ht="15" customHeight="1" x14ac:dyDescent="0.45">
      <c r="A80" s="6"/>
      <c r="B80" s="6"/>
      <c r="C80" s="6"/>
      <c r="D80" s="6"/>
      <c r="E80" s="6"/>
      <c r="F80" s="6"/>
      <c r="G80" s="7"/>
      <c r="I80" s="23">
        <v>42277</v>
      </c>
      <c r="J80" s="11">
        <v>17.97298267</v>
      </c>
      <c r="K80" s="11">
        <v>18.549127510000002</v>
      </c>
      <c r="M80" s="7"/>
      <c r="O80" s="23">
        <v>37358</v>
      </c>
      <c r="P80" s="11">
        <v>22</v>
      </c>
      <c r="Q80" s="11">
        <v>5.3399438200000002</v>
      </c>
      <c r="S80" s="7"/>
      <c r="U80" s="28"/>
      <c r="V80" s="11"/>
      <c r="W80" s="11"/>
    </row>
    <row r="81" spans="1:23" ht="15" customHeight="1" x14ac:dyDescent="0.45">
      <c r="A81" s="6"/>
      <c r="B81" s="6"/>
      <c r="C81" s="6"/>
      <c r="D81" s="6"/>
      <c r="E81" s="6"/>
      <c r="F81" s="6"/>
      <c r="G81" s="7"/>
      <c r="I81" s="23">
        <v>42369</v>
      </c>
      <c r="J81" s="11">
        <v>17.997825720000002</v>
      </c>
      <c r="K81" s="11">
        <v>18.042496870000001</v>
      </c>
      <c r="M81" s="7"/>
      <c r="O81" s="23">
        <v>37361</v>
      </c>
      <c r="P81" s="11">
        <v>23.25</v>
      </c>
      <c r="Q81" s="11">
        <v>5.5113519210000002</v>
      </c>
      <c r="S81" s="7"/>
      <c r="U81" s="28"/>
      <c r="V81" s="11"/>
      <c r="W81" s="11"/>
    </row>
    <row r="82" spans="1:23" ht="15" customHeight="1" x14ac:dyDescent="0.45">
      <c r="A82" s="6"/>
      <c r="B82" s="6"/>
      <c r="C82" s="6"/>
      <c r="D82" s="6"/>
      <c r="E82" s="6"/>
      <c r="F82" s="6"/>
      <c r="G82" s="7"/>
      <c r="I82" s="23">
        <v>42460</v>
      </c>
      <c r="J82" s="11">
        <v>18.173547580000001</v>
      </c>
      <c r="K82" s="11">
        <v>18.556587870000001</v>
      </c>
      <c r="M82" s="7"/>
      <c r="O82" s="23">
        <v>37362</v>
      </c>
      <c r="P82" s="11">
        <v>22.5</v>
      </c>
      <c r="Q82" s="11">
        <v>5.0768185380000004</v>
      </c>
      <c r="S82" s="7"/>
      <c r="U82" s="28"/>
      <c r="V82" s="11"/>
      <c r="W82" s="11"/>
    </row>
    <row r="83" spans="1:23" ht="15" customHeight="1" x14ac:dyDescent="0.45">
      <c r="A83" s="6"/>
      <c r="B83" s="6"/>
      <c r="C83" s="6"/>
      <c r="D83" s="6"/>
      <c r="E83" s="6"/>
      <c r="F83" s="6"/>
      <c r="G83" s="7"/>
      <c r="I83" s="23">
        <v>42551</v>
      </c>
      <c r="J83" s="11">
        <v>17.986296209999999</v>
      </c>
      <c r="K83" s="11">
        <v>17.779586049999999</v>
      </c>
      <c r="M83" s="7"/>
      <c r="O83" s="23">
        <v>37363</v>
      </c>
      <c r="P83" s="11">
        <v>23</v>
      </c>
      <c r="Q83" s="11">
        <v>4.493523894</v>
      </c>
      <c r="S83" s="7"/>
      <c r="U83" s="28"/>
      <c r="V83" s="11"/>
      <c r="W83" s="11"/>
    </row>
    <row r="84" spans="1:23" ht="15" customHeight="1" x14ac:dyDescent="0.45">
      <c r="A84" s="6"/>
      <c r="B84" s="6"/>
      <c r="C84" s="6"/>
      <c r="D84" s="6"/>
      <c r="E84" s="6"/>
      <c r="F84" s="6"/>
      <c r="G84" s="7"/>
      <c r="I84" s="23">
        <v>42643</v>
      </c>
      <c r="J84" s="11">
        <v>17.089132209999999</v>
      </c>
      <c r="K84" s="11">
        <v>16.339651780000001</v>
      </c>
      <c r="M84" s="7"/>
      <c r="O84" s="23">
        <v>37364</v>
      </c>
      <c r="P84" s="11">
        <v>22.5</v>
      </c>
      <c r="Q84" s="11">
        <v>5.2211109929999999</v>
      </c>
      <c r="S84" s="7"/>
      <c r="U84" s="28"/>
      <c r="V84" s="11"/>
      <c r="W84" s="11"/>
    </row>
    <row r="85" spans="1:23" ht="15" customHeight="1" x14ac:dyDescent="0.45">
      <c r="A85" s="6"/>
      <c r="B85" s="6"/>
      <c r="C85" s="6"/>
      <c r="D85" s="6"/>
      <c r="E85" s="6"/>
      <c r="F85" s="6"/>
      <c r="G85" s="7"/>
      <c r="I85" s="23">
        <v>42735</v>
      </c>
      <c r="J85" s="11">
        <v>16.956634050000002</v>
      </c>
      <c r="K85" s="11">
        <v>15.98151916</v>
      </c>
      <c r="M85" s="7"/>
      <c r="O85" s="23">
        <v>37365</v>
      </c>
      <c r="P85" s="11">
        <v>23</v>
      </c>
      <c r="Q85" s="11">
        <v>4.5730771629999998</v>
      </c>
      <c r="S85" s="7"/>
      <c r="U85" s="28"/>
      <c r="V85" s="11"/>
      <c r="W85" s="11"/>
    </row>
    <row r="86" spans="1:23" ht="15" customHeight="1" x14ac:dyDescent="0.45">
      <c r="A86" s="6"/>
      <c r="B86" s="6"/>
      <c r="C86" s="6"/>
      <c r="D86" s="6"/>
      <c r="E86" s="6"/>
      <c r="F86" s="6"/>
      <c r="G86" s="7"/>
      <c r="I86" s="23">
        <v>42825</v>
      </c>
      <c r="J86" s="11">
        <v>16.900357360000001</v>
      </c>
      <c r="K86" s="11">
        <v>15.773737970000001</v>
      </c>
      <c r="M86" s="7"/>
      <c r="O86" s="23">
        <v>37368</v>
      </c>
      <c r="P86" s="11">
        <v>23.375</v>
      </c>
      <c r="Q86" s="11">
        <v>4.7265851310000002</v>
      </c>
      <c r="S86" s="7"/>
      <c r="U86" s="28"/>
      <c r="V86" s="11"/>
      <c r="W86" s="11"/>
    </row>
    <row r="87" spans="1:23" ht="15" customHeight="1" x14ac:dyDescent="0.45">
      <c r="A87" s="6"/>
      <c r="B87" s="6"/>
      <c r="C87" s="6"/>
      <c r="D87" s="6"/>
      <c r="E87" s="6"/>
      <c r="F87" s="6"/>
      <c r="G87" s="7"/>
      <c r="I87" s="23">
        <v>42916</v>
      </c>
      <c r="J87" s="11">
        <v>16.913989619999999</v>
      </c>
      <c r="K87" s="11">
        <v>15.3592257</v>
      </c>
      <c r="M87" s="7"/>
      <c r="O87" s="23">
        <v>37369</v>
      </c>
      <c r="P87" s="11">
        <v>23.667000000000002</v>
      </c>
      <c r="Q87" s="11">
        <v>5.2523798309999998</v>
      </c>
      <c r="S87" s="7"/>
      <c r="U87" s="28"/>
      <c r="V87" s="11"/>
      <c r="W87" s="11"/>
    </row>
    <row r="88" spans="1:23" ht="15" customHeight="1" x14ac:dyDescent="0.45">
      <c r="A88" s="6"/>
      <c r="B88" s="6"/>
      <c r="C88" s="6"/>
      <c r="D88" s="6"/>
      <c r="E88" s="6"/>
      <c r="F88" s="6"/>
      <c r="G88" s="7"/>
      <c r="I88" s="23">
        <v>43008</v>
      </c>
      <c r="J88" s="11">
        <v>16.920427350000001</v>
      </c>
      <c r="K88" s="11">
        <v>15.210857259999999</v>
      </c>
      <c r="M88" s="7"/>
      <c r="O88" s="23">
        <v>37370</v>
      </c>
      <c r="P88" s="11">
        <v>23.375</v>
      </c>
      <c r="Q88" s="11">
        <v>4.7274203840000002</v>
      </c>
      <c r="S88" s="7"/>
      <c r="U88" s="28"/>
      <c r="V88" s="11"/>
      <c r="W88" s="11"/>
    </row>
    <row r="89" spans="1:23" ht="15" customHeight="1" x14ac:dyDescent="0.45">
      <c r="A89" s="6"/>
      <c r="B89" s="6"/>
      <c r="C89" s="6"/>
      <c r="D89" s="6"/>
      <c r="E89" s="6"/>
      <c r="F89" s="6"/>
      <c r="G89" s="7"/>
      <c r="I89" s="23">
        <v>43100</v>
      </c>
      <c r="J89" s="11">
        <v>16.91617634</v>
      </c>
      <c r="K89" s="11">
        <v>15.00253161</v>
      </c>
      <c r="M89" s="7"/>
      <c r="O89" s="23">
        <v>37371</v>
      </c>
      <c r="P89" s="11">
        <v>22.5</v>
      </c>
      <c r="Q89" s="11">
        <v>5.1087139610000003</v>
      </c>
      <c r="S89" s="7"/>
      <c r="U89" s="28"/>
      <c r="V89" s="11"/>
      <c r="W89" s="11"/>
    </row>
    <row r="90" spans="1:23" ht="15" customHeight="1" x14ac:dyDescent="0.45">
      <c r="A90" s="6"/>
      <c r="B90" s="6"/>
      <c r="C90" s="6"/>
      <c r="D90" s="6"/>
      <c r="E90" s="6"/>
      <c r="F90" s="6"/>
      <c r="G90" s="7"/>
      <c r="I90" s="23">
        <v>43190</v>
      </c>
      <c r="J90" s="11">
        <v>17.134270860000001</v>
      </c>
      <c r="K90" s="11">
        <v>15.087678739999999</v>
      </c>
      <c r="M90" s="7"/>
      <c r="O90" s="23">
        <v>37372</v>
      </c>
      <c r="P90" s="11">
        <v>23.75</v>
      </c>
      <c r="Q90" s="11">
        <v>5.1715366830000002</v>
      </c>
      <c r="S90" s="7"/>
      <c r="U90" s="28"/>
      <c r="V90" s="11"/>
      <c r="W90" s="11"/>
    </row>
    <row r="91" spans="1:23" ht="15" customHeight="1" x14ac:dyDescent="0.45">
      <c r="A91" s="6"/>
      <c r="B91" s="6"/>
      <c r="C91" s="6"/>
      <c r="D91" s="6"/>
      <c r="E91" s="6"/>
      <c r="F91" s="6"/>
      <c r="G91" s="7"/>
      <c r="I91" s="23">
        <v>43281</v>
      </c>
      <c r="J91" s="11">
        <v>17.189784199999998</v>
      </c>
      <c r="K91" s="11">
        <v>15.378802029999999</v>
      </c>
      <c r="M91" s="7"/>
      <c r="O91" s="23">
        <v>37375</v>
      </c>
      <c r="P91" s="11">
        <v>22.75</v>
      </c>
      <c r="Q91" s="11">
        <v>4.8384896399999997</v>
      </c>
      <c r="S91" s="7"/>
      <c r="U91" s="28"/>
      <c r="V91" s="11"/>
      <c r="W91" s="11"/>
    </row>
    <row r="92" spans="1:23" ht="15" customHeight="1" x14ac:dyDescent="0.45">
      <c r="A92" s="6"/>
      <c r="B92" s="6"/>
      <c r="C92" s="6"/>
      <c r="D92" s="6"/>
      <c r="E92" s="6"/>
      <c r="F92" s="6"/>
      <c r="G92" s="7"/>
      <c r="I92" s="23">
        <v>43373</v>
      </c>
      <c r="J92" s="11">
        <v>17.346601020000001</v>
      </c>
      <c r="K92" s="11">
        <v>15.242148370000001</v>
      </c>
      <c r="M92" s="7"/>
      <c r="O92" s="23">
        <v>37376</v>
      </c>
      <c r="P92" s="11">
        <v>22.25</v>
      </c>
      <c r="Q92" s="11">
        <v>5.2741029670000001</v>
      </c>
      <c r="S92" s="7"/>
      <c r="U92" s="28"/>
      <c r="V92" s="11"/>
      <c r="W92" s="11"/>
    </row>
    <row r="93" spans="1:23" ht="15" customHeight="1" x14ac:dyDescent="0.45">
      <c r="A93" s="6"/>
      <c r="B93" s="6"/>
      <c r="C93" s="6"/>
      <c r="D93" s="6"/>
      <c r="E93" s="6"/>
      <c r="F93" s="6"/>
      <c r="G93" s="7"/>
      <c r="I93" s="23">
        <v>43465</v>
      </c>
      <c r="J93" s="11">
        <v>17.558249050000001</v>
      </c>
      <c r="K93" s="11">
        <v>15.668647930000001</v>
      </c>
      <c r="M93" s="7"/>
      <c r="O93" s="23">
        <v>37377</v>
      </c>
      <c r="P93" s="11">
        <v>24.5</v>
      </c>
      <c r="Q93" s="11">
        <v>5.7595085150000003</v>
      </c>
      <c r="S93" s="7"/>
      <c r="U93" s="28"/>
      <c r="V93" s="11"/>
      <c r="W93" s="11"/>
    </row>
    <row r="94" spans="1:23" ht="15" customHeight="1" x14ac:dyDescent="0.45">
      <c r="A94" s="6"/>
      <c r="B94" s="6"/>
      <c r="C94" s="6"/>
      <c r="D94" s="6"/>
      <c r="E94" s="6"/>
      <c r="F94" s="6"/>
      <c r="G94" s="7"/>
      <c r="I94" s="23">
        <v>43555</v>
      </c>
      <c r="J94" s="11">
        <v>19.395504949999999</v>
      </c>
      <c r="K94" s="11">
        <v>17.057217210000001</v>
      </c>
      <c r="M94" s="7"/>
      <c r="O94" s="23">
        <v>37378</v>
      </c>
      <c r="P94" s="11">
        <v>23.167000000000002</v>
      </c>
      <c r="Q94" s="11">
        <v>5.3550286280000003</v>
      </c>
      <c r="S94" s="7"/>
      <c r="U94" s="28"/>
      <c r="V94" s="11"/>
      <c r="W94" s="11"/>
    </row>
    <row r="95" spans="1:23" ht="15" customHeight="1" x14ac:dyDescent="0.45">
      <c r="A95" s="6"/>
      <c r="B95" s="6"/>
      <c r="C95" s="6"/>
      <c r="D95" s="6"/>
      <c r="E95" s="6"/>
      <c r="F95" s="6"/>
      <c r="G95" s="7"/>
      <c r="I95" s="23">
        <v>43646</v>
      </c>
      <c r="J95" s="11">
        <v>19.832254370000001</v>
      </c>
      <c r="K95" s="11">
        <v>17.4067589</v>
      </c>
      <c r="M95" s="7"/>
      <c r="O95" s="23">
        <v>37379</v>
      </c>
      <c r="P95" s="11">
        <v>25</v>
      </c>
      <c r="Q95" s="11">
        <v>6.0160967249999997</v>
      </c>
      <c r="S95" s="7"/>
      <c r="U95" s="28"/>
      <c r="V95" s="11"/>
      <c r="W95" s="11"/>
    </row>
    <row r="96" spans="1:23" ht="15" customHeight="1" x14ac:dyDescent="0.45">
      <c r="A96" s="6"/>
      <c r="B96" s="6"/>
      <c r="C96" s="6"/>
      <c r="D96" s="6"/>
      <c r="E96" s="6"/>
      <c r="F96" s="6"/>
      <c r="G96" s="7"/>
      <c r="I96" s="23">
        <v>43738</v>
      </c>
      <c r="J96" s="11">
        <v>19.989867690000001</v>
      </c>
      <c r="K96" s="11">
        <v>17.685528049999999</v>
      </c>
      <c r="M96" s="7"/>
      <c r="O96" s="23">
        <v>37383</v>
      </c>
      <c r="P96" s="11">
        <v>23</v>
      </c>
      <c r="Q96" s="11">
        <v>5.0451090179999998</v>
      </c>
      <c r="S96" s="7"/>
      <c r="U96" s="28"/>
      <c r="V96" s="11"/>
      <c r="W96" s="11"/>
    </row>
    <row r="97" spans="1:23" ht="15" customHeight="1" x14ac:dyDescent="0.45">
      <c r="A97" s="6"/>
      <c r="B97" s="6"/>
      <c r="C97" s="6"/>
      <c r="D97" s="6"/>
      <c r="E97" s="6"/>
      <c r="F97" s="6"/>
      <c r="G97" s="7"/>
      <c r="I97" s="23">
        <v>43830</v>
      </c>
      <c r="J97" s="11">
        <v>20.11065387</v>
      </c>
      <c r="K97" s="11">
        <v>17.492458110000001</v>
      </c>
      <c r="M97" s="7"/>
      <c r="O97" s="23">
        <v>37384</v>
      </c>
      <c r="P97" s="11">
        <v>23</v>
      </c>
      <c r="Q97" s="11">
        <v>4.7943239030000004</v>
      </c>
      <c r="S97" s="7"/>
      <c r="U97" s="28"/>
      <c r="V97" s="11"/>
      <c r="W97" s="11"/>
    </row>
    <row r="98" spans="1:23" ht="15" customHeight="1" x14ac:dyDescent="0.45">
      <c r="A98" s="6"/>
      <c r="B98" s="6"/>
      <c r="C98" s="6"/>
      <c r="D98" s="6"/>
      <c r="E98" s="6"/>
      <c r="F98" s="6"/>
      <c r="G98" s="7"/>
      <c r="I98" s="23">
        <v>43921</v>
      </c>
      <c r="J98" s="11">
        <v>20.04411623</v>
      </c>
      <c r="K98" s="11">
        <v>18.153868039999999</v>
      </c>
      <c r="M98" s="7"/>
      <c r="O98" s="23">
        <v>37385</v>
      </c>
      <c r="P98" s="11">
        <v>23</v>
      </c>
      <c r="Q98" s="11">
        <v>4.5594902609999997</v>
      </c>
      <c r="S98" s="7"/>
      <c r="U98" s="28"/>
      <c r="V98" s="11"/>
      <c r="W98" s="11"/>
    </row>
    <row r="99" spans="1:23" ht="15" customHeight="1" x14ac:dyDescent="0.45">
      <c r="A99" s="6"/>
      <c r="B99" s="6"/>
      <c r="C99" s="6"/>
      <c r="D99" s="6"/>
      <c r="E99" s="6"/>
      <c r="F99" s="6"/>
      <c r="G99" s="7"/>
      <c r="I99" s="23">
        <v>44012</v>
      </c>
      <c r="J99" s="11">
        <v>17.817456839999998</v>
      </c>
      <c r="K99" s="11">
        <v>16.038516390000002</v>
      </c>
      <c r="M99" s="7"/>
      <c r="O99" s="23">
        <v>37386</v>
      </c>
      <c r="P99" s="11">
        <v>23</v>
      </c>
      <c r="Q99" s="11">
        <v>4.6674309970000003</v>
      </c>
      <c r="S99" s="7"/>
      <c r="U99" s="28"/>
      <c r="V99" s="11"/>
      <c r="W99" s="11"/>
    </row>
    <row r="100" spans="1:23" ht="15" customHeight="1" x14ac:dyDescent="0.45">
      <c r="A100" s="6"/>
      <c r="B100" s="6"/>
      <c r="C100" s="6"/>
      <c r="D100" s="6"/>
      <c r="E100" s="6"/>
      <c r="F100" s="6"/>
      <c r="G100" s="7"/>
      <c r="I100" s="23">
        <v>44104</v>
      </c>
      <c r="J100" s="11">
        <v>17.148205579999999</v>
      </c>
      <c r="K100" s="11">
        <v>15.18627</v>
      </c>
      <c r="M100" s="7"/>
      <c r="O100" s="23">
        <v>37389</v>
      </c>
      <c r="P100" s="11">
        <v>23.5</v>
      </c>
      <c r="Q100" s="11">
        <v>4.8762822400000001</v>
      </c>
      <c r="S100" s="7"/>
      <c r="U100" s="28"/>
      <c r="V100" s="11"/>
      <c r="W100" s="11"/>
    </row>
    <row r="101" spans="1:23" ht="15" customHeight="1" x14ac:dyDescent="0.45">
      <c r="A101" s="6"/>
      <c r="B101" s="6"/>
      <c r="C101" s="6"/>
      <c r="D101" s="6"/>
      <c r="E101" s="6"/>
      <c r="F101" s="6"/>
      <c r="G101" s="7"/>
      <c r="I101" s="23">
        <v>44196</v>
      </c>
      <c r="J101" s="11">
        <v>16.826541120000002</v>
      </c>
      <c r="K101" s="11">
        <v>14.71934379</v>
      </c>
      <c r="M101" s="7"/>
      <c r="O101" s="23">
        <v>37390</v>
      </c>
      <c r="P101" s="11">
        <v>23</v>
      </c>
      <c r="Q101" s="11">
        <v>4.9575813520000001</v>
      </c>
      <c r="S101" s="7"/>
      <c r="U101" s="28"/>
      <c r="V101" s="11"/>
      <c r="W101" s="11"/>
    </row>
    <row r="102" spans="1:23" ht="15" customHeight="1" x14ac:dyDescent="0.45">
      <c r="A102" s="6"/>
      <c r="B102" s="6"/>
      <c r="C102" s="6"/>
      <c r="D102" s="6"/>
      <c r="E102" s="6"/>
      <c r="F102" s="6"/>
      <c r="G102" s="7"/>
      <c r="I102" s="23">
        <v>44286</v>
      </c>
      <c r="J102" s="11">
        <v>16.994804200000001</v>
      </c>
      <c r="K102" s="11">
        <v>14.71999591</v>
      </c>
      <c r="M102" s="7"/>
      <c r="O102" s="23">
        <v>37391</v>
      </c>
      <c r="P102" s="11">
        <v>23</v>
      </c>
      <c r="Q102" s="11">
        <v>4.9222283170000001</v>
      </c>
      <c r="S102" s="7"/>
      <c r="U102" s="28"/>
      <c r="V102" s="11"/>
      <c r="W102" s="11"/>
    </row>
    <row r="103" spans="1:23" ht="15" customHeight="1" x14ac:dyDescent="0.45">
      <c r="A103" s="6"/>
      <c r="B103" s="6"/>
      <c r="C103" s="6"/>
      <c r="D103" s="6"/>
      <c r="E103" s="6"/>
      <c r="F103" s="6"/>
      <c r="G103" s="7"/>
      <c r="I103" s="23">
        <v>44377</v>
      </c>
      <c r="J103" s="11">
        <v>16.892632769999999</v>
      </c>
      <c r="K103" s="11">
        <v>14.57802583</v>
      </c>
      <c r="M103" s="7"/>
      <c r="O103" s="23">
        <v>37392</v>
      </c>
      <c r="P103" s="11">
        <v>24.832999999999998</v>
      </c>
      <c r="Q103" s="11">
        <v>5.5700084280000004</v>
      </c>
      <c r="S103" s="7"/>
      <c r="U103" s="28"/>
      <c r="V103" s="11"/>
      <c r="W103" s="11"/>
    </row>
    <row r="104" spans="1:23" ht="15" customHeight="1" x14ac:dyDescent="0.45">
      <c r="A104" s="6"/>
      <c r="B104" s="6"/>
      <c r="C104" s="6"/>
      <c r="D104" s="6"/>
      <c r="E104" s="6"/>
      <c r="F104" s="6"/>
      <c r="G104" s="7"/>
      <c r="I104" s="23">
        <v>44469</v>
      </c>
      <c r="J104" s="11">
        <v>17.089205010000001</v>
      </c>
      <c r="K104" s="11">
        <v>14.611969630000001</v>
      </c>
      <c r="M104" s="7"/>
      <c r="O104" s="23">
        <v>37393</v>
      </c>
      <c r="P104" s="11">
        <v>23</v>
      </c>
      <c r="Q104" s="11">
        <v>4.6949488280000002</v>
      </c>
      <c r="S104" s="7"/>
      <c r="U104" s="28"/>
      <c r="V104" s="11"/>
      <c r="W104" s="11"/>
    </row>
    <row r="105" spans="1:23" ht="15" customHeight="1" x14ac:dyDescent="0.45">
      <c r="A105" s="6"/>
      <c r="B105" s="6"/>
      <c r="C105" s="6"/>
      <c r="D105" s="6"/>
      <c r="E105" s="6"/>
      <c r="F105" s="6"/>
      <c r="G105" s="7"/>
      <c r="I105" s="23">
        <v>44561</v>
      </c>
      <c r="J105" s="11">
        <v>16.608146720000001</v>
      </c>
      <c r="K105" s="11">
        <v>14.096023499999999</v>
      </c>
      <c r="M105" s="7"/>
      <c r="O105" s="23">
        <v>37396</v>
      </c>
      <c r="P105" s="11">
        <v>23</v>
      </c>
      <c r="Q105" s="11">
        <v>4.9031785340000003</v>
      </c>
      <c r="S105" s="7"/>
      <c r="U105" s="28"/>
      <c r="V105" s="11"/>
      <c r="W105" s="11"/>
    </row>
    <row r="106" spans="1:23" ht="15" customHeight="1" x14ac:dyDescent="0.45">
      <c r="A106" s="6"/>
      <c r="B106" s="6"/>
      <c r="C106" s="6"/>
      <c r="D106" s="6"/>
      <c r="E106" s="6"/>
      <c r="F106" s="6"/>
      <c r="G106" s="7"/>
      <c r="I106" s="23">
        <v>44651</v>
      </c>
      <c r="J106" s="11">
        <v>18.07320696</v>
      </c>
      <c r="K106" s="11">
        <v>15.31355656</v>
      </c>
      <c r="M106" s="7"/>
      <c r="O106" s="23">
        <v>37397</v>
      </c>
      <c r="P106" s="11">
        <v>23.5</v>
      </c>
      <c r="Q106" s="11">
        <v>4.7033873420000001</v>
      </c>
      <c r="S106" s="7"/>
      <c r="U106" s="28"/>
      <c r="V106" s="11"/>
      <c r="W106" s="11"/>
    </row>
    <row r="107" spans="1:23" ht="15" customHeight="1" x14ac:dyDescent="0.45">
      <c r="A107" s="6"/>
      <c r="B107" s="6"/>
      <c r="C107" s="6"/>
      <c r="D107" s="6"/>
      <c r="E107" s="6"/>
      <c r="F107" s="6"/>
      <c r="G107" s="7"/>
      <c r="I107" s="23">
        <v>44742</v>
      </c>
      <c r="J107" s="11">
        <v>18.345620520000001</v>
      </c>
      <c r="K107" s="11">
        <v>15.681922050000001</v>
      </c>
      <c r="M107" s="7"/>
      <c r="O107" s="23">
        <v>37398</v>
      </c>
      <c r="P107" s="11">
        <v>23</v>
      </c>
      <c r="Q107" s="11">
        <v>4.8830062459999999</v>
      </c>
      <c r="S107" s="7"/>
      <c r="U107" s="28"/>
      <c r="V107" s="11"/>
      <c r="W107" s="11"/>
    </row>
    <row r="108" spans="1:23" ht="15" customHeight="1" x14ac:dyDescent="0.45">
      <c r="A108" s="6"/>
      <c r="B108" s="6"/>
      <c r="C108" s="6"/>
      <c r="D108" s="6"/>
      <c r="E108" s="6"/>
      <c r="F108" s="6"/>
      <c r="G108" s="7"/>
      <c r="I108" s="23">
        <v>44834</v>
      </c>
      <c r="J108" s="11">
        <v>19.23376768</v>
      </c>
      <c r="K108" s="11">
        <v>16.491192049999999</v>
      </c>
      <c r="M108" s="7"/>
      <c r="O108" s="23">
        <v>37399</v>
      </c>
      <c r="P108" s="11">
        <v>23</v>
      </c>
      <c r="Q108" s="11">
        <v>4.5736716380000004</v>
      </c>
      <c r="S108" s="7"/>
      <c r="U108" s="28"/>
      <c r="V108" s="11"/>
      <c r="W108" s="11"/>
    </row>
    <row r="109" spans="1:23" ht="15" customHeight="1" x14ac:dyDescent="0.45">
      <c r="A109" s="6"/>
      <c r="B109" s="6"/>
      <c r="C109" s="6"/>
      <c r="D109" s="6"/>
      <c r="E109" s="6"/>
      <c r="F109" s="6"/>
      <c r="G109" s="7"/>
      <c r="I109" s="23">
        <v>44926</v>
      </c>
      <c r="J109" s="11">
        <v>20.728852459999999</v>
      </c>
      <c r="K109" s="11">
        <v>16.97215598</v>
      </c>
      <c r="M109" s="7"/>
      <c r="O109" s="23">
        <v>37400</v>
      </c>
      <c r="P109" s="11">
        <v>23</v>
      </c>
      <c r="Q109" s="11">
        <v>4.578583718</v>
      </c>
      <c r="S109" s="7"/>
      <c r="U109" s="28"/>
      <c r="V109" s="11"/>
      <c r="W109" s="11"/>
    </row>
    <row r="110" spans="1:23" ht="15" customHeight="1" x14ac:dyDescent="0.45">
      <c r="A110" s="6"/>
      <c r="B110" s="6"/>
      <c r="C110" s="6"/>
      <c r="D110" s="6"/>
      <c r="E110" s="6"/>
      <c r="F110" s="6"/>
      <c r="G110" s="7"/>
      <c r="I110" s="23">
        <v>45016</v>
      </c>
      <c r="J110" s="11">
        <v>22.682081270000001</v>
      </c>
      <c r="K110" s="11">
        <v>18.207470140000002</v>
      </c>
      <c r="M110" s="7"/>
      <c r="O110" s="23">
        <v>37403</v>
      </c>
      <c r="P110" s="11">
        <v>22.667000000000002</v>
      </c>
      <c r="Q110" s="11">
        <v>4.7550965219999997</v>
      </c>
      <c r="S110" s="7"/>
      <c r="U110" s="28"/>
      <c r="V110" s="11"/>
      <c r="W110" s="11"/>
    </row>
    <row r="111" spans="1:23" ht="15" customHeight="1" x14ac:dyDescent="0.45">
      <c r="A111" s="6"/>
      <c r="B111" s="6"/>
      <c r="C111" s="6"/>
      <c r="D111" s="6"/>
      <c r="E111" s="6"/>
      <c r="F111" s="6"/>
      <c r="G111" s="7"/>
      <c r="I111" s="23">
        <v>45107</v>
      </c>
      <c r="J111" s="11">
        <v>24.413099389999999</v>
      </c>
      <c r="K111" s="11">
        <v>18.858748890000001</v>
      </c>
      <c r="M111" s="7"/>
      <c r="O111" s="23">
        <v>37404</v>
      </c>
      <c r="P111" s="11">
        <v>22.667000000000002</v>
      </c>
      <c r="Q111" s="11">
        <v>4.731970467</v>
      </c>
      <c r="S111" s="7"/>
      <c r="U111" s="28"/>
      <c r="V111" s="11"/>
      <c r="W111" s="11"/>
    </row>
    <row r="112" spans="1:23" ht="15" customHeight="1" x14ac:dyDescent="0.45">
      <c r="A112" s="6"/>
      <c r="B112" s="6"/>
      <c r="C112" s="6"/>
      <c r="D112" s="6"/>
      <c r="E112" s="6"/>
      <c r="F112" s="6"/>
      <c r="G112" s="7"/>
      <c r="I112" s="23">
        <v>45199</v>
      </c>
      <c r="J112" s="11">
        <v>24.94878156</v>
      </c>
      <c r="K112" s="11">
        <v>19.07658005</v>
      </c>
      <c r="M112" s="7"/>
      <c r="O112" s="23">
        <v>37405</v>
      </c>
      <c r="P112" s="11">
        <v>22.5</v>
      </c>
      <c r="Q112" s="11">
        <v>4.7912477170000001</v>
      </c>
      <c r="S112" s="7"/>
      <c r="U112" s="28"/>
      <c r="V112" s="11"/>
      <c r="W112" s="11"/>
    </row>
    <row r="113" spans="1:23" ht="15" customHeight="1" x14ac:dyDescent="0.45">
      <c r="A113" s="6"/>
      <c r="B113" s="6"/>
      <c r="C113" s="6"/>
      <c r="D113" s="6"/>
      <c r="E113" s="6"/>
      <c r="F113" s="6"/>
      <c r="G113" s="7"/>
      <c r="I113" s="23">
        <v>45291</v>
      </c>
      <c r="J113" s="11">
        <v>24.762337469999999</v>
      </c>
      <c r="K113" s="11">
        <v>19.025894940000001</v>
      </c>
      <c r="M113" s="7"/>
      <c r="O113" s="23">
        <v>37406</v>
      </c>
      <c r="P113" s="11">
        <v>22.5</v>
      </c>
      <c r="Q113" s="11">
        <v>4.8018347730000004</v>
      </c>
      <c r="S113" s="7"/>
      <c r="U113" s="28"/>
      <c r="V113" s="11"/>
      <c r="W113" s="11"/>
    </row>
    <row r="114" spans="1:23" ht="15" customHeight="1" x14ac:dyDescent="0.45">
      <c r="A114" s="6"/>
      <c r="B114" s="6"/>
      <c r="C114" s="6"/>
      <c r="D114" s="6"/>
      <c r="E114" s="6"/>
      <c r="F114" s="6"/>
      <c r="G114" s="7"/>
      <c r="I114" s="23">
        <v>45382</v>
      </c>
      <c r="J114" s="11">
        <v>25.47711172</v>
      </c>
      <c r="K114" s="11">
        <v>19.37121204</v>
      </c>
      <c r="M114" s="7"/>
      <c r="O114" s="23">
        <v>37407</v>
      </c>
      <c r="P114" s="11">
        <v>22.667000000000002</v>
      </c>
      <c r="Q114" s="11">
        <v>4.794298124</v>
      </c>
      <c r="S114" s="7"/>
      <c r="U114" s="28"/>
      <c r="V114" s="11"/>
      <c r="W114" s="11"/>
    </row>
    <row r="115" spans="1:23" ht="15" customHeight="1" x14ac:dyDescent="0.45">
      <c r="A115" s="6"/>
      <c r="B115" s="6"/>
      <c r="C115" s="6"/>
      <c r="D115" s="6"/>
      <c r="E115" s="6"/>
      <c r="F115" s="6"/>
      <c r="G115" s="7"/>
      <c r="I115" s="23">
        <v>45473</v>
      </c>
      <c r="J115" s="11">
        <v>25.331904489999999</v>
      </c>
      <c r="K115" s="11">
        <v>19.325331299999998</v>
      </c>
      <c r="M115" s="7"/>
      <c r="O115" s="23">
        <v>37410</v>
      </c>
      <c r="P115" s="11">
        <v>24.25</v>
      </c>
      <c r="Q115" s="11">
        <v>5.8150666380000002</v>
      </c>
      <c r="S115" s="7"/>
      <c r="U115" s="28"/>
      <c r="V115" s="11"/>
      <c r="W115" s="11"/>
    </row>
    <row r="116" spans="1:23" ht="15" customHeight="1" x14ac:dyDescent="0.45">
      <c r="A116" s="6"/>
      <c r="B116" s="6"/>
      <c r="C116" s="6"/>
      <c r="D116" s="6"/>
      <c r="E116" s="6"/>
      <c r="F116" s="6"/>
      <c r="G116" s="7"/>
      <c r="I116" s="23">
        <v>45565</v>
      </c>
      <c r="J116" s="11">
        <v>26.113584939999999</v>
      </c>
      <c r="K116" s="11">
        <v>19.883648600000001</v>
      </c>
      <c r="M116" s="7"/>
      <c r="O116" s="23">
        <v>37411</v>
      </c>
      <c r="P116" s="11">
        <v>24.25</v>
      </c>
      <c r="Q116" s="11">
        <v>5.8150666380000002</v>
      </c>
      <c r="S116" s="7"/>
      <c r="U116" s="28"/>
      <c r="V116" s="11"/>
      <c r="W116" s="11"/>
    </row>
    <row r="117" spans="1:23" ht="15" customHeight="1" x14ac:dyDescent="0.45">
      <c r="A117" s="6"/>
      <c r="B117" s="6"/>
      <c r="C117" s="6"/>
      <c r="D117" s="6"/>
      <c r="E117" s="6"/>
      <c r="F117" s="6"/>
      <c r="G117" s="7"/>
      <c r="I117" s="23">
        <v>45657</v>
      </c>
      <c r="J117" s="11">
        <v>26.67265373</v>
      </c>
      <c r="K117" s="11">
        <v>20.2707686</v>
      </c>
      <c r="M117" s="7"/>
      <c r="O117" s="23">
        <v>37412</v>
      </c>
      <c r="P117" s="11">
        <v>22.75</v>
      </c>
      <c r="Q117" s="11">
        <v>4.5430139479999996</v>
      </c>
      <c r="S117" s="7"/>
      <c r="U117" s="28"/>
      <c r="V117" s="11"/>
      <c r="W117" s="11"/>
    </row>
    <row r="118" spans="1:23" ht="15" customHeight="1" x14ac:dyDescent="0.45">
      <c r="A118" s="6"/>
      <c r="B118" s="6"/>
      <c r="C118" s="6"/>
      <c r="D118" s="6"/>
      <c r="E118" s="6"/>
      <c r="F118" s="6"/>
      <c r="G118" s="7"/>
      <c r="I118" s="23">
        <v>45747</v>
      </c>
      <c r="J118" s="11">
        <v>27.426548489999998</v>
      </c>
      <c r="K118" s="11">
        <v>21.027428969999999</v>
      </c>
      <c r="M118" s="7"/>
      <c r="O118" s="23">
        <v>37413</v>
      </c>
      <c r="P118" s="11">
        <v>24</v>
      </c>
      <c r="Q118" s="11">
        <v>5.5616411149999996</v>
      </c>
      <c r="S118" s="7"/>
      <c r="U118" s="28"/>
      <c r="V118" s="11"/>
      <c r="W118" s="11"/>
    </row>
    <row r="119" spans="1:23" ht="15" customHeight="1" x14ac:dyDescent="0.45">
      <c r="A119" s="6"/>
      <c r="B119" s="6"/>
      <c r="C119" s="6"/>
      <c r="D119" s="6"/>
      <c r="E119" s="6"/>
      <c r="F119" s="6"/>
      <c r="G119" s="7"/>
      <c r="I119" s="23">
        <v>45838</v>
      </c>
      <c r="J119" s="11">
        <v>28.907501480000001</v>
      </c>
      <c r="K119" s="11">
        <v>22.351658960000002</v>
      </c>
      <c r="M119" s="7"/>
      <c r="O119" s="23">
        <v>37414</v>
      </c>
      <c r="P119" s="11">
        <v>24.75</v>
      </c>
      <c r="Q119" s="11">
        <v>5.8679985920000002</v>
      </c>
      <c r="S119" s="7"/>
      <c r="U119" s="28"/>
      <c r="V119" s="11"/>
      <c r="W119" s="11"/>
    </row>
    <row r="120" spans="1:23" ht="15" customHeight="1" x14ac:dyDescent="0.45">
      <c r="A120" s="6"/>
      <c r="B120" s="6"/>
      <c r="C120" s="6"/>
      <c r="D120" s="6"/>
      <c r="E120" s="6"/>
      <c r="F120" s="6"/>
      <c r="G120" s="7"/>
      <c r="I120" s="23">
        <v>45930</v>
      </c>
      <c r="J120" s="11">
        <v>29.952619739999999</v>
      </c>
      <c r="K120" s="11">
        <v>23.197996360000001</v>
      </c>
      <c r="M120" s="7"/>
      <c r="O120" s="23">
        <v>37417</v>
      </c>
      <c r="P120" s="11">
        <v>23.832999999999998</v>
      </c>
      <c r="Q120" s="11">
        <v>4.9546186219999999</v>
      </c>
      <c r="S120" s="7"/>
      <c r="U120" s="28"/>
      <c r="V120" s="11"/>
      <c r="W120" s="11"/>
    </row>
    <row r="121" spans="1:23" ht="15" customHeight="1" x14ac:dyDescent="0.45">
      <c r="A121" s="6"/>
      <c r="B121" s="6"/>
      <c r="C121" s="6"/>
      <c r="D121" s="6"/>
      <c r="E121" s="6"/>
      <c r="F121" s="6"/>
      <c r="G121" s="7"/>
      <c r="I121" s="23">
        <v>46022</v>
      </c>
      <c r="J121" s="11">
        <v>29.306703160000001</v>
      </c>
      <c r="K121" s="11">
        <v>23.463334769999999</v>
      </c>
      <c r="M121" s="7"/>
      <c r="O121" s="23">
        <v>37418</v>
      </c>
      <c r="P121" s="11">
        <v>24</v>
      </c>
      <c r="Q121" s="11">
        <v>4.9949192939999998</v>
      </c>
      <c r="S121" s="7"/>
      <c r="U121" s="28"/>
      <c r="V121" s="11"/>
      <c r="W121" s="11"/>
    </row>
    <row r="122" spans="1:23" ht="15" customHeight="1" x14ac:dyDescent="0.45">
      <c r="A122" s="6"/>
      <c r="B122" s="6"/>
      <c r="C122" s="6"/>
      <c r="D122" s="6"/>
      <c r="E122" s="6"/>
      <c r="F122" s="6"/>
      <c r="G122" s="7"/>
      <c r="M122" s="7"/>
      <c r="O122" s="23">
        <v>37419</v>
      </c>
      <c r="P122" s="11">
        <v>24</v>
      </c>
      <c r="Q122" s="11">
        <v>4.9236311910000001</v>
      </c>
      <c r="S122" s="7"/>
      <c r="U122" s="28"/>
      <c r="V122" s="11"/>
      <c r="W122" s="11"/>
    </row>
    <row r="123" spans="1:23" ht="15" customHeight="1" x14ac:dyDescent="0.45">
      <c r="A123" s="6"/>
      <c r="B123" s="6"/>
      <c r="C123" s="6"/>
      <c r="D123" s="6"/>
      <c r="E123" s="6"/>
      <c r="F123" s="6"/>
      <c r="G123" s="7"/>
      <c r="M123" s="7"/>
      <c r="O123" s="23">
        <v>37420</v>
      </c>
      <c r="P123" s="11">
        <v>23.832999999999998</v>
      </c>
      <c r="Q123" s="11">
        <v>4.9718690649999999</v>
      </c>
      <c r="S123" s="7"/>
      <c r="U123" s="28"/>
      <c r="V123" s="11"/>
      <c r="W123" s="11"/>
    </row>
    <row r="124" spans="1:23" ht="15" customHeight="1" x14ac:dyDescent="0.45">
      <c r="A124" s="6"/>
      <c r="B124" s="6"/>
      <c r="C124" s="6"/>
      <c r="D124" s="6"/>
      <c r="E124" s="6"/>
      <c r="F124" s="6"/>
      <c r="G124" s="7"/>
      <c r="M124" s="7"/>
      <c r="O124" s="23">
        <v>37421</v>
      </c>
      <c r="P124" s="11">
        <v>23.75</v>
      </c>
      <c r="Q124" s="11">
        <v>5.1268387659999997</v>
      </c>
      <c r="S124" s="7"/>
      <c r="U124" s="28"/>
      <c r="V124" s="11"/>
      <c r="W124" s="11"/>
    </row>
    <row r="125" spans="1:23" ht="15" customHeight="1" x14ac:dyDescent="0.45">
      <c r="A125" s="6"/>
      <c r="B125" s="6"/>
      <c r="C125" s="6"/>
      <c r="D125" s="6"/>
      <c r="E125" s="6"/>
      <c r="F125" s="6"/>
      <c r="G125" s="7"/>
      <c r="M125" s="7"/>
      <c r="O125" s="23">
        <v>37424</v>
      </c>
      <c r="P125" s="11">
        <v>24.5</v>
      </c>
      <c r="Q125" s="11">
        <v>5.4484220409999997</v>
      </c>
      <c r="S125" s="7"/>
      <c r="U125" s="28"/>
      <c r="V125" s="11"/>
      <c r="W125" s="11"/>
    </row>
    <row r="126" spans="1:23" ht="15" customHeight="1" x14ac:dyDescent="0.45">
      <c r="A126" s="6"/>
      <c r="B126" s="6"/>
      <c r="C126" s="6"/>
      <c r="D126" s="6"/>
      <c r="E126" s="6"/>
      <c r="F126" s="6"/>
      <c r="G126" s="7"/>
      <c r="M126" s="7"/>
      <c r="O126" s="23">
        <v>37425</v>
      </c>
      <c r="P126" s="11">
        <v>24.25</v>
      </c>
      <c r="Q126" s="11">
        <v>5.613822538</v>
      </c>
      <c r="S126" s="7"/>
      <c r="U126" s="28"/>
      <c r="V126" s="11"/>
      <c r="W126" s="11"/>
    </row>
    <row r="127" spans="1:23" ht="15" customHeight="1" x14ac:dyDescent="0.45">
      <c r="A127" s="6"/>
      <c r="B127" s="6"/>
      <c r="C127" s="6"/>
      <c r="D127" s="6"/>
      <c r="E127" s="6"/>
      <c r="F127" s="6"/>
      <c r="G127" s="7"/>
      <c r="M127" s="7"/>
      <c r="O127" s="23">
        <v>37426</v>
      </c>
      <c r="P127" s="11">
        <v>23.667000000000002</v>
      </c>
      <c r="Q127" s="11">
        <v>6.1198216829999996</v>
      </c>
      <c r="S127" s="7"/>
      <c r="U127" s="28"/>
      <c r="V127" s="11"/>
      <c r="W127" s="11"/>
    </row>
    <row r="128" spans="1:23" ht="15" customHeight="1" x14ac:dyDescent="0.45">
      <c r="A128" s="6"/>
      <c r="B128" s="6"/>
      <c r="C128" s="6"/>
      <c r="D128" s="6"/>
      <c r="E128" s="6"/>
      <c r="F128" s="6"/>
      <c r="G128" s="7"/>
      <c r="M128" s="7"/>
      <c r="O128" s="23">
        <v>37427</v>
      </c>
      <c r="P128" s="11">
        <v>23.332999999999998</v>
      </c>
      <c r="Q128" s="11">
        <v>6.1263213360000002</v>
      </c>
      <c r="S128" s="7"/>
      <c r="U128" s="28"/>
      <c r="V128" s="11"/>
      <c r="W128" s="11"/>
    </row>
    <row r="129" spans="1:23" ht="15" customHeight="1" x14ac:dyDescent="0.45">
      <c r="A129" s="6"/>
      <c r="B129" s="6"/>
      <c r="C129" s="6"/>
      <c r="D129" s="6"/>
      <c r="E129" s="6"/>
      <c r="F129" s="6"/>
      <c r="G129" s="7"/>
      <c r="M129" s="7"/>
      <c r="O129" s="23">
        <v>37428</v>
      </c>
      <c r="P129" s="11">
        <v>24.375</v>
      </c>
      <c r="Q129" s="11">
        <v>6.9170292189999998</v>
      </c>
      <c r="S129" s="7"/>
      <c r="U129" s="28"/>
      <c r="V129" s="11"/>
      <c r="W129" s="11"/>
    </row>
    <row r="130" spans="1:23" ht="15" customHeight="1" x14ac:dyDescent="0.45">
      <c r="A130" s="6"/>
      <c r="B130" s="6"/>
      <c r="C130" s="6"/>
      <c r="D130" s="6"/>
      <c r="E130" s="6"/>
      <c r="F130" s="6"/>
      <c r="G130" s="7"/>
      <c r="M130" s="7"/>
      <c r="O130" s="23">
        <v>37431</v>
      </c>
      <c r="P130" s="11">
        <v>25.4</v>
      </c>
      <c r="Q130" s="11">
        <v>9.1667676779999994</v>
      </c>
      <c r="S130" s="7"/>
      <c r="U130" s="28"/>
      <c r="V130" s="11"/>
      <c r="W130" s="11"/>
    </row>
    <row r="131" spans="1:23" ht="15" customHeight="1" x14ac:dyDescent="0.45">
      <c r="A131" s="6"/>
      <c r="B131" s="6"/>
      <c r="C131" s="6"/>
      <c r="D131" s="6"/>
      <c r="E131" s="6"/>
      <c r="F131" s="6"/>
      <c r="G131" s="7"/>
      <c r="M131" s="7"/>
      <c r="O131" s="23">
        <v>37432</v>
      </c>
      <c r="P131" s="11">
        <v>25.625</v>
      </c>
      <c r="Q131" s="11">
        <v>8.4837353469999996</v>
      </c>
      <c r="S131" s="7"/>
      <c r="U131" s="28"/>
      <c r="V131" s="11"/>
      <c r="W131" s="11"/>
    </row>
    <row r="132" spans="1:23" ht="15" customHeight="1" x14ac:dyDescent="0.45">
      <c r="A132" s="6"/>
      <c r="B132" s="6"/>
      <c r="C132" s="6"/>
      <c r="D132" s="6"/>
      <c r="E132" s="6"/>
      <c r="F132" s="6"/>
      <c r="G132" s="7"/>
      <c r="M132" s="7"/>
      <c r="O132" s="23">
        <v>37433</v>
      </c>
      <c r="P132" s="11">
        <v>29.832999999999998</v>
      </c>
      <c r="Q132" s="11">
        <v>9.7886205339999997</v>
      </c>
      <c r="S132" s="7"/>
      <c r="U132" s="28"/>
      <c r="V132" s="11"/>
      <c r="W132" s="11"/>
    </row>
    <row r="133" spans="1:23" ht="15" customHeight="1" x14ac:dyDescent="0.45">
      <c r="A133" s="6"/>
      <c r="B133" s="6"/>
      <c r="C133" s="6"/>
      <c r="D133" s="6"/>
      <c r="E133" s="6"/>
      <c r="F133" s="6"/>
      <c r="G133" s="7"/>
      <c r="M133" s="7"/>
      <c r="O133" s="23">
        <v>37434</v>
      </c>
      <c r="P133" s="11">
        <v>28.167000000000002</v>
      </c>
      <c r="Q133" s="11">
        <v>7.4083511450000001</v>
      </c>
      <c r="S133" s="7"/>
      <c r="U133" s="28"/>
      <c r="V133" s="11"/>
      <c r="W133" s="11"/>
    </row>
    <row r="134" spans="1:23" ht="15" customHeight="1" x14ac:dyDescent="0.45">
      <c r="A134" s="6"/>
      <c r="B134" s="6"/>
      <c r="C134" s="6"/>
      <c r="D134" s="6"/>
      <c r="E134" s="6"/>
      <c r="F134" s="6"/>
      <c r="G134" s="7"/>
      <c r="M134" s="7"/>
      <c r="O134" s="23">
        <v>37435</v>
      </c>
      <c r="P134" s="11">
        <v>29.5</v>
      </c>
      <c r="Q134" s="11">
        <v>6.8193454390000001</v>
      </c>
      <c r="S134" s="7"/>
      <c r="U134" s="28"/>
      <c r="V134" s="11"/>
      <c r="W134" s="11"/>
    </row>
    <row r="135" spans="1:23" ht="15" customHeight="1" x14ac:dyDescent="0.45">
      <c r="A135" s="6"/>
      <c r="B135" s="6"/>
      <c r="C135" s="6"/>
      <c r="D135" s="6"/>
      <c r="E135" s="6"/>
      <c r="F135" s="6"/>
      <c r="G135" s="7"/>
      <c r="M135" s="7"/>
      <c r="O135" s="23">
        <v>37438</v>
      </c>
      <c r="P135" s="11">
        <v>30</v>
      </c>
      <c r="Q135" s="11">
        <v>7.1065795019999998</v>
      </c>
      <c r="S135" s="7"/>
      <c r="U135" s="28"/>
      <c r="V135" s="11"/>
      <c r="W135" s="11"/>
    </row>
    <row r="136" spans="1:23" ht="15" customHeight="1" x14ac:dyDescent="0.45">
      <c r="A136" s="6"/>
      <c r="B136" s="6"/>
      <c r="C136" s="6"/>
      <c r="D136" s="6"/>
      <c r="E136" s="6"/>
      <c r="F136" s="6"/>
      <c r="G136" s="7"/>
      <c r="M136" s="7"/>
      <c r="O136" s="23">
        <v>37439</v>
      </c>
      <c r="P136" s="11">
        <v>29.875</v>
      </c>
      <c r="Q136" s="11">
        <v>7.2573664149999999</v>
      </c>
      <c r="S136" s="7"/>
      <c r="U136" s="28"/>
      <c r="V136" s="11"/>
      <c r="W136" s="11"/>
    </row>
    <row r="137" spans="1:23" ht="15" customHeight="1" x14ac:dyDescent="0.45">
      <c r="A137" s="6"/>
      <c r="B137" s="6"/>
      <c r="C137" s="6"/>
      <c r="D137" s="6"/>
      <c r="E137" s="6"/>
      <c r="F137" s="6"/>
      <c r="G137" s="7"/>
      <c r="M137" s="7"/>
      <c r="O137" s="23">
        <v>37440</v>
      </c>
      <c r="P137" s="11">
        <v>30.25</v>
      </c>
      <c r="Q137" s="11">
        <v>7.0164591439999997</v>
      </c>
      <c r="S137" s="7"/>
      <c r="U137" s="28"/>
      <c r="V137" s="11"/>
      <c r="W137" s="11"/>
    </row>
    <row r="138" spans="1:23" ht="15" customHeight="1" x14ac:dyDescent="0.45">
      <c r="A138" s="6"/>
      <c r="B138" s="6"/>
      <c r="C138" s="6"/>
      <c r="D138" s="6"/>
      <c r="E138" s="6"/>
      <c r="F138" s="6"/>
      <c r="G138" s="7"/>
      <c r="M138" s="7"/>
      <c r="O138" s="23">
        <v>37441</v>
      </c>
      <c r="P138" s="11">
        <v>30.625</v>
      </c>
      <c r="Q138" s="11">
        <v>7.1598323239999999</v>
      </c>
      <c r="S138" s="7"/>
      <c r="U138" s="28"/>
      <c r="V138" s="11"/>
      <c r="W138" s="11"/>
    </row>
    <row r="139" spans="1:23" ht="15" customHeight="1" x14ac:dyDescent="0.45">
      <c r="A139" s="6"/>
      <c r="B139" s="6"/>
      <c r="C139" s="6"/>
      <c r="D139" s="6"/>
      <c r="E139" s="6"/>
      <c r="F139" s="6"/>
      <c r="G139" s="7"/>
      <c r="M139" s="7"/>
      <c r="O139" s="23">
        <v>37442</v>
      </c>
      <c r="P139" s="11">
        <v>30</v>
      </c>
      <c r="Q139" s="11">
        <v>7.2952031540000002</v>
      </c>
      <c r="S139" s="7"/>
      <c r="U139" s="28"/>
      <c r="V139" s="11"/>
      <c r="W139" s="11"/>
    </row>
    <row r="140" spans="1:23" ht="15" customHeight="1" x14ac:dyDescent="0.45">
      <c r="A140" s="6"/>
      <c r="B140" s="6"/>
      <c r="C140" s="6"/>
      <c r="D140" s="6"/>
      <c r="E140" s="6"/>
      <c r="F140" s="6"/>
      <c r="G140" s="7"/>
      <c r="M140" s="7"/>
      <c r="O140" s="23">
        <v>37445</v>
      </c>
      <c r="P140" s="11">
        <v>30.332999999999998</v>
      </c>
      <c r="Q140" s="11">
        <v>7.5348706759999997</v>
      </c>
      <c r="S140" s="7"/>
      <c r="U140" s="28"/>
      <c r="V140" s="11"/>
      <c r="W140" s="11"/>
    </row>
    <row r="141" spans="1:23" ht="15" customHeight="1" x14ac:dyDescent="0.45">
      <c r="A141" s="6"/>
      <c r="B141" s="6"/>
      <c r="C141" s="6"/>
      <c r="D141" s="6"/>
      <c r="E141" s="6"/>
      <c r="F141" s="6"/>
      <c r="G141" s="7"/>
      <c r="M141" s="7"/>
      <c r="O141" s="23">
        <v>37446</v>
      </c>
      <c r="P141" s="11">
        <v>30.125</v>
      </c>
      <c r="Q141" s="11">
        <v>7.6304566490000001</v>
      </c>
      <c r="S141" s="7"/>
      <c r="U141" s="28"/>
      <c r="V141" s="11"/>
      <c r="W141" s="11"/>
    </row>
    <row r="142" spans="1:23" ht="15" customHeight="1" x14ac:dyDescent="0.45">
      <c r="A142" s="6"/>
      <c r="B142" s="6"/>
      <c r="C142" s="6"/>
      <c r="D142" s="6"/>
      <c r="E142" s="6"/>
      <c r="F142" s="6"/>
      <c r="G142" s="7"/>
      <c r="M142" s="7"/>
      <c r="O142" s="23">
        <v>37447</v>
      </c>
      <c r="P142" s="11">
        <v>30.5</v>
      </c>
      <c r="Q142" s="11">
        <v>7.495408769</v>
      </c>
      <c r="S142" s="7"/>
      <c r="U142" s="28"/>
      <c r="V142" s="11"/>
      <c r="W142" s="11"/>
    </row>
    <row r="143" spans="1:23" ht="15" customHeight="1" x14ac:dyDescent="0.45">
      <c r="A143" s="6"/>
      <c r="B143" s="6"/>
      <c r="C143" s="6"/>
      <c r="D143" s="6"/>
      <c r="E143" s="6"/>
      <c r="F143" s="6"/>
      <c r="G143" s="7"/>
      <c r="M143" s="7"/>
      <c r="O143" s="23">
        <v>37448</v>
      </c>
      <c r="P143" s="11">
        <v>30.5</v>
      </c>
      <c r="Q143" s="11">
        <v>8.0490285400000001</v>
      </c>
      <c r="S143" s="7"/>
      <c r="U143" s="28"/>
      <c r="V143" s="11"/>
      <c r="W143" s="11"/>
    </row>
    <row r="144" spans="1:23" ht="15" customHeight="1" x14ac:dyDescent="0.45">
      <c r="A144" s="6"/>
      <c r="B144" s="6"/>
      <c r="C144" s="6"/>
      <c r="D144" s="6"/>
      <c r="E144" s="6"/>
      <c r="F144" s="6"/>
      <c r="G144" s="7"/>
      <c r="M144" s="7"/>
      <c r="O144" s="23">
        <v>37449</v>
      </c>
      <c r="P144" s="11">
        <v>30.75</v>
      </c>
      <c r="Q144" s="11">
        <v>8.1656272960000003</v>
      </c>
      <c r="S144" s="7"/>
      <c r="U144" s="28"/>
      <c r="V144" s="11"/>
      <c r="W144" s="11"/>
    </row>
    <row r="145" spans="1:23" ht="15" customHeight="1" x14ac:dyDescent="0.45">
      <c r="A145" s="6"/>
      <c r="B145" s="6"/>
      <c r="C145" s="6"/>
      <c r="D145" s="6"/>
      <c r="E145" s="6"/>
      <c r="F145" s="6"/>
      <c r="G145" s="7"/>
      <c r="M145" s="7"/>
      <c r="O145" s="23">
        <v>37452</v>
      </c>
      <c r="P145" s="11">
        <v>30.875</v>
      </c>
      <c r="Q145" s="11">
        <v>8.1258781950000003</v>
      </c>
      <c r="S145" s="7"/>
      <c r="U145" s="28"/>
      <c r="V145" s="11"/>
      <c r="W145" s="11"/>
    </row>
    <row r="146" spans="1:23" ht="15" customHeight="1" x14ac:dyDescent="0.45">
      <c r="A146" s="6"/>
      <c r="B146" s="6"/>
      <c r="C146" s="6"/>
      <c r="D146" s="6"/>
      <c r="E146" s="6"/>
      <c r="F146" s="6"/>
      <c r="G146" s="7"/>
      <c r="M146" s="7"/>
      <c r="O146" s="23">
        <v>37453</v>
      </c>
      <c r="P146" s="11">
        <v>30.875</v>
      </c>
      <c r="Q146" s="11">
        <v>8.1663256630000003</v>
      </c>
      <c r="S146" s="7"/>
      <c r="U146" s="28"/>
      <c r="V146" s="11"/>
      <c r="W146" s="11"/>
    </row>
    <row r="147" spans="1:23" ht="15" customHeight="1" x14ac:dyDescent="0.45">
      <c r="A147" s="6"/>
      <c r="B147" s="6"/>
      <c r="C147" s="6"/>
      <c r="D147" s="6"/>
      <c r="E147" s="6"/>
      <c r="F147" s="6"/>
      <c r="G147" s="7"/>
      <c r="M147" s="7"/>
      <c r="O147" s="23">
        <v>37454</v>
      </c>
      <c r="P147" s="11">
        <v>31.832999999999998</v>
      </c>
      <c r="Q147" s="11">
        <v>8.9637483230000008</v>
      </c>
      <c r="S147" s="7"/>
      <c r="U147" s="28"/>
      <c r="V147" s="11"/>
      <c r="W147" s="11"/>
    </row>
    <row r="148" spans="1:23" ht="15" customHeight="1" x14ac:dyDescent="0.45">
      <c r="A148" s="6"/>
      <c r="B148" s="6"/>
      <c r="C148" s="6"/>
      <c r="D148" s="6"/>
      <c r="E148" s="6"/>
      <c r="F148" s="6"/>
      <c r="G148" s="7"/>
      <c r="M148" s="7"/>
      <c r="O148" s="23">
        <v>37455</v>
      </c>
      <c r="P148" s="11">
        <v>35.25</v>
      </c>
      <c r="Q148" s="11">
        <v>9.6304694059999996</v>
      </c>
      <c r="S148" s="7"/>
      <c r="U148" s="28"/>
      <c r="V148" s="11"/>
      <c r="W148" s="11"/>
    </row>
    <row r="149" spans="1:23" ht="15" customHeight="1" x14ac:dyDescent="0.45">
      <c r="A149" s="6"/>
      <c r="B149" s="6"/>
      <c r="C149" s="6"/>
      <c r="D149" s="6"/>
      <c r="E149" s="6"/>
      <c r="F149" s="6"/>
      <c r="G149" s="7"/>
      <c r="M149" s="7"/>
      <c r="O149" s="23">
        <v>37456</v>
      </c>
      <c r="P149" s="11">
        <v>34.832999999999998</v>
      </c>
      <c r="Q149" s="11">
        <v>9.0039891839999999</v>
      </c>
      <c r="S149" s="7"/>
      <c r="U149" s="28"/>
      <c r="V149" s="11"/>
      <c r="W149" s="11"/>
    </row>
    <row r="150" spans="1:23" ht="15" customHeight="1" x14ac:dyDescent="0.45">
      <c r="A150" s="6"/>
      <c r="B150" s="6"/>
      <c r="C150" s="6"/>
      <c r="D150" s="6"/>
      <c r="E150" s="6"/>
      <c r="F150" s="6"/>
      <c r="G150" s="7"/>
      <c r="M150" s="7"/>
      <c r="O150" s="23">
        <v>37459</v>
      </c>
      <c r="P150" s="11">
        <v>32</v>
      </c>
      <c r="Q150" s="11">
        <v>14.53064895</v>
      </c>
      <c r="S150" s="7"/>
      <c r="U150" s="28"/>
      <c r="V150" s="11"/>
      <c r="W150" s="11"/>
    </row>
    <row r="151" spans="1:23" ht="15" customHeight="1" x14ac:dyDescent="0.45">
      <c r="A151" s="6"/>
      <c r="B151" s="6"/>
      <c r="C151" s="6"/>
      <c r="D151" s="6"/>
      <c r="E151" s="6"/>
      <c r="F151" s="6"/>
      <c r="G151" s="7"/>
      <c r="M151" s="7"/>
      <c r="O151" s="23">
        <v>37460</v>
      </c>
      <c r="P151" s="11">
        <v>32</v>
      </c>
      <c r="Q151" s="11">
        <v>14.77399245</v>
      </c>
      <c r="S151" s="7"/>
      <c r="U151" s="28"/>
      <c r="V151" s="11"/>
      <c r="W151" s="11"/>
    </row>
    <row r="152" spans="1:23" ht="15" customHeight="1" x14ac:dyDescent="0.45">
      <c r="A152" s="6"/>
      <c r="B152" s="6"/>
      <c r="C152" s="6"/>
      <c r="D152" s="6"/>
      <c r="E152" s="6"/>
      <c r="F152" s="6"/>
      <c r="G152" s="7"/>
      <c r="M152" s="7"/>
      <c r="O152" s="23">
        <v>37461</v>
      </c>
      <c r="P152" s="11">
        <v>36.332999999999998</v>
      </c>
      <c r="Q152" s="11">
        <v>17.871020649999998</v>
      </c>
      <c r="S152" s="7"/>
      <c r="U152" s="28"/>
      <c r="V152" s="11"/>
      <c r="W152" s="11"/>
    </row>
    <row r="153" spans="1:23" ht="15" customHeight="1" x14ac:dyDescent="0.45">
      <c r="A153" s="6"/>
      <c r="B153" s="6"/>
      <c r="C153" s="6"/>
      <c r="D153" s="6"/>
      <c r="E153" s="6"/>
      <c r="F153" s="6"/>
      <c r="G153" s="7"/>
      <c r="M153" s="7"/>
      <c r="O153" s="23">
        <v>37462</v>
      </c>
      <c r="P153" s="11">
        <v>35.832999999999998</v>
      </c>
      <c r="Q153" s="11">
        <v>17.032709369999999</v>
      </c>
      <c r="S153" s="7"/>
      <c r="U153" s="28"/>
      <c r="V153" s="11"/>
      <c r="W153" s="11"/>
    </row>
    <row r="154" spans="1:23" ht="15" customHeight="1" x14ac:dyDescent="0.45">
      <c r="A154" s="6"/>
      <c r="B154" s="6"/>
      <c r="C154" s="6"/>
      <c r="D154" s="6"/>
      <c r="E154" s="6"/>
      <c r="F154" s="6"/>
      <c r="G154" s="7"/>
      <c r="M154" s="7"/>
      <c r="O154" s="23">
        <v>37463</v>
      </c>
      <c r="P154" s="11">
        <v>36.667000000000002</v>
      </c>
      <c r="Q154" s="11">
        <v>19.330069269999999</v>
      </c>
      <c r="S154" s="7"/>
      <c r="U154" s="28"/>
      <c r="V154" s="11"/>
      <c r="W154" s="11"/>
    </row>
    <row r="155" spans="1:23" ht="15" customHeight="1" x14ac:dyDescent="0.45">
      <c r="A155" s="6"/>
      <c r="B155" s="6"/>
      <c r="C155" s="6"/>
      <c r="D155" s="6"/>
      <c r="E155" s="6"/>
      <c r="F155" s="6"/>
      <c r="G155" s="7"/>
      <c r="M155" s="7"/>
      <c r="O155" s="23">
        <v>37466</v>
      </c>
      <c r="P155" s="11">
        <v>39.332999999999998</v>
      </c>
      <c r="Q155" s="11">
        <v>20.326788659999998</v>
      </c>
      <c r="S155" s="7"/>
      <c r="U155" s="28"/>
      <c r="V155" s="11"/>
      <c r="W155" s="11"/>
    </row>
    <row r="156" spans="1:23" ht="15" customHeight="1" x14ac:dyDescent="0.45">
      <c r="A156" s="6"/>
      <c r="B156" s="6"/>
      <c r="C156" s="6"/>
      <c r="D156" s="6"/>
      <c r="E156" s="6"/>
      <c r="F156" s="6"/>
      <c r="G156" s="7"/>
      <c r="M156" s="7"/>
      <c r="O156" s="23">
        <v>37467</v>
      </c>
      <c r="P156" s="11">
        <v>38.25</v>
      </c>
      <c r="Q156" s="11">
        <v>21.23360018</v>
      </c>
      <c r="S156" s="7"/>
      <c r="U156" s="28"/>
      <c r="V156" s="11"/>
      <c r="W156" s="11"/>
    </row>
    <row r="157" spans="1:23" ht="15" customHeight="1" x14ac:dyDescent="0.45">
      <c r="A157" s="6"/>
      <c r="B157" s="6"/>
      <c r="C157" s="6"/>
      <c r="D157" s="6"/>
      <c r="E157" s="6"/>
      <c r="F157" s="6"/>
      <c r="G157" s="7"/>
      <c r="M157" s="7"/>
      <c r="O157" s="23">
        <v>37468</v>
      </c>
      <c r="P157" s="11">
        <v>39.332999999999998</v>
      </c>
      <c r="Q157" s="11">
        <v>22.527242059999999</v>
      </c>
      <c r="S157" s="7"/>
      <c r="U157" s="28"/>
      <c r="V157" s="11"/>
      <c r="W157" s="11"/>
    </row>
    <row r="158" spans="1:23" ht="15" customHeight="1" x14ac:dyDescent="0.45">
      <c r="A158" s="6"/>
      <c r="B158" s="6"/>
      <c r="C158" s="6"/>
      <c r="D158" s="6"/>
      <c r="E158" s="6"/>
      <c r="F158" s="6"/>
      <c r="G158" s="7"/>
      <c r="M158" s="7"/>
      <c r="O158" s="23">
        <v>37469</v>
      </c>
      <c r="P158" s="11">
        <v>41.25</v>
      </c>
      <c r="Q158" s="11">
        <v>26.048398079999998</v>
      </c>
      <c r="S158" s="7"/>
      <c r="U158" s="28"/>
      <c r="V158" s="11"/>
      <c r="W158" s="11"/>
    </row>
    <row r="159" spans="1:23" ht="15" customHeight="1" x14ac:dyDescent="0.45">
      <c r="A159" s="6"/>
      <c r="B159" s="6"/>
      <c r="C159" s="6"/>
      <c r="D159" s="6"/>
      <c r="E159" s="6"/>
      <c r="F159" s="6"/>
      <c r="G159" s="7"/>
      <c r="M159" s="7"/>
      <c r="O159" s="23">
        <v>37470</v>
      </c>
      <c r="P159" s="11">
        <v>40</v>
      </c>
      <c r="Q159" s="11">
        <v>22.907625700000001</v>
      </c>
      <c r="S159" s="7"/>
      <c r="U159" s="28"/>
      <c r="V159" s="11"/>
      <c r="W159" s="11"/>
    </row>
    <row r="160" spans="1:23" ht="15" customHeight="1" x14ac:dyDescent="0.45">
      <c r="A160" s="6"/>
      <c r="B160" s="6"/>
      <c r="C160" s="6"/>
      <c r="D160" s="6"/>
      <c r="E160" s="6"/>
      <c r="F160" s="6"/>
      <c r="G160" s="7"/>
      <c r="M160" s="7"/>
      <c r="O160" s="23">
        <v>37473</v>
      </c>
      <c r="P160" s="11">
        <v>41</v>
      </c>
      <c r="Q160" s="11">
        <v>22.32938644</v>
      </c>
      <c r="S160" s="7"/>
      <c r="U160" s="28"/>
      <c r="V160" s="11"/>
      <c r="W160" s="11"/>
    </row>
    <row r="161" spans="1:23" ht="15" customHeight="1" x14ac:dyDescent="0.45">
      <c r="A161" s="6"/>
      <c r="B161" s="6"/>
      <c r="C161" s="6"/>
      <c r="D161" s="6"/>
      <c r="E161" s="6"/>
      <c r="F161" s="6"/>
      <c r="G161" s="7"/>
      <c r="M161" s="7"/>
      <c r="O161" s="23">
        <v>37474</v>
      </c>
      <c r="P161" s="11">
        <v>46.667000000000002</v>
      </c>
      <c r="Q161" s="11">
        <v>28.43068658</v>
      </c>
      <c r="S161" s="7"/>
      <c r="U161" s="28"/>
      <c r="V161" s="11"/>
      <c r="W161" s="11"/>
    </row>
    <row r="162" spans="1:23" ht="15" customHeight="1" x14ac:dyDescent="0.45">
      <c r="A162" s="6"/>
      <c r="B162" s="6"/>
      <c r="C162" s="6"/>
      <c r="D162" s="6"/>
      <c r="E162" s="6"/>
      <c r="F162" s="6"/>
      <c r="G162" s="7"/>
      <c r="M162" s="7"/>
      <c r="O162" s="23">
        <v>37475</v>
      </c>
      <c r="P162" s="11">
        <v>42.5</v>
      </c>
      <c r="Q162" s="11">
        <v>31.25062059</v>
      </c>
      <c r="S162" s="7"/>
      <c r="U162" s="28"/>
      <c r="V162" s="11"/>
      <c r="W162" s="11"/>
    </row>
    <row r="163" spans="1:23" ht="15" customHeight="1" x14ac:dyDescent="0.45">
      <c r="A163" s="6"/>
      <c r="B163" s="6"/>
      <c r="C163" s="6"/>
      <c r="D163" s="6"/>
      <c r="E163" s="6"/>
      <c r="F163" s="6"/>
      <c r="G163" s="7"/>
      <c r="M163" s="7"/>
      <c r="O163" s="23">
        <v>37476</v>
      </c>
      <c r="P163" s="11">
        <v>40.5</v>
      </c>
      <c r="Q163" s="11">
        <v>26.313922290000001</v>
      </c>
      <c r="S163" s="7"/>
      <c r="U163" s="28"/>
      <c r="V163" s="11"/>
      <c r="W163" s="11"/>
    </row>
    <row r="164" spans="1:23" ht="15" customHeight="1" x14ac:dyDescent="0.45">
      <c r="A164" s="6"/>
      <c r="B164" s="6"/>
      <c r="C164" s="6"/>
      <c r="D164" s="6"/>
      <c r="E164" s="6"/>
      <c r="F164" s="6"/>
      <c r="G164" s="7"/>
      <c r="M164" s="7"/>
      <c r="O164" s="23">
        <v>37477</v>
      </c>
      <c r="P164" s="11">
        <v>39.832999999999998</v>
      </c>
      <c r="Q164" s="11">
        <v>27.02620005</v>
      </c>
      <c r="S164" s="7"/>
      <c r="U164" s="28"/>
      <c r="V164" s="11"/>
      <c r="W164" s="11"/>
    </row>
    <row r="165" spans="1:23" ht="15" customHeight="1" x14ac:dyDescent="0.45">
      <c r="A165" s="6"/>
      <c r="B165" s="6"/>
      <c r="C165" s="6"/>
      <c r="D165" s="6"/>
      <c r="E165" s="6"/>
      <c r="F165" s="6"/>
      <c r="G165" s="7"/>
      <c r="M165" s="7"/>
      <c r="O165" s="23">
        <v>37480</v>
      </c>
      <c r="P165" s="11">
        <v>42.375</v>
      </c>
      <c r="Q165" s="11">
        <v>25.807462080000001</v>
      </c>
      <c r="S165" s="7"/>
      <c r="U165" s="28"/>
      <c r="V165" s="11"/>
      <c r="W165" s="11"/>
    </row>
    <row r="166" spans="1:23" ht="15" customHeight="1" x14ac:dyDescent="0.45">
      <c r="A166" s="6"/>
      <c r="B166" s="6"/>
      <c r="C166" s="6"/>
      <c r="D166" s="6"/>
      <c r="E166" s="6"/>
      <c r="F166" s="6"/>
      <c r="G166" s="7"/>
      <c r="M166" s="7"/>
      <c r="O166" s="23">
        <v>37481</v>
      </c>
      <c r="P166" s="11">
        <v>41</v>
      </c>
      <c r="Q166" s="11">
        <v>25.74920393</v>
      </c>
      <c r="S166" s="7"/>
      <c r="U166" s="28"/>
      <c r="V166" s="11"/>
      <c r="W166" s="11"/>
    </row>
    <row r="167" spans="1:23" ht="15" customHeight="1" x14ac:dyDescent="0.45">
      <c r="A167" s="6"/>
      <c r="B167" s="6"/>
      <c r="C167" s="6"/>
      <c r="D167" s="6"/>
      <c r="E167" s="6"/>
      <c r="F167" s="6"/>
      <c r="G167" s="7"/>
      <c r="M167" s="7"/>
      <c r="O167" s="23">
        <v>37482</v>
      </c>
      <c r="P167" s="11">
        <v>41</v>
      </c>
      <c r="Q167" s="11">
        <v>26.576866979999998</v>
      </c>
      <c r="S167" s="7"/>
      <c r="U167" s="28"/>
      <c r="V167" s="11"/>
      <c r="W167" s="11"/>
    </row>
    <row r="168" spans="1:23" ht="15" customHeight="1" x14ac:dyDescent="0.45">
      <c r="A168" s="6"/>
      <c r="B168" s="6"/>
      <c r="C168" s="6"/>
      <c r="D168" s="6"/>
      <c r="E168" s="6"/>
      <c r="F168" s="6"/>
      <c r="G168" s="7"/>
      <c r="M168" s="7"/>
      <c r="O168" s="23">
        <v>37483</v>
      </c>
      <c r="P168" s="11">
        <v>40</v>
      </c>
      <c r="Q168" s="11">
        <v>30.649241849999999</v>
      </c>
      <c r="S168" s="7"/>
      <c r="U168" s="28"/>
      <c r="V168" s="11"/>
      <c r="W168" s="11"/>
    </row>
    <row r="169" spans="1:23" ht="15" customHeight="1" x14ac:dyDescent="0.45">
      <c r="A169" s="6"/>
      <c r="B169" s="6"/>
      <c r="C169" s="6"/>
      <c r="D169" s="6"/>
      <c r="E169" s="6"/>
      <c r="F169" s="6"/>
      <c r="G169" s="7"/>
      <c r="M169" s="7"/>
      <c r="O169" s="23">
        <v>37484</v>
      </c>
      <c r="P169" s="11">
        <v>41</v>
      </c>
      <c r="Q169" s="11">
        <v>27.173943040000001</v>
      </c>
      <c r="S169" s="7"/>
      <c r="U169" s="28"/>
      <c r="V169" s="11"/>
      <c r="W169" s="11"/>
    </row>
    <row r="170" spans="1:23" ht="15" customHeight="1" x14ac:dyDescent="0.45">
      <c r="A170" s="6"/>
      <c r="B170" s="6"/>
      <c r="C170" s="6"/>
      <c r="D170" s="6"/>
      <c r="E170" s="6"/>
      <c r="F170" s="6"/>
      <c r="G170" s="7"/>
      <c r="M170" s="7"/>
      <c r="O170" s="23">
        <v>37487</v>
      </c>
      <c r="P170" s="11">
        <v>39.5</v>
      </c>
      <c r="Q170" s="11">
        <v>25.935816450000001</v>
      </c>
      <c r="S170" s="7"/>
      <c r="U170" s="28"/>
      <c r="V170" s="11"/>
      <c r="W170" s="11"/>
    </row>
    <row r="171" spans="1:23" ht="15" customHeight="1" x14ac:dyDescent="0.45">
      <c r="A171" s="6"/>
      <c r="B171" s="6"/>
      <c r="C171" s="6"/>
      <c r="D171" s="6"/>
      <c r="E171" s="6"/>
      <c r="F171" s="6"/>
      <c r="G171" s="7"/>
      <c r="M171" s="7"/>
      <c r="O171" s="23">
        <v>37488</v>
      </c>
      <c r="P171" s="11">
        <v>39.5</v>
      </c>
      <c r="Q171" s="11">
        <v>25.93498438</v>
      </c>
      <c r="S171" s="7"/>
      <c r="U171" s="28"/>
      <c r="V171" s="11"/>
      <c r="W171" s="11"/>
    </row>
    <row r="172" spans="1:23" ht="15" customHeight="1" x14ac:dyDescent="0.45">
      <c r="A172" s="6"/>
      <c r="B172" s="6"/>
      <c r="C172" s="6"/>
      <c r="D172" s="6"/>
      <c r="E172" s="6"/>
      <c r="F172" s="6"/>
      <c r="G172" s="7"/>
      <c r="M172" s="7"/>
      <c r="O172" s="23">
        <v>37489</v>
      </c>
      <c r="P172" s="11">
        <v>39.5</v>
      </c>
      <c r="Q172" s="11">
        <v>26.663757700000001</v>
      </c>
      <c r="S172" s="7"/>
      <c r="U172" s="28"/>
      <c r="V172" s="11"/>
      <c r="W172" s="11"/>
    </row>
    <row r="173" spans="1:23" ht="15" customHeight="1" x14ac:dyDescent="0.45">
      <c r="A173" s="6"/>
      <c r="B173" s="6"/>
      <c r="C173" s="6"/>
      <c r="D173" s="6"/>
      <c r="E173" s="6"/>
      <c r="F173" s="6"/>
      <c r="G173" s="7"/>
      <c r="M173" s="7"/>
      <c r="O173" s="23">
        <v>37490</v>
      </c>
      <c r="P173" s="11">
        <v>38</v>
      </c>
      <c r="Q173" s="11">
        <v>25.805167440000002</v>
      </c>
      <c r="S173" s="7"/>
      <c r="U173" s="28"/>
      <c r="V173" s="11"/>
      <c r="W173" s="11"/>
    </row>
    <row r="174" spans="1:23" ht="15" customHeight="1" x14ac:dyDescent="0.45">
      <c r="A174" s="6"/>
      <c r="B174" s="6"/>
      <c r="C174" s="6"/>
      <c r="D174" s="6"/>
      <c r="E174" s="6"/>
      <c r="F174" s="6"/>
      <c r="G174" s="7"/>
      <c r="M174" s="7"/>
      <c r="O174" s="23">
        <v>37491</v>
      </c>
      <c r="P174" s="11">
        <v>37.875</v>
      </c>
      <c r="Q174" s="11">
        <v>23.877609700000001</v>
      </c>
      <c r="S174" s="7"/>
      <c r="U174" s="28"/>
      <c r="V174" s="11"/>
      <c r="W174" s="11"/>
    </row>
    <row r="175" spans="1:23" ht="15" customHeight="1" x14ac:dyDescent="0.45">
      <c r="A175" s="6"/>
      <c r="B175" s="6"/>
      <c r="C175" s="6"/>
      <c r="D175" s="6"/>
      <c r="E175" s="6"/>
      <c r="F175" s="6"/>
      <c r="G175" s="7"/>
      <c r="M175" s="7"/>
      <c r="O175" s="23">
        <v>37494</v>
      </c>
      <c r="P175" s="11">
        <v>37.875</v>
      </c>
      <c r="Q175" s="11">
        <v>25.09465367</v>
      </c>
      <c r="S175" s="7"/>
      <c r="U175" s="28"/>
      <c r="V175" s="11"/>
      <c r="W175" s="11"/>
    </row>
    <row r="176" spans="1:23" ht="15" customHeight="1" x14ac:dyDescent="0.45">
      <c r="A176" s="6"/>
      <c r="B176" s="6"/>
      <c r="C176" s="6"/>
      <c r="D176" s="6"/>
      <c r="E176" s="6"/>
      <c r="F176" s="6"/>
      <c r="G176" s="7"/>
      <c r="M176" s="7"/>
      <c r="O176" s="23">
        <v>37495</v>
      </c>
      <c r="P176" s="11">
        <v>33.5</v>
      </c>
      <c r="Q176" s="11">
        <v>22.362623620000001</v>
      </c>
      <c r="S176" s="7"/>
      <c r="U176" s="28"/>
      <c r="V176" s="11"/>
      <c r="W176" s="11"/>
    </row>
    <row r="177" spans="1:23" ht="15" customHeight="1" x14ac:dyDescent="0.45">
      <c r="A177" s="6"/>
      <c r="B177" s="6"/>
      <c r="C177" s="6"/>
      <c r="D177" s="6"/>
      <c r="E177" s="6"/>
      <c r="F177" s="6"/>
      <c r="G177" s="7"/>
      <c r="M177" s="7"/>
      <c r="O177" s="23">
        <v>37496</v>
      </c>
      <c r="P177" s="11">
        <v>33.5</v>
      </c>
      <c r="Q177" s="11">
        <v>22.377786830000002</v>
      </c>
      <c r="S177" s="7"/>
      <c r="U177" s="28"/>
      <c r="V177" s="11"/>
      <c r="W177" s="11"/>
    </row>
    <row r="178" spans="1:23" ht="15" customHeight="1" x14ac:dyDescent="0.45">
      <c r="A178" s="6"/>
      <c r="B178" s="6"/>
      <c r="C178" s="6"/>
      <c r="D178" s="6"/>
      <c r="E178" s="6"/>
      <c r="F178" s="6"/>
      <c r="G178" s="7"/>
      <c r="M178" s="7"/>
      <c r="O178" s="23">
        <v>37497</v>
      </c>
      <c r="P178" s="11">
        <v>33.5</v>
      </c>
      <c r="Q178" s="11">
        <v>21.769299140000001</v>
      </c>
      <c r="S178" s="7"/>
      <c r="U178" s="28"/>
      <c r="V178" s="11"/>
      <c r="W178" s="11"/>
    </row>
    <row r="179" spans="1:23" ht="15" customHeight="1" x14ac:dyDescent="0.45">
      <c r="A179" s="6"/>
      <c r="B179" s="6"/>
      <c r="C179" s="6"/>
      <c r="D179" s="6"/>
      <c r="E179" s="6"/>
      <c r="F179" s="6"/>
      <c r="G179" s="7"/>
      <c r="M179" s="7"/>
      <c r="O179" s="23">
        <v>37498</v>
      </c>
      <c r="P179" s="11">
        <v>33.375</v>
      </c>
      <c r="Q179" s="11">
        <v>21.889139520000001</v>
      </c>
      <c r="S179" s="7"/>
      <c r="U179" s="28"/>
      <c r="V179" s="11"/>
      <c r="W179" s="11"/>
    </row>
    <row r="180" spans="1:23" ht="15" customHeight="1" x14ac:dyDescent="0.45">
      <c r="A180" s="6"/>
      <c r="B180" s="6"/>
      <c r="C180" s="6"/>
      <c r="D180" s="6"/>
      <c r="E180" s="6"/>
      <c r="F180" s="6"/>
      <c r="G180" s="7"/>
      <c r="M180" s="7"/>
      <c r="O180" s="23">
        <v>37501</v>
      </c>
      <c r="P180" s="11">
        <v>33</v>
      </c>
      <c r="Q180" s="11">
        <v>21.653954599999999</v>
      </c>
      <c r="S180" s="7"/>
      <c r="U180" s="28"/>
      <c r="V180" s="11"/>
      <c r="W180" s="11"/>
    </row>
    <row r="181" spans="1:23" ht="15" customHeight="1" x14ac:dyDescent="0.45">
      <c r="A181" s="6"/>
      <c r="B181" s="6"/>
      <c r="C181" s="6"/>
      <c r="D181" s="6"/>
      <c r="E181" s="6"/>
      <c r="F181" s="6"/>
      <c r="G181" s="7"/>
      <c r="M181" s="7"/>
      <c r="O181" s="23">
        <v>37502</v>
      </c>
      <c r="P181" s="11">
        <v>33.4</v>
      </c>
      <c r="Q181" s="11">
        <v>20.688032239999998</v>
      </c>
      <c r="S181" s="7"/>
      <c r="U181" s="28"/>
      <c r="V181" s="11"/>
      <c r="W181" s="11"/>
    </row>
    <row r="182" spans="1:23" ht="15" customHeight="1" x14ac:dyDescent="0.45">
      <c r="A182" s="6"/>
      <c r="B182" s="6"/>
      <c r="C182" s="6"/>
      <c r="D182" s="6"/>
      <c r="E182" s="6"/>
      <c r="F182" s="6"/>
      <c r="G182" s="7"/>
      <c r="M182" s="7"/>
      <c r="O182" s="23">
        <v>37503</v>
      </c>
      <c r="P182" s="11">
        <v>33</v>
      </c>
      <c r="Q182" s="11">
        <v>21.23049915</v>
      </c>
      <c r="S182" s="7"/>
      <c r="U182" s="28"/>
      <c r="V182" s="11"/>
      <c r="W182" s="11"/>
    </row>
    <row r="183" spans="1:23" ht="15" customHeight="1" x14ac:dyDescent="0.45">
      <c r="A183" s="6"/>
      <c r="B183" s="6"/>
      <c r="C183" s="6"/>
      <c r="D183" s="6"/>
      <c r="E183" s="6"/>
      <c r="F183" s="6"/>
      <c r="G183" s="7"/>
      <c r="M183" s="7"/>
      <c r="O183" s="23">
        <v>37504</v>
      </c>
      <c r="P183" s="11">
        <v>32.5</v>
      </c>
      <c r="Q183" s="11">
        <v>22.90804297</v>
      </c>
      <c r="S183" s="7"/>
      <c r="U183" s="28"/>
      <c r="V183" s="11"/>
      <c r="W183" s="11"/>
    </row>
    <row r="184" spans="1:23" ht="15" customHeight="1" x14ac:dyDescent="0.45">
      <c r="A184" s="6"/>
      <c r="B184" s="6"/>
      <c r="C184" s="6"/>
      <c r="D184" s="6"/>
      <c r="E184" s="6"/>
      <c r="F184" s="6"/>
      <c r="G184" s="7"/>
      <c r="M184" s="7"/>
      <c r="O184" s="23">
        <v>37505</v>
      </c>
      <c r="P184" s="11">
        <v>34.667000000000002</v>
      </c>
      <c r="Q184" s="11">
        <v>23.962509099999998</v>
      </c>
      <c r="S184" s="7"/>
      <c r="U184" s="28"/>
      <c r="V184" s="11"/>
      <c r="W184" s="11"/>
    </row>
    <row r="185" spans="1:23" ht="15" customHeight="1" x14ac:dyDescent="0.45">
      <c r="A185" s="6"/>
      <c r="B185" s="6"/>
      <c r="C185" s="6"/>
      <c r="D185" s="6"/>
      <c r="E185" s="6"/>
      <c r="F185" s="6"/>
      <c r="G185" s="7"/>
      <c r="M185" s="7"/>
      <c r="O185" s="23">
        <v>37508</v>
      </c>
      <c r="P185" s="11">
        <v>34.832999999999998</v>
      </c>
      <c r="Q185" s="11">
        <v>25.000643050000001</v>
      </c>
      <c r="S185" s="7"/>
      <c r="U185" s="28"/>
      <c r="V185" s="11"/>
      <c r="W185" s="11"/>
    </row>
    <row r="186" spans="1:23" ht="15" customHeight="1" x14ac:dyDescent="0.45">
      <c r="A186" s="6"/>
      <c r="B186" s="6"/>
      <c r="C186" s="6"/>
      <c r="D186" s="6"/>
      <c r="E186" s="6"/>
      <c r="F186" s="6"/>
      <c r="G186" s="7"/>
      <c r="M186" s="7"/>
      <c r="O186" s="23">
        <v>37509</v>
      </c>
      <c r="P186" s="11">
        <v>36</v>
      </c>
      <c r="Q186" s="11">
        <v>28.004131950000001</v>
      </c>
      <c r="S186" s="7"/>
      <c r="U186" s="28"/>
      <c r="V186" s="11"/>
      <c r="W186" s="11"/>
    </row>
    <row r="187" spans="1:23" ht="15" customHeight="1" x14ac:dyDescent="0.45">
      <c r="A187" s="6"/>
      <c r="B187" s="6"/>
      <c r="C187" s="6"/>
      <c r="D187" s="6"/>
      <c r="E187" s="6"/>
      <c r="F187" s="6"/>
      <c r="G187" s="7"/>
      <c r="M187" s="7"/>
      <c r="O187" s="23">
        <v>37510</v>
      </c>
      <c r="P187" s="11">
        <v>35.700000000000003</v>
      </c>
      <c r="Q187" s="11">
        <v>24.651223439999999</v>
      </c>
      <c r="S187" s="7"/>
      <c r="U187" s="28"/>
      <c r="V187" s="11"/>
      <c r="W187" s="11"/>
    </row>
    <row r="188" spans="1:23" ht="15" customHeight="1" x14ac:dyDescent="0.45">
      <c r="A188" s="6"/>
      <c r="B188" s="6"/>
      <c r="C188" s="6"/>
      <c r="D188" s="6"/>
      <c r="E188" s="6"/>
      <c r="F188" s="6"/>
      <c r="G188" s="7"/>
      <c r="M188" s="7"/>
      <c r="O188" s="23">
        <v>37511</v>
      </c>
      <c r="P188" s="11">
        <v>35.700000000000003</v>
      </c>
      <c r="Q188" s="11">
        <v>22.364054500000002</v>
      </c>
      <c r="S188" s="7"/>
      <c r="U188" s="28"/>
      <c r="V188" s="11"/>
      <c r="W188" s="11"/>
    </row>
    <row r="189" spans="1:23" ht="15" customHeight="1" x14ac:dyDescent="0.45">
      <c r="A189" s="6"/>
      <c r="B189" s="6"/>
      <c r="C189" s="6"/>
      <c r="D189" s="6"/>
      <c r="E189" s="6"/>
      <c r="F189" s="6"/>
      <c r="G189" s="7"/>
      <c r="M189" s="7"/>
      <c r="O189" s="23">
        <v>37512</v>
      </c>
      <c r="P189" s="11">
        <v>35.700000000000003</v>
      </c>
      <c r="Q189" s="11">
        <v>22.40091996</v>
      </c>
      <c r="S189" s="7"/>
      <c r="U189" s="28"/>
      <c r="V189" s="11"/>
      <c r="W189" s="11"/>
    </row>
    <row r="190" spans="1:23" ht="15" customHeight="1" x14ac:dyDescent="0.45">
      <c r="A190" s="6"/>
      <c r="B190" s="6"/>
      <c r="C190" s="6"/>
      <c r="D190" s="6"/>
      <c r="E190" s="6"/>
      <c r="F190" s="6"/>
      <c r="G190" s="7"/>
      <c r="M190" s="7"/>
      <c r="O190" s="23">
        <v>37515</v>
      </c>
      <c r="P190" s="11">
        <v>37.332999999999998</v>
      </c>
      <c r="Q190" s="11">
        <v>22.453743450000001</v>
      </c>
      <c r="S190" s="7"/>
      <c r="U190" s="28"/>
      <c r="V190" s="11"/>
      <c r="W190" s="11"/>
    </row>
    <row r="191" spans="1:23" ht="15" customHeight="1" x14ac:dyDescent="0.45">
      <c r="A191" s="6"/>
      <c r="B191" s="6"/>
      <c r="C191" s="6"/>
      <c r="D191" s="6"/>
      <c r="E191" s="6"/>
      <c r="F191" s="6"/>
      <c r="G191" s="7"/>
      <c r="M191" s="7"/>
      <c r="O191" s="23">
        <v>37516</v>
      </c>
      <c r="P191" s="11">
        <v>37.75</v>
      </c>
      <c r="Q191" s="11">
        <v>22.573297279999998</v>
      </c>
      <c r="S191" s="7"/>
      <c r="U191" s="28"/>
      <c r="V191" s="11"/>
      <c r="W191" s="11"/>
    </row>
    <row r="192" spans="1:23" ht="15" customHeight="1" x14ac:dyDescent="0.45">
      <c r="A192" s="6"/>
      <c r="B192" s="6"/>
      <c r="C192" s="6"/>
      <c r="D192" s="6"/>
      <c r="E192" s="6"/>
      <c r="F192" s="6"/>
      <c r="G192" s="7"/>
      <c r="M192" s="7"/>
      <c r="O192" s="23">
        <v>37517</v>
      </c>
      <c r="P192" s="11">
        <v>35.799999999999997</v>
      </c>
      <c r="Q192" s="11">
        <v>22.514386160000001</v>
      </c>
      <c r="S192" s="7"/>
      <c r="U192" s="28"/>
      <c r="V192" s="11"/>
      <c r="W192" s="11"/>
    </row>
    <row r="193" spans="1:23" ht="15" customHeight="1" x14ac:dyDescent="0.45">
      <c r="A193" s="6"/>
      <c r="B193" s="6"/>
      <c r="C193" s="6"/>
      <c r="D193" s="6"/>
      <c r="E193" s="6"/>
      <c r="F193" s="6"/>
      <c r="G193" s="7"/>
      <c r="M193" s="7"/>
      <c r="O193" s="23">
        <v>37518</v>
      </c>
      <c r="P193" s="11">
        <v>37.75</v>
      </c>
      <c r="Q193" s="11">
        <v>24.01067471</v>
      </c>
      <c r="S193" s="7"/>
      <c r="U193" s="28"/>
      <c r="V193" s="11"/>
      <c r="W193" s="11"/>
    </row>
    <row r="194" spans="1:23" ht="15" customHeight="1" x14ac:dyDescent="0.45">
      <c r="A194" s="6"/>
      <c r="B194" s="6"/>
      <c r="C194" s="6"/>
      <c r="D194" s="6"/>
      <c r="E194" s="6"/>
      <c r="F194" s="6"/>
      <c r="G194" s="7"/>
      <c r="M194" s="7"/>
      <c r="O194" s="23">
        <v>37519</v>
      </c>
      <c r="P194" s="11">
        <v>37.9</v>
      </c>
      <c r="Q194" s="11">
        <v>25.38067496</v>
      </c>
      <c r="S194" s="7"/>
      <c r="U194" s="28"/>
      <c r="V194" s="11"/>
      <c r="W194" s="11"/>
    </row>
    <row r="195" spans="1:23" ht="15" customHeight="1" x14ac:dyDescent="0.45">
      <c r="A195" s="6"/>
      <c r="B195" s="6"/>
      <c r="C195" s="6"/>
      <c r="D195" s="6"/>
      <c r="E195" s="6"/>
      <c r="F195" s="6"/>
      <c r="G195" s="7"/>
      <c r="M195" s="7"/>
      <c r="O195" s="23">
        <v>37522</v>
      </c>
      <c r="P195" s="11">
        <v>39.875</v>
      </c>
      <c r="Q195" s="11">
        <v>26.986397520000001</v>
      </c>
      <c r="S195" s="7"/>
      <c r="U195" s="28"/>
      <c r="V195" s="11"/>
      <c r="W195" s="11"/>
    </row>
    <row r="196" spans="1:23" ht="15" customHeight="1" x14ac:dyDescent="0.45">
      <c r="A196" s="6"/>
      <c r="B196" s="6"/>
      <c r="C196" s="6"/>
      <c r="D196" s="6"/>
      <c r="E196" s="6"/>
      <c r="F196" s="6"/>
      <c r="G196" s="7"/>
      <c r="M196" s="7"/>
      <c r="O196" s="23">
        <v>37523</v>
      </c>
      <c r="P196" s="11">
        <v>39.875</v>
      </c>
      <c r="Q196" s="11">
        <v>30.256096299999999</v>
      </c>
      <c r="S196" s="7"/>
      <c r="U196" s="28"/>
      <c r="V196" s="11"/>
      <c r="W196" s="11"/>
    </row>
    <row r="197" spans="1:23" ht="15" customHeight="1" x14ac:dyDescent="0.45">
      <c r="A197" s="6"/>
      <c r="B197" s="6"/>
      <c r="C197" s="6"/>
      <c r="D197" s="6"/>
      <c r="E197" s="6"/>
      <c r="F197" s="6"/>
      <c r="G197" s="7"/>
      <c r="M197" s="7"/>
      <c r="O197" s="23">
        <v>37524</v>
      </c>
      <c r="P197" s="11">
        <v>40.75</v>
      </c>
      <c r="Q197" s="11">
        <v>31.370309769999999</v>
      </c>
      <c r="S197" s="7"/>
      <c r="U197" s="28"/>
      <c r="V197" s="11"/>
      <c r="W197" s="11"/>
    </row>
    <row r="198" spans="1:23" ht="15" customHeight="1" x14ac:dyDescent="0.45">
      <c r="A198" s="6"/>
      <c r="B198" s="6"/>
      <c r="C198" s="6"/>
      <c r="D198" s="6"/>
      <c r="E198" s="6"/>
      <c r="F198" s="6"/>
      <c r="G198" s="7"/>
      <c r="M198" s="7"/>
      <c r="O198" s="23">
        <v>37525</v>
      </c>
      <c r="P198" s="11">
        <v>41.25</v>
      </c>
      <c r="Q198" s="11">
        <v>33.90509711</v>
      </c>
      <c r="S198" s="7"/>
      <c r="U198" s="28"/>
      <c r="V198" s="11"/>
      <c r="W198" s="11"/>
    </row>
    <row r="199" spans="1:23" ht="15" customHeight="1" x14ac:dyDescent="0.45">
      <c r="A199" s="6"/>
      <c r="B199" s="6"/>
      <c r="C199" s="6"/>
      <c r="D199" s="6"/>
      <c r="E199" s="6"/>
      <c r="F199" s="6"/>
      <c r="G199" s="7"/>
      <c r="M199" s="7"/>
      <c r="O199" s="23">
        <v>37526</v>
      </c>
      <c r="P199" s="11">
        <v>40.167000000000002</v>
      </c>
      <c r="Q199" s="11">
        <v>33.969503779999997</v>
      </c>
      <c r="S199" s="7"/>
      <c r="U199" s="28"/>
      <c r="V199" s="11"/>
      <c r="W199" s="11"/>
    </row>
    <row r="200" spans="1:23" ht="15" customHeight="1" x14ac:dyDescent="0.45">
      <c r="G200" s="7"/>
      <c r="M200" s="7"/>
      <c r="O200" s="23">
        <v>37529</v>
      </c>
      <c r="P200" s="11">
        <v>44</v>
      </c>
      <c r="Q200" s="11">
        <v>33.025894049999998</v>
      </c>
      <c r="S200" s="7"/>
      <c r="U200" s="28"/>
      <c r="V200" s="11"/>
      <c r="W200" s="11"/>
    </row>
    <row r="201" spans="1:23" x14ac:dyDescent="0.45">
      <c r="O201" s="23">
        <v>37530</v>
      </c>
      <c r="P201" s="11">
        <v>44</v>
      </c>
      <c r="Q201" s="11">
        <v>35.967549820000002</v>
      </c>
      <c r="U201" s="28"/>
      <c r="V201" s="11"/>
      <c r="W201" s="11"/>
    </row>
    <row r="202" spans="1:23" x14ac:dyDescent="0.45">
      <c r="O202" s="23">
        <v>37531</v>
      </c>
      <c r="P202" s="11">
        <v>46.332999999999998</v>
      </c>
      <c r="Q202" s="11">
        <v>39.544684680000003</v>
      </c>
      <c r="U202" s="28"/>
      <c r="V202" s="11"/>
      <c r="W202" s="11"/>
    </row>
    <row r="203" spans="1:23" x14ac:dyDescent="0.45">
      <c r="O203" s="23">
        <v>37532</v>
      </c>
      <c r="P203" s="11">
        <v>46.5</v>
      </c>
      <c r="Q203" s="11">
        <v>48.019321040000001</v>
      </c>
      <c r="U203" s="28"/>
      <c r="V203" s="11"/>
      <c r="W203" s="11"/>
    </row>
    <row r="204" spans="1:23" x14ac:dyDescent="0.45">
      <c r="O204" s="23">
        <v>37533</v>
      </c>
      <c r="P204" s="11">
        <v>46.5</v>
      </c>
      <c r="Q204" s="11">
        <v>52.917688839999997</v>
      </c>
      <c r="U204" s="28"/>
      <c r="V204" s="11"/>
      <c r="W204" s="11"/>
    </row>
    <row r="205" spans="1:23" x14ac:dyDescent="0.45">
      <c r="O205" s="23">
        <v>37536</v>
      </c>
      <c r="P205" s="11">
        <v>50</v>
      </c>
      <c r="Q205" s="11">
        <v>54.147928739999998</v>
      </c>
      <c r="U205" s="28"/>
      <c r="V205" s="11"/>
      <c r="W205" s="11"/>
    </row>
    <row r="206" spans="1:23" x14ac:dyDescent="0.45">
      <c r="O206" s="23">
        <v>37537</v>
      </c>
      <c r="P206" s="11">
        <v>56.25</v>
      </c>
      <c r="Q206" s="11">
        <v>55.424734870000002</v>
      </c>
      <c r="U206" s="28"/>
      <c r="V206" s="11"/>
      <c r="W206" s="11"/>
    </row>
    <row r="207" spans="1:23" x14ac:dyDescent="0.45">
      <c r="O207" s="23">
        <v>37538</v>
      </c>
      <c r="P207" s="11">
        <v>62.5</v>
      </c>
      <c r="Q207" s="11">
        <v>69.112545470000001</v>
      </c>
      <c r="U207" s="28"/>
      <c r="V207" s="11"/>
      <c r="W207" s="11"/>
    </row>
    <row r="208" spans="1:23" x14ac:dyDescent="0.45">
      <c r="O208" s="23">
        <v>37539</v>
      </c>
      <c r="P208" s="11">
        <v>65.375</v>
      </c>
      <c r="Q208" s="11">
        <v>59.702660600000002</v>
      </c>
      <c r="U208" s="28"/>
      <c r="V208" s="11"/>
      <c r="W208" s="11"/>
    </row>
    <row r="209" spans="15:23" x14ac:dyDescent="0.45">
      <c r="O209" s="23">
        <v>37540</v>
      </c>
      <c r="P209" s="11">
        <v>61.667000000000002</v>
      </c>
      <c r="Q209" s="11">
        <v>54.753207320000001</v>
      </c>
      <c r="U209" s="28"/>
      <c r="V209" s="11"/>
      <c r="W209" s="11"/>
    </row>
    <row r="210" spans="15:23" x14ac:dyDescent="0.45">
      <c r="O210" s="23">
        <v>37543</v>
      </c>
      <c r="P210" s="11">
        <v>62</v>
      </c>
      <c r="Q210" s="11">
        <v>50.521912149999999</v>
      </c>
      <c r="U210" s="28"/>
      <c r="V210" s="11"/>
      <c r="W210" s="11"/>
    </row>
    <row r="211" spans="15:23" x14ac:dyDescent="0.45">
      <c r="O211" s="23">
        <v>37544</v>
      </c>
      <c r="P211" s="11">
        <v>59.875</v>
      </c>
      <c r="Q211" s="11">
        <v>48.661397049999998</v>
      </c>
      <c r="U211" s="28"/>
      <c r="V211" s="11"/>
      <c r="W211" s="11"/>
    </row>
    <row r="212" spans="15:23" x14ac:dyDescent="0.45">
      <c r="O212" s="23">
        <v>37545</v>
      </c>
      <c r="P212" s="11">
        <v>58</v>
      </c>
      <c r="Q212" s="11">
        <v>46.305933510000003</v>
      </c>
      <c r="U212" s="28"/>
      <c r="V212" s="11"/>
      <c r="W212" s="11"/>
    </row>
    <row r="213" spans="15:23" x14ac:dyDescent="0.45">
      <c r="O213" s="23">
        <v>37546</v>
      </c>
      <c r="P213" s="11">
        <v>52.5</v>
      </c>
      <c r="Q213" s="11">
        <v>40.412333029999999</v>
      </c>
      <c r="U213" s="28"/>
      <c r="V213" s="11"/>
      <c r="W213" s="11"/>
    </row>
    <row r="214" spans="15:23" x14ac:dyDescent="0.45">
      <c r="O214" s="23">
        <v>37547</v>
      </c>
      <c r="P214" s="11">
        <v>54.375</v>
      </c>
      <c r="Q214" s="11">
        <v>38.753986359999999</v>
      </c>
      <c r="U214" s="28"/>
      <c r="V214" s="11"/>
      <c r="W214" s="11"/>
    </row>
    <row r="215" spans="15:23" x14ac:dyDescent="0.45">
      <c r="O215" s="23">
        <v>37550</v>
      </c>
      <c r="P215" s="11">
        <v>51.5</v>
      </c>
      <c r="Q215" s="11">
        <v>38.776729289999999</v>
      </c>
      <c r="U215" s="28"/>
      <c r="V215" s="11"/>
      <c r="W215" s="11"/>
    </row>
    <row r="216" spans="15:23" x14ac:dyDescent="0.45">
      <c r="O216" s="23">
        <v>37551</v>
      </c>
      <c r="P216" s="11">
        <v>50.6</v>
      </c>
      <c r="Q216" s="11">
        <v>38.126930770000001</v>
      </c>
      <c r="U216" s="28"/>
      <c r="V216" s="11"/>
      <c r="W216" s="11"/>
    </row>
    <row r="217" spans="15:23" x14ac:dyDescent="0.45">
      <c r="O217" s="23">
        <v>37552</v>
      </c>
      <c r="P217" s="11">
        <v>51.5</v>
      </c>
      <c r="Q217" s="11">
        <v>37.985622579999998</v>
      </c>
      <c r="U217" s="28"/>
      <c r="V217" s="11"/>
      <c r="W217" s="11"/>
    </row>
    <row r="218" spans="15:23" x14ac:dyDescent="0.45">
      <c r="O218" s="23">
        <v>37553</v>
      </c>
      <c r="P218" s="11">
        <v>51.5</v>
      </c>
      <c r="Q218" s="11">
        <v>41.877406829999998</v>
      </c>
      <c r="U218" s="28"/>
      <c r="V218" s="11"/>
      <c r="W218" s="11"/>
    </row>
    <row r="219" spans="15:23" x14ac:dyDescent="0.45">
      <c r="O219" s="23">
        <v>37554</v>
      </c>
      <c r="P219" s="11">
        <v>51.5</v>
      </c>
      <c r="Q219" s="11">
        <v>43.558377059999998</v>
      </c>
      <c r="U219" s="28"/>
      <c r="V219" s="11"/>
      <c r="W219" s="11"/>
    </row>
    <row r="220" spans="15:23" x14ac:dyDescent="0.45">
      <c r="O220" s="23">
        <v>37557</v>
      </c>
      <c r="P220" s="11">
        <v>52.5</v>
      </c>
      <c r="Q220" s="11">
        <v>43.623881140000002</v>
      </c>
      <c r="U220" s="28"/>
      <c r="V220" s="11"/>
      <c r="W220" s="11"/>
    </row>
    <row r="221" spans="15:23" x14ac:dyDescent="0.45">
      <c r="O221" s="23">
        <v>37558</v>
      </c>
      <c r="P221" s="11">
        <v>53.832999999999998</v>
      </c>
      <c r="Q221" s="11">
        <v>42.607645060000003</v>
      </c>
      <c r="U221" s="28"/>
      <c r="V221" s="11"/>
      <c r="W221" s="11"/>
    </row>
    <row r="222" spans="15:23" x14ac:dyDescent="0.45">
      <c r="O222" s="23">
        <v>37559</v>
      </c>
      <c r="P222" s="11">
        <v>53.832999999999998</v>
      </c>
      <c r="Q222" s="11">
        <v>41.307479370000003</v>
      </c>
      <c r="U222" s="28"/>
      <c r="V222" s="11"/>
      <c r="W222" s="11"/>
    </row>
    <row r="223" spans="15:23" x14ac:dyDescent="0.45">
      <c r="O223" s="23">
        <v>37560</v>
      </c>
      <c r="P223" s="11">
        <v>52.5</v>
      </c>
      <c r="Q223" s="11">
        <v>42.513775199999998</v>
      </c>
      <c r="U223" s="28"/>
      <c r="V223" s="11"/>
      <c r="W223" s="11"/>
    </row>
    <row r="224" spans="15:23" x14ac:dyDescent="0.45">
      <c r="O224" s="23">
        <v>37561</v>
      </c>
      <c r="P224" s="11">
        <v>43.332999999999998</v>
      </c>
      <c r="Q224" s="11">
        <v>44.60550199</v>
      </c>
      <c r="U224" s="28"/>
      <c r="V224" s="11"/>
      <c r="W224" s="11"/>
    </row>
    <row r="225" spans="15:23" x14ac:dyDescent="0.45">
      <c r="O225" s="23">
        <v>37564</v>
      </c>
      <c r="P225" s="11">
        <v>52.5</v>
      </c>
      <c r="Q225" s="11">
        <v>41.129522280000003</v>
      </c>
      <c r="U225" s="28"/>
      <c r="V225" s="11"/>
      <c r="W225" s="11"/>
    </row>
    <row r="226" spans="15:23" x14ac:dyDescent="0.45">
      <c r="O226" s="23">
        <v>37565</v>
      </c>
      <c r="P226" s="11">
        <v>52.167000000000002</v>
      </c>
      <c r="Q226" s="11">
        <v>37.222476870000001</v>
      </c>
      <c r="U226" s="28"/>
      <c r="V226" s="11"/>
      <c r="W226" s="11"/>
    </row>
    <row r="227" spans="15:23" x14ac:dyDescent="0.45">
      <c r="O227" s="23">
        <v>37566</v>
      </c>
      <c r="P227" s="11">
        <v>43</v>
      </c>
      <c r="Q227" s="11">
        <v>35.891608599999998</v>
      </c>
      <c r="U227" s="28"/>
      <c r="V227" s="11"/>
      <c r="W227" s="11"/>
    </row>
    <row r="228" spans="15:23" x14ac:dyDescent="0.45">
      <c r="O228" s="23">
        <v>37567</v>
      </c>
      <c r="P228" s="11">
        <v>43</v>
      </c>
      <c r="Q228" s="11">
        <v>36.977543990000001</v>
      </c>
      <c r="U228" s="28"/>
      <c r="V228" s="11"/>
      <c r="W228" s="11"/>
    </row>
    <row r="229" spans="15:23" x14ac:dyDescent="0.45">
      <c r="O229" s="23">
        <v>37568</v>
      </c>
      <c r="P229" s="11">
        <v>43</v>
      </c>
      <c r="Q229" s="11">
        <v>39.614054549999999</v>
      </c>
      <c r="U229" s="28"/>
      <c r="V229" s="11"/>
      <c r="W229" s="11"/>
    </row>
    <row r="230" spans="15:23" x14ac:dyDescent="0.45">
      <c r="O230" s="23">
        <v>37571</v>
      </c>
      <c r="P230" s="11">
        <v>43</v>
      </c>
      <c r="Q230" s="11">
        <v>41.204038179999998</v>
      </c>
      <c r="U230" s="28"/>
      <c r="V230" s="11"/>
      <c r="W230" s="11"/>
    </row>
    <row r="231" spans="15:23" x14ac:dyDescent="0.45">
      <c r="O231" s="23">
        <v>37572</v>
      </c>
      <c r="P231" s="11">
        <v>43</v>
      </c>
      <c r="Q231" s="11">
        <v>43.490765869999997</v>
      </c>
      <c r="U231" s="28"/>
      <c r="V231" s="11"/>
      <c r="W231" s="11"/>
    </row>
    <row r="232" spans="15:23" x14ac:dyDescent="0.45">
      <c r="O232" s="23">
        <v>37573</v>
      </c>
      <c r="P232" s="11">
        <v>43</v>
      </c>
      <c r="Q232" s="11">
        <v>43.341828630000002</v>
      </c>
      <c r="U232" s="28"/>
      <c r="V232" s="11"/>
      <c r="W232" s="11"/>
    </row>
    <row r="233" spans="15:23" x14ac:dyDescent="0.45">
      <c r="O233" s="23">
        <v>37574</v>
      </c>
      <c r="P233" s="11">
        <v>42.667000000000002</v>
      </c>
      <c r="Q233" s="11">
        <v>41.985056589999999</v>
      </c>
      <c r="U233" s="28"/>
      <c r="V233" s="11"/>
      <c r="W233" s="11"/>
    </row>
    <row r="234" spans="15:23" x14ac:dyDescent="0.45">
      <c r="O234" s="23">
        <v>37575</v>
      </c>
      <c r="P234" s="11">
        <v>42.667000000000002</v>
      </c>
      <c r="Q234" s="11">
        <v>40.666497589999999</v>
      </c>
      <c r="U234" s="28"/>
      <c r="V234" s="11"/>
      <c r="W234" s="11"/>
    </row>
    <row r="235" spans="15:23" x14ac:dyDescent="0.45">
      <c r="O235" s="23">
        <v>37578</v>
      </c>
      <c r="P235" s="11">
        <v>42.667000000000002</v>
      </c>
      <c r="Q235" s="11">
        <v>39.629281120000002</v>
      </c>
      <c r="U235" s="28"/>
      <c r="V235" s="11"/>
      <c r="W235" s="11"/>
    </row>
    <row r="236" spans="15:23" x14ac:dyDescent="0.45">
      <c r="O236" s="23">
        <v>37579</v>
      </c>
      <c r="P236" s="11">
        <v>42.667000000000002</v>
      </c>
      <c r="Q236" s="11">
        <v>39.5095052</v>
      </c>
      <c r="U236" s="28"/>
      <c r="V236" s="11"/>
      <c r="W236" s="11"/>
    </row>
    <row r="237" spans="15:23" x14ac:dyDescent="0.45">
      <c r="O237" s="23">
        <v>37580</v>
      </c>
      <c r="P237" s="11">
        <v>39.332999999999998</v>
      </c>
      <c r="Q237" s="11">
        <v>36.380497089999999</v>
      </c>
      <c r="U237" s="28"/>
      <c r="V237" s="11"/>
      <c r="W237" s="11"/>
    </row>
    <row r="238" spans="15:23" x14ac:dyDescent="0.45">
      <c r="O238" s="23">
        <v>37581</v>
      </c>
      <c r="P238" s="11">
        <v>36.5</v>
      </c>
      <c r="Q238" s="11">
        <v>36.040727259999997</v>
      </c>
      <c r="U238" s="28"/>
      <c r="V238" s="11"/>
      <c r="W238" s="11"/>
    </row>
    <row r="239" spans="15:23" x14ac:dyDescent="0.45">
      <c r="O239" s="23">
        <v>37582</v>
      </c>
      <c r="P239" s="11">
        <v>36.5</v>
      </c>
      <c r="Q239" s="11">
        <v>35.796100010000004</v>
      </c>
      <c r="U239" s="28"/>
      <c r="V239" s="11"/>
      <c r="W239" s="11"/>
    </row>
    <row r="240" spans="15:23" x14ac:dyDescent="0.45">
      <c r="O240" s="23">
        <v>37585</v>
      </c>
      <c r="P240" s="11">
        <v>36.5</v>
      </c>
      <c r="Q240" s="11">
        <v>35.91360985</v>
      </c>
      <c r="U240" s="28"/>
      <c r="V240" s="11"/>
      <c r="W240" s="11"/>
    </row>
    <row r="241" spans="15:23" x14ac:dyDescent="0.45">
      <c r="O241" s="23">
        <v>37586</v>
      </c>
      <c r="P241" s="11">
        <v>36.832999999999998</v>
      </c>
      <c r="Q241" s="11">
        <v>35.58144583</v>
      </c>
      <c r="U241" s="28"/>
      <c r="V241" s="11"/>
      <c r="W241" s="11"/>
    </row>
    <row r="242" spans="15:23" x14ac:dyDescent="0.45">
      <c r="O242" s="23">
        <v>37587</v>
      </c>
      <c r="P242" s="11">
        <v>36.832999999999998</v>
      </c>
      <c r="Q242" s="11">
        <v>35.067503760000001</v>
      </c>
      <c r="U242" s="28"/>
      <c r="V242" s="11"/>
      <c r="W242" s="11"/>
    </row>
    <row r="243" spans="15:23" x14ac:dyDescent="0.45">
      <c r="O243" s="23">
        <v>37588</v>
      </c>
      <c r="P243" s="11">
        <v>36.832999999999998</v>
      </c>
      <c r="Q243" s="11">
        <v>34.694821560000001</v>
      </c>
      <c r="U243" s="28"/>
      <c r="V243" s="11"/>
      <c r="W243" s="11"/>
    </row>
    <row r="244" spans="15:23" x14ac:dyDescent="0.45">
      <c r="O244" s="23">
        <v>37589</v>
      </c>
      <c r="P244" s="11">
        <v>41.75</v>
      </c>
      <c r="Q244" s="11">
        <v>34.435277509999999</v>
      </c>
      <c r="U244" s="28"/>
      <c r="V244" s="11"/>
      <c r="W244" s="11"/>
    </row>
    <row r="245" spans="15:23" x14ac:dyDescent="0.45">
      <c r="O245" s="23">
        <v>37592</v>
      </c>
      <c r="P245" s="11">
        <v>36.832999999999998</v>
      </c>
      <c r="Q245" s="11">
        <v>33.143369020000002</v>
      </c>
      <c r="U245" s="28"/>
      <c r="V245" s="11"/>
      <c r="W245" s="11"/>
    </row>
    <row r="246" spans="15:23" x14ac:dyDescent="0.45">
      <c r="O246" s="23">
        <v>37593</v>
      </c>
      <c r="P246" s="11">
        <v>36.832999999999998</v>
      </c>
      <c r="Q246" s="11">
        <v>30.929789020000001</v>
      </c>
      <c r="U246" s="28"/>
      <c r="V246" s="11"/>
      <c r="W246" s="11"/>
    </row>
    <row r="247" spans="15:23" x14ac:dyDescent="0.45">
      <c r="O247" s="23">
        <v>37594</v>
      </c>
      <c r="P247" s="11">
        <v>36.832999999999998</v>
      </c>
      <c r="Q247" s="11">
        <v>30.916353019999999</v>
      </c>
      <c r="U247" s="28"/>
      <c r="V247" s="11"/>
      <c r="W247" s="11"/>
    </row>
    <row r="248" spans="15:23" x14ac:dyDescent="0.45">
      <c r="O248" s="23">
        <v>37595</v>
      </c>
      <c r="P248" s="11">
        <v>36.832999999999998</v>
      </c>
      <c r="Q248" s="11">
        <v>27.40455279</v>
      </c>
      <c r="U248" s="28"/>
      <c r="V248" s="11"/>
      <c r="W248" s="11"/>
    </row>
    <row r="249" spans="15:23" x14ac:dyDescent="0.45">
      <c r="O249" s="23">
        <v>37596</v>
      </c>
      <c r="P249" s="11">
        <v>36.832999999999998</v>
      </c>
      <c r="Q249" s="11">
        <v>27.415580129999999</v>
      </c>
      <c r="U249" s="28"/>
      <c r="V249" s="11"/>
      <c r="W249" s="11"/>
    </row>
    <row r="250" spans="15:23" x14ac:dyDescent="0.45">
      <c r="O250" s="23">
        <v>37599</v>
      </c>
      <c r="P250" s="11">
        <v>36.832999999999998</v>
      </c>
      <c r="Q250" s="11">
        <v>27.547557179999998</v>
      </c>
      <c r="U250" s="28"/>
      <c r="V250" s="11"/>
      <c r="W250" s="11"/>
    </row>
    <row r="251" spans="15:23" x14ac:dyDescent="0.45">
      <c r="O251" s="23">
        <v>37600</v>
      </c>
      <c r="P251" s="11">
        <v>36.832999999999998</v>
      </c>
      <c r="Q251" s="11">
        <v>27.297399250000002</v>
      </c>
      <c r="U251" s="28"/>
      <c r="V251" s="11"/>
      <c r="W251" s="11"/>
    </row>
    <row r="252" spans="15:23" x14ac:dyDescent="0.45">
      <c r="O252" s="23">
        <v>37601</v>
      </c>
      <c r="P252" s="11">
        <v>36.167000000000002</v>
      </c>
      <c r="Q252" s="11">
        <v>26.566888049999999</v>
      </c>
      <c r="U252" s="28"/>
      <c r="V252" s="11"/>
      <c r="W252" s="11"/>
    </row>
    <row r="253" spans="15:23" x14ac:dyDescent="0.45">
      <c r="O253" s="23">
        <v>37602</v>
      </c>
      <c r="P253" s="11">
        <v>41.25</v>
      </c>
      <c r="Q253" s="11">
        <v>27.892792889999999</v>
      </c>
      <c r="U253" s="28"/>
      <c r="V253" s="11"/>
      <c r="W253" s="11"/>
    </row>
    <row r="254" spans="15:23" x14ac:dyDescent="0.45">
      <c r="O254" s="23">
        <v>37603</v>
      </c>
      <c r="P254" s="11">
        <v>41.25</v>
      </c>
      <c r="Q254" s="11">
        <v>27.77173698</v>
      </c>
      <c r="U254" s="28"/>
      <c r="V254" s="11"/>
      <c r="W254" s="11"/>
    </row>
    <row r="255" spans="15:23" x14ac:dyDescent="0.45">
      <c r="O255" s="23">
        <v>37606</v>
      </c>
      <c r="P255" s="11">
        <v>36.167000000000002</v>
      </c>
      <c r="Q255" s="11">
        <v>27.295474850000002</v>
      </c>
      <c r="U255" s="28"/>
      <c r="V255" s="11"/>
      <c r="W255" s="11"/>
    </row>
    <row r="256" spans="15:23" x14ac:dyDescent="0.45">
      <c r="O256" s="23">
        <v>37607</v>
      </c>
      <c r="P256" s="11">
        <v>41.25</v>
      </c>
      <c r="Q256" s="11">
        <v>27.136786959999998</v>
      </c>
      <c r="U256" s="28"/>
      <c r="V256" s="11"/>
      <c r="W256" s="11"/>
    </row>
    <row r="257" spans="15:23" x14ac:dyDescent="0.45">
      <c r="O257" s="23">
        <v>37608</v>
      </c>
      <c r="P257" s="11">
        <v>35.832999999999998</v>
      </c>
      <c r="Q257" s="11">
        <v>27.248623540000001</v>
      </c>
      <c r="U257" s="28"/>
      <c r="V257" s="11"/>
      <c r="W257" s="11"/>
    </row>
    <row r="258" spans="15:23" x14ac:dyDescent="0.45">
      <c r="O258" s="23">
        <v>37609</v>
      </c>
      <c r="P258" s="11">
        <v>35.832999999999998</v>
      </c>
      <c r="Q258" s="11">
        <v>27.023335849999999</v>
      </c>
      <c r="U258" s="28"/>
      <c r="V258" s="11"/>
      <c r="W258" s="11"/>
    </row>
    <row r="259" spans="15:23" x14ac:dyDescent="0.45">
      <c r="O259" s="23">
        <v>37610</v>
      </c>
      <c r="P259" s="11">
        <v>35.832999999999998</v>
      </c>
      <c r="Q259" s="11">
        <v>27.024277120000001</v>
      </c>
      <c r="U259" s="28"/>
      <c r="V259" s="11"/>
      <c r="W259" s="11"/>
    </row>
    <row r="260" spans="15:23" x14ac:dyDescent="0.45">
      <c r="O260" s="23">
        <v>37613</v>
      </c>
      <c r="P260" s="11">
        <v>41.25</v>
      </c>
      <c r="Q260" s="11">
        <v>28.124778790000001</v>
      </c>
      <c r="U260" s="28"/>
      <c r="V260" s="11"/>
      <c r="W260" s="11"/>
    </row>
    <row r="261" spans="15:23" x14ac:dyDescent="0.45">
      <c r="O261" s="23">
        <v>37614</v>
      </c>
      <c r="P261" s="11">
        <v>40.832999999999998</v>
      </c>
      <c r="Q261" s="11">
        <v>28.402480180000001</v>
      </c>
      <c r="U261" s="28"/>
      <c r="V261" s="11"/>
      <c r="W261" s="11"/>
    </row>
    <row r="262" spans="15:23" x14ac:dyDescent="0.45">
      <c r="O262" s="23">
        <v>37615</v>
      </c>
      <c r="P262" s="11">
        <v>31</v>
      </c>
      <c r="Q262" s="11">
        <v>29.375703290000001</v>
      </c>
      <c r="U262" s="28"/>
      <c r="V262" s="11"/>
      <c r="W262" s="11"/>
    </row>
    <row r="263" spans="15:23" x14ac:dyDescent="0.45">
      <c r="O263" s="23">
        <v>37616</v>
      </c>
      <c r="P263" s="11">
        <v>30.5</v>
      </c>
      <c r="Q263" s="11">
        <v>29.326759809999999</v>
      </c>
      <c r="U263" s="28"/>
      <c r="V263" s="11"/>
      <c r="W263" s="11"/>
    </row>
    <row r="264" spans="15:23" x14ac:dyDescent="0.45">
      <c r="O264" s="23">
        <v>37617</v>
      </c>
      <c r="P264" s="11">
        <v>35.832999999999998</v>
      </c>
      <c r="Q264" s="11">
        <v>28.034721390000001</v>
      </c>
      <c r="U264" s="28"/>
      <c r="V264" s="11"/>
      <c r="W264" s="11"/>
    </row>
    <row r="265" spans="15:23" x14ac:dyDescent="0.45">
      <c r="O265" s="23">
        <v>37620</v>
      </c>
      <c r="P265" s="11">
        <v>41</v>
      </c>
      <c r="Q265" s="11">
        <v>27.93760292</v>
      </c>
      <c r="U265" s="28"/>
      <c r="V265" s="11"/>
      <c r="W265" s="11"/>
    </row>
    <row r="266" spans="15:23" x14ac:dyDescent="0.45">
      <c r="O266" s="23">
        <v>37621</v>
      </c>
      <c r="P266" s="11">
        <v>41</v>
      </c>
      <c r="Q266" s="11">
        <v>27.112541279999999</v>
      </c>
      <c r="U266" s="28"/>
      <c r="V266" s="11"/>
      <c r="W266" s="11"/>
    </row>
    <row r="267" spans="15:23" x14ac:dyDescent="0.45">
      <c r="O267" s="23">
        <v>37622</v>
      </c>
      <c r="P267" s="11">
        <v>31</v>
      </c>
      <c r="Q267" s="11">
        <v>30.246868630000002</v>
      </c>
      <c r="U267" s="28"/>
      <c r="V267" s="11"/>
      <c r="W267" s="11"/>
    </row>
    <row r="268" spans="15:23" x14ac:dyDescent="0.45">
      <c r="O268" s="23">
        <v>37623</v>
      </c>
      <c r="P268" s="11">
        <v>37.167000000000002</v>
      </c>
      <c r="Q268" s="11">
        <v>27.05029712</v>
      </c>
      <c r="U268" s="28"/>
      <c r="V268" s="11"/>
      <c r="W268" s="11"/>
    </row>
    <row r="269" spans="15:23" x14ac:dyDescent="0.45">
      <c r="O269" s="23">
        <v>37624</v>
      </c>
      <c r="P269" s="11">
        <v>37.167000000000002</v>
      </c>
      <c r="Q269" s="11">
        <v>27.980699049999998</v>
      </c>
      <c r="U269" s="28"/>
      <c r="V269" s="11"/>
      <c r="W269" s="11"/>
    </row>
    <row r="270" spans="15:23" x14ac:dyDescent="0.45">
      <c r="O270" s="23">
        <v>37627</v>
      </c>
      <c r="P270" s="11">
        <v>29.75</v>
      </c>
      <c r="Q270" s="11">
        <v>31.061122210000001</v>
      </c>
      <c r="U270" s="28"/>
      <c r="V270" s="11"/>
      <c r="W270" s="11"/>
    </row>
    <row r="271" spans="15:23" x14ac:dyDescent="0.45">
      <c r="O271" s="23">
        <v>37628</v>
      </c>
      <c r="P271" s="11">
        <v>37.167000000000002</v>
      </c>
      <c r="Q271" s="11">
        <v>29.366263979999999</v>
      </c>
      <c r="U271" s="28"/>
      <c r="V271" s="11"/>
      <c r="W271" s="11"/>
    </row>
    <row r="272" spans="15:23" x14ac:dyDescent="0.45">
      <c r="O272" s="23">
        <v>37629</v>
      </c>
      <c r="P272" s="11">
        <v>37.167000000000002</v>
      </c>
      <c r="Q272" s="11">
        <v>28.931892080000001</v>
      </c>
      <c r="U272" s="28"/>
      <c r="V272" s="11"/>
      <c r="W272" s="11"/>
    </row>
    <row r="273" spans="15:23" x14ac:dyDescent="0.45">
      <c r="O273" s="23">
        <v>37630</v>
      </c>
      <c r="P273" s="11">
        <v>37.167000000000002</v>
      </c>
      <c r="Q273" s="11">
        <v>29.302348389999999</v>
      </c>
      <c r="U273" s="28"/>
      <c r="V273" s="11"/>
      <c r="W273" s="11"/>
    </row>
    <row r="274" spans="15:23" x14ac:dyDescent="0.45">
      <c r="O274" s="23">
        <v>37631</v>
      </c>
      <c r="P274" s="11">
        <v>36.832999999999998</v>
      </c>
      <c r="Q274" s="11">
        <v>29.73232878</v>
      </c>
      <c r="U274" s="28"/>
      <c r="V274" s="11"/>
      <c r="W274" s="11"/>
    </row>
    <row r="275" spans="15:23" x14ac:dyDescent="0.45">
      <c r="O275" s="23">
        <v>37634</v>
      </c>
      <c r="P275" s="11">
        <v>34.667000000000002</v>
      </c>
      <c r="Q275" s="11">
        <v>28.749420440000002</v>
      </c>
      <c r="U275" s="28"/>
      <c r="V275" s="11"/>
      <c r="W275" s="11"/>
    </row>
    <row r="276" spans="15:23" x14ac:dyDescent="0.45">
      <c r="O276" s="23">
        <v>37635</v>
      </c>
      <c r="P276" s="11">
        <v>38.375</v>
      </c>
      <c r="Q276" s="11">
        <v>27.368702639999999</v>
      </c>
      <c r="U276" s="28"/>
      <c r="V276" s="11"/>
      <c r="W276" s="11"/>
    </row>
    <row r="277" spans="15:23" x14ac:dyDescent="0.45">
      <c r="O277" s="23">
        <v>37636</v>
      </c>
      <c r="P277" s="11">
        <v>32.832999999999998</v>
      </c>
      <c r="Q277" s="11">
        <v>24.608897590000002</v>
      </c>
      <c r="U277" s="28"/>
      <c r="V277" s="11"/>
      <c r="W277" s="11"/>
    </row>
    <row r="278" spans="15:23" x14ac:dyDescent="0.45">
      <c r="O278" s="23">
        <v>37637</v>
      </c>
      <c r="P278" s="11">
        <v>36.25</v>
      </c>
      <c r="Q278" s="11">
        <v>25.541754149999999</v>
      </c>
      <c r="U278" s="28"/>
      <c r="V278" s="11"/>
      <c r="W278" s="11"/>
    </row>
    <row r="279" spans="15:23" x14ac:dyDescent="0.45">
      <c r="O279" s="23">
        <v>37638</v>
      </c>
      <c r="P279" s="11">
        <v>36.75</v>
      </c>
      <c r="Q279" s="11">
        <v>27.793428209999998</v>
      </c>
      <c r="U279" s="28"/>
      <c r="V279" s="11"/>
      <c r="W279" s="11"/>
    </row>
    <row r="280" spans="15:23" x14ac:dyDescent="0.45">
      <c r="O280" s="23">
        <v>37641</v>
      </c>
      <c r="P280" s="11">
        <v>36.25</v>
      </c>
      <c r="Q280" s="11">
        <v>25.001967189999998</v>
      </c>
      <c r="U280" s="28"/>
      <c r="V280" s="11"/>
      <c r="W280" s="11"/>
    </row>
    <row r="281" spans="15:23" x14ac:dyDescent="0.45">
      <c r="O281" s="23">
        <v>37642</v>
      </c>
      <c r="P281" s="11">
        <v>32.832999999999998</v>
      </c>
      <c r="Q281" s="11">
        <v>26.54052798</v>
      </c>
      <c r="U281" s="28"/>
      <c r="V281" s="11"/>
      <c r="W281" s="11"/>
    </row>
    <row r="282" spans="15:23" x14ac:dyDescent="0.45">
      <c r="O282" s="23">
        <v>37643</v>
      </c>
      <c r="P282" s="11">
        <v>30.75</v>
      </c>
      <c r="Q282" s="11">
        <v>27.81087844</v>
      </c>
      <c r="U282" s="28"/>
      <c r="V282" s="11"/>
      <c r="W282" s="11"/>
    </row>
    <row r="283" spans="15:23" x14ac:dyDescent="0.45">
      <c r="O283" s="23">
        <v>37644</v>
      </c>
      <c r="P283" s="11">
        <v>30.75</v>
      </c>
      <c r="Q283" s="11">
        <v>28.45489401</v>
      </c>
      <c r="U283" s="28"/>
      <c r="V283" s="11"/>
      <c r="W283" s="11"/>
    </row>
    <row r="284" spans="15:23" x14ac:dyDescent="0.45">
      <c r="O284" s="23">
        <v>37645</v>
      </c>
      <c r="P284" s="11">
        <v>30.75</v>
      </c>
      <c r="Q284" s="11">
        <v>28.649020029999999</v>
      </c>
      <c r="U284" s="28"/>
      <c r="V284" s="11"/>
      <c r="W284" s="11"/>
    </row>
    <row r="285" spans="15:23" x14ac:dyDescent="0.45">
      <c r="O285" s="23">
        <v>37648</v>
      </c>
      <c r="P285" s="11">
        <v>31</v>
      </c>
      <c r="Q285" s="11">
        <v>29.83691786</v>
      </c>
      <c r="U285" s="28"/>
      <c r="V285" s="11"/>
      <c r="W285" s="11"/>
    </row>
    <row r="286" spans="15:23" x14ac:dyDescent="0.45">
      <c r="O286" s="23">
        <v>37649</v>
      </c>
      <c r="P286" s="11">
        <v>31.125</v>
      </c>
      <c r="Q286" s="11">
        <v>30.01369424</v>
      </c>
      <c r="U286" s="28"/>
      <c r="V286" s="11"/>
      <c r="W286" s="11"/>
    </row>
    <row r="287" spans="15:23" x14ac:dyDescent="0.45">
      <c r="O287" s="23">
        <v>37650</v>
      </c>
      <c r="P287" s="11">
        <v>33.667000000000002</v>
      </c>
      <c r="Q287" s="11">
        <v>30.461708049999999</v>
      </c>
      <c r="U287" s="28"/>
      <c r="V287" s="11"/>
      <c r="W287" s="11"/>
    </row>
    <row r="288" spans="15:23" x14ac:dyDescent="0.45">
      <c r="O288" s="23">
        <v>37651</v>
      </c>
      <c r="P288" s="11">
        <v>31.875</v>
      </c>
      <c r="Q288" s="11">
        <v>29.99270057</v>
      </c>
      <c r="U288" s="28"/>
      <c r="V288" s="11"/>
      <c r="W288" s="11"/>
    </row>
    <row r="289" spans="15:23" x14ac:dyDescent="0.45">
      <c r="O289" s="23">
        <v>37652</v>
      </c>
      <c r="P289" s="11">
        <v>31.875</v>
      </c>
      <c r="Q289" s="11">
        <v>30.021956200000002</v>
      </c>
      <c r="U289" s="28"/>
      <c r="V289" s="11"/>
      <c r="W289" s="11"/>
    </row>
    <row r="290" spans="15:23" x14ac:dyDescent="0.45">
      <c r="O290" s="23">
        <v>37655</v>
      </c>
      <c r="P290" s="11">
        <v>31.625</v>
      </c>
      <c r="Q290" s="11">
        <v>29.939300429999999</v>
      </c>
      <c r="U290" s="28"/>
      <c r="V290" s="11"/>
      <c r="W290" s="11"/>
    </row>
    <row r="291" spans="15:23" x14ac:dyDescent="0.45">
      <c r="O291" s="23">
        <v>37656</v>
      </c>
      <c r="P291" s="11">
        <v>31.75</v>
      </c>
      <c r="Q291" s="11">
        <v>29.224476460000002</v>
      </c>
      <c r="U291" s="28"/>
      <c r="V291" s="11"/>
      <c r="W291" s="11"/>
    </row>
    <row r="292" spans="15:23" x14ac:dyDescent="0.45">
      <c r="O292" s="23">
        <v>37657</v>
      </c>
      <c r="P292" s="11">
        <v>34</v>
      </c>
      <c r="Q292" s="11">
        <v>29.79183012</v>
      </c>
      <c r="U292" s="28"/>
      <c r="V292" s="11"/>
      <c r="W292" s="11"/>
    </row>
    <row r="293" spans="15:23" x14ac:dyDescent="0.45">
      <c r="O293" s="23">
        <v>37658</v>
      </c>
      <c r="P293" s="11">
        <v>31.75</v>
      </c>
      <c r="Q293" s="11">
        <v>29.859904310000001</v>
      </c>
      <c r="U293" s="28"/>
      <c r="V293" s="11"/>
      <c r="W293" s="11"/>
    </row>
    <row r="294" spans="15:23" x14ac:dyDescent="0.45">
      <c r="O294" s="23">
        <v>37659</v>
      </c>
      <c r="P294" s="11">
        <v>30.4</v>
      </c>
      <c r="Q294" s="11">
        <v>29.43530179</v>
      </c>
      <c r="U294" s="28"/>
      <c r="V294" s="11"/>
      <c r="W294" s="11"/>
    </row>
    <row r="295" spans="15:23" x14ac:dyDescent="0.45">
      <c r="O295" s="23">
        <v>37662</v>
      </c>
      <c r="P295" s="11">
        <v>32</v>
      </c>
      <c r="Q295" s="11">
        <v>30.012345939999999</v>
      </c>
      <c r="U295" s="28"/>
      <c r="V295" s="11"/>
      <c r="W295" s="11"/>
    </row>
    <row r="296" spans="15:23" x14ac:dyDescent="0.45">
      <c r="O296" s="23">
        <v>37663</v>
      </c>
      <c r="P296" s="11">
        <v>30.6</v>
      </c>
      <c r="Q296" s="11">
        <v>30.58860838</v>
      </c>
      <c r="U296" s="28"/>
      <c r="V296" s="11"/>
      <c r="W296" s="11"/>
    </row>
    <row r="297" spans="15:23" x14ac:dyDescent="0.45">
      <c r="O297" s="23">
        <v>37664</v>
      </c>
      <c r="P297" s="11">
        <v>33.832999999999998</v>
      </c>
      <c r="Q297" s="11">
        <v>32.861158359999997</v>
      </c>
      <c r="U297" s="28"/>
      <c r="V297" s="11"/>
      <c r="W297" s="11"/>
    </row>
    <row r="298" spans="15:23" x14ac:dyDescent="0.45">
      <c r="O298" s="23">
        <v>37665</v>
      </c>
      <c r="P298" s="11">
        <v>34.332999999999998</v>
      </c>
      <c r="Q298" s="11">
        <v>31.328279770000002</v>
      </c>
      <c r="U298" s="28"/>
      <c r="V298" s="11"/>
      <c r="W298" s="11"/>
    </row>
    <row r="299" spans="15:23" x14ac:dyDescent="0.45">
      <c r="O299" s="23">
        <v>37666</v>
      </c>
      <c r="P299" s="11">
        <v>33.667000000000002</v>
      </c>
      <c r="Q299" s="11">
        <v>33.133320879999999</v>
      </c>
      <c r="U299" s="28"/>
      <c r="V299" s="11"/>
      <c r="W299" s="11"/>
    </row>
    <row r="300" spans="15:23" x14ac:dyDescent="0.45">
      <c r="O300" s="23">
        <v>37669</v>
      </c>
      <c r="P300" s="11">
        <v>33.832999999999998</v>
      </c>
      <c r="Q300" s="11">
        <v>31.88632007</v>
      </c>
      <c r="U300" s="28"/>
      <c r="V300" s="11"/>
      <c r="W300" s="11"/>
    </row>
    <row r="301" spans="15:23" x14ac:dyDescent="0.45">
      <c r="O301" s="23">
        <v>37670</v>
      </c>
      <c r="P301" s="11">
        <v>31.375</v>
      </c>
      <c r="Q301" s="11">
        <v>32.21599526</v>
      </c>
      <c r="U301" s="28"/>
      <c r="V301" s="11"/>
      <c r="W301" s="11"/>
    </row>
    <row r="302" spans="15:23" x14ac:dyDescent="0.45">
      <c r="O302" s="23">
        <v>37671</v>
      </c>
      <c r="P302" s="11">
        <v>33.5</v>
      </c>
      <c r="Q302" s="11">
        <v>33.265474709999999</v>
      </c>
      <c r="U302" s="28"/>
      <c r="V302" s="11"/>
      <c r="W302" s="11"/>
    </row>
    <row r="303" spans="15:23" x14ac:dyDescent="0.45">
      <c r="O303" s="23">
        <v>37672</v>
      </c>
      <c r="P303" s="11">
        <v>31.25</v>
      </c>
      <c r="Q303" s="11">
        <v>32.021000639999997</v>
      </c>
      <c r="U303" s="28"/>
      <c r="V303" s="11"/>
      <c r="W303" s="11"/>
    </row>
    <row r="304" spans="15:23" x14ac:dyDescent="0.45">
      <c r="O304" s="23">
        <v>37673</v>
      </c>
      <c r="P304" s="11">
        <v>33.332999999999998</v>
      </c>
      <c r="Q304" s="11">
        <v>32.128339799999999</v>
      </c>
      <c r="U304" s="28"/>
      <c r="V304" s="11"/>
      <c r="W304" s="11"/>
    </row>
    <row r="305" spans="15:23" x14ac:dyDescent="0.45">
      <c r="O305" s="23">
        <v>37676</v>
      </c>
      <c r="P305" s="11">
        <v>39.875</v>
      </c>
      <c r="Q305" s="11">
        <v>32.765415769999997</v>
      </c>
      <c r="U305" s="28"/>
      <c r="V305" s="11"/>
      <c r="W305" s="11"/>
    </row>
    <row r="306" spans="15:23" x14ac:dyDescent="0.45">
      <c r="O306" s="23">
        <v>37677</v>
      </c>
      <c r="P306" s="11">
        <v>33.5</v>
      </c>
      <c r="Q306" s="11">
        <v>30.428100730000001</v>
      </c>
      <c r="U306" s="28"/>
      <c r="V306" s="11"/>
      <c r="W306" s="11"/>
    </row>
    <row r="307" spans="15:23" x14ac:dyDescent="0.45">
      <c r="O307" s="23">
        <v>37678</v>
      </c>
      <c r="P307" s="11">
        <v>31.125</v>
      </c>
      <c r="Q307" s="11">
        <v>31.23478729</v>
      </c>
      <c r="U307" s="28"/>
      <c r="V307" s="11"/>
      <c r="W307" s="11"/>
    </row>
    <row r="308" spans="15:23" x14ac:dyDescent="0.45">
      <c r="O308" s="23">
        <v>37679</v>
      </c>
      <c r="P308" s="11">
        <v>32.125</v>
      </c>
      <c r="Q308" s="11">
        <v>31.356976450000001</v>
      </c>
      <c r="U308" s="28"/>
      <c r="V308" s="11"/>
      <c r="W308" s="11"/>
    </row>
    <row r="309" spans="15:23" x14ac:dyDescent="0.45">
      <c r="O309" s="23">
        <v>37680</v>
      </c>
      <c r="P309" s="11">
        <v>41.5</v>
      </c>
      <c r="Q309" s="11">
        <v>33.263117829999999</v>
      </c>
      <c r="U309" s="28"/>
      <c r="V309" s="11"/>
      <c r="W309" s="11"/>
    </row>
    <row r="310" spans="15:23" x14ac:dyDescent="0.45">
      <c r="O310" s="23">
        <v>37683</v>
      </c>
      <c r="P310" s="11">
        <v>30.5</v>
      </c>
      <c r="Q310" s="11">
        <v>31.670896079999999</v>
      </c>
      <c r="U310" s="28"/>
      <c r="V310" s="11"/>
      <c r="W310" s="11"/>
    </row>
    <row r="311" spans="15:23" x14ac:dyDescent="0.45">
      <c r="O311" s="23">
        <v>37684</v>
      </c>
      <c r="P311" s="11">
        <v>32.125</v>
      </c>
      <c r="Q311" s="11">
        <v>31.441906070000002</v>
      </c>
      <c r="U311" s="28"/>
      <c r="V311" s="11"/>
      <c r="W311" s="11"/>
    </row>
    <row r="312" spans="15:23" x14ac:dyDescent="0.45">
      <c r="O312" s="23">
        <v>37685</v>
      </c>
      <c r="P312" s="11">
        <v>30.6</v>
      </c>
      <c r="Q312" s="11">
        <v>32.131427029999998</v>
      </c>
      <c r="U312" s="28"/>
      <c r="V312" s="11"/>
      <c r="W312" s="11"/>
    </row>
    <row r="313" spans="15:23" x14ac:dyDescent="0.45">
      <c r="O313" s="23">
        <v>37686</v>
      </c>
      <c r="P313" s="11">
        <v>31.125</v>
      </c>
      <c r="Q313" s="11">
        <v>32.477579339999998</v>
      </c>
      <c r="U313" s="28"/>
      <c r="V313" s="11"/>
      <c r="W313" s="11"/>
    </row>
    <row r="314" spans="15:23" x14ac:dyDescent="0.45">
      <c r="O314" s="23">
        <v>37687</v>
      </c>
      <c r="P314" s="11">
        <v>32.125</v>
      </c>
      <c r="Q314" s="11">
        <v>32.94143416</v>
      </c>
      <c r="U314" s="28"/>
      <c r="V314" s="11"/>
      <c r="W314" s="11"/>
    </row>
    <row r="315" spans="15:23" x14ac:dyDescent="0.45">
      <c r="O315" s="23">
        <v>37690</v>
      </c>
      <c r="P315" s="11">
        <v>29.8</v>
      </c>
      <c r="Q315" s="11">
        <v>33.680168690000002</v>
      </c>
      <c r="U315" s="28"/>
      <c r="V315" s="11"/>
      <c r="W315" s="11"/>
    </row>
    <row r="316" spans="15:23" x14ac:dyDescent="0.45">
      <c r="O316" s="23">
        <v>37691</v>
      </c>
      <c r="P316" s="11">
        <v>29.8</v>
      </c>
      <c r="Q316" s="11">
        <v>35.01781751</v>
      </c>
      <c r="U316" s="28"/>
      <c r="V316" s="11"/>
      <c r="W316" s="11"/>
    </row>
    <row r="317" spans="15:23" x14ac:dyDescent="0.45">
      <c r="O317" s="23">
        <v>37692</v>
      </c>
      <c r="P317" s="11">
        <v>31.875</v>
      </c>
      <c r="Q317" s="11">
        <v>36.678180279999999</v>
      </c>
      <c r="U317" s="28"/>
      <c r="V317" s="11"/>
      <c r="W317" s="11"/>
    </row>
    <row r="318" spans="15:23" x14ac:dyDescent="0.45">
      <c r="O318" s="23">
        <v>37693</v>
      </c>
      <c r="P318" s="11">
        <v>30.9</v>
      </c>
      <c r="Q318" s="11">
        <v>38.646903190000003</v>
      </c>
      <c r="U318" s="28"/>
      <c r="V318" s="11"/>
      <c r="W318" s="11"/>
    </row>
    <row r="319" spans="15:23" x14ac:dyDescent="0.45">
      <c r="O319" s="23">
        <v>37694</v>
      </c>
      <c r="P319" s="11">
        <v>32</v>
      </c>
      <c r="Q319" s="11">
        <v>39.308873480000003</v>
      </c>
      <c r="U319" s="28"/>
      <c r="V319" s="11"/>
      <c r="W319" s="11"/>
    </row>
    <row r="320" spans="15:23" x14ac:dyDescent="0.45">
      <c r="O320" s="23">
        <v>37697</v>
      </c>
      <c r="P320" s="11">
        <v>31.5</v>
      </c>
      <c r="Q320" s="11">
        <v>37.936736719999999</v>
      </c>
      <c r="U320" s="28"/>
      <c r="V320" s="11"/>
      <c r="W320" s="11"/>
    </row>
    <row r="321" spans="15:23" x14ac:dyDescent="0.45">
      <c r="O321" s="23">
        <v>37698</v>
      </c>
      <c r="P321" s="11">
        <v>30.9</v>
      </c>
      <c r="Q321" s="11">
        <v>36.364072350000001</v>
      </c>
      <c r="U321" s="28"/>
      <c r="V321" s="11"/>
      <c r="W321" s="11"/>
    </row>
    <row r="322" spans="15:23" x14ac:dyDescent="0.45">
      <c r="O322" s="23">
        <v>37699</v>
      </c>
      <c r="P322" s="11">
        <v>31.375</v>
      </c>
      <c r="Q322" s="11">
        <v>35.32613525</v>
      </c>
      <c r="U322" s="28"/>
      <c r="V322" s="11"/>
      <c r="W322" s="11"/>
    </row>
    <row r="323" spans="15:23" x14ac:dyDescent="0.45">
      <c r="O323" s="23">
        <v>37700</v>
      </c>
      <c r="P323" s="11">
        <v>31.875</v>
      </c>
      <c r="Q323" s="11">
        <v>33.569463720000002</v>
      </c>
      <c r="U323" s="28"/>
      <c r="V323" s="11"/>
      <c r="W323" s="11"/>
    </row>
    <row r="324" spans="15:23" x14ac:dyDescent="0.45">
      <c r="O324" s="23">
        <v>37701</v>
      </c>
      <c r="P324" s="11">
        <v>31.375</v>
      </c>
      <c r="Q324" s="11">
        <v>33.451754790000003</v>
      </c>
      <c r="U324" s="28"/>
      <c r="V324" s="11"/>
      <c r="W324" s="11"/>
    </row>
    <row r="325" spans="15:23" x14ac:dyDescent="0.45">
      <c r="O325" s="23">
        <v>37704</v>
      </c>
      <c r="P325" s="11">
        <v>30.4</v>
      </c>
      <c r="Q325" s="11">
        <v>30.539582589999998</v>
      </c>
      <c r="U325" s="28"/>
      <c r="V325" s="11"/>
      <c r="W325" s="11"/>
    </row>
    <row r="326" spans="15:23" x14ac:dyDescent="0.45">
      <c r="O326" s="23">
        <v>37705</v>
      </c>
      <c r="P326" s="11">
        <v>32.125</v>
      </c>
      <c r="Q326" s="11">
        <v>31.450866080000001</v>
      </c>
      <c r="U326" s="28"/>
      <c r="V326" s="11"/>
      <c r="W326" s="11"/>
    </row>
    <row r="327" spans="15:23" x14ac:dyDescent="0.45">
      <c r="O327" s="23">
        <v>37706</v>
      </c>
      <c r="P327" s="11">
        <v>30.3</v>
      </c>
      <c r="Q327" s="11">
        <v>28.877240069999999</v>
      </c>
      <c r="U327" s="28"/>
      <c r="V327" s="11"/>
      <c r="W327" s="11"/>
    </row>
    <row r="328" spans="15:23" x14ac:dyDescent="0.45">
      <c r="O328" s="23">
        <v>37707</v>
      </c>
      <c r="P328" s="11">
        <v>31.25</v>
      </c>
      <c r="Q328" s="11">
        <v>29.046829550000002</v>
      </c>
      <c r="U328" s="28"/>
      <c r="V328" s="11"/>
      <c r="W328" s="11"/>
    </row>
    <row r="329" spans="15:23" x14ac:dyDescent="0.45">
      <c r="O329" s="23">
        <v>37708</v>
      </c>
      <c r="P329" s="11">
        <v>29.8</v>
      </c>
      <c r="Q329" s="11">
        <v>28.315607100000001</v>
      </c>
      <c r="U329" s="28"/>
      <c r="V329" s="11"/>
      <c r="W329" s="11"/>
    </row>
    <row r="330" spans="15:23" x14ac:dyDescent="0.45">
      <c r="O330" s="23">
        <v>37711</v>
      </c>
      <c r="P330" s="11">
        <v>30.1</v>
      </c>
      <c r="Q330" s="11">
        <v>29.148004700000001</v>
      </c>
      <c r="U330" s="28"/>
      <c r="V330" s="11"/>
      <c r="W330" s="11"/>
    </row>
    <row r="331" spans="15:23" x14ac:dyDescent="0.45">
      <c r="O331" s="23">
        <v>37712</v>
      </c>
      <c r="P331" s="11">
        <v>30</v>
      </c>
      <c r="Q331" s="11">
        <v>29.021179289999999</v>
      </c>
      <c r="U331" s="28"/>
      <c r="V331" s="11"/>
      <c r="W331" s="11"/>
    </row>
    <row r="332" spans="15:23" x14ac:dyDescent="0.45">
      <c r="O332" s="23">
        <v>37713</v>
      </c>
      <c r="P332" s="11">
        <v>29.9</v>
      </c>
      <c r="Q332" s="11">
        <v>28.862297259999998</v>
      </c>
      <c r="U332" s="28"/>
      <c r="V332" s="11"/>
      <c r="W332" s="11"/>
    </row>
    <row r="333" spans="15:23" x14ac:dyDescent="0.45">
      <c r="O333" s="23">
        <v>37714</v>
      </c>
      <c r="P333" s="11">
        <v>29.6</v>
      </c>
      <c r="Q333" s="11">
        <v>27.683822660000001</v>
      </c>
      <c r="U333" s="28"/>
      <c r="V333" s="11"/>
      <c r="W333" s="11"/>
    </row>
    <row r="334" spans="15:23" x14ac:dyDescent="0.45">
      <c r="O334" s="23">
        <v>37715</v>
      </c>
      <c r="P334" s="11">
        <v>28.8</v>
      </c>
      <c r="Q334" s="11">
        <v>28.122212390000001</v>
      </c>
      <c r="U334" s="28"/>
      <c r="V334" s="11"/>
      <c r="W334" s="11"/>
    </row>
    <row r="335" spans="15:23" x14ac:dyDescent="0.45">
      <c r="O335" s="23">
        <v>37718</v>
      </c>
      <c r="P335" s="11">
        <v>30.5</v>
      </c>
      <c r="Q335" s="11">
        <v>27.57772456</v>
      </c>
      <c r="U335" s="28"/>
      <c r="V335" s="11"/>
      <c r="W335" s="11"/>
    </row>
    <row r="336" spans="15:23" x14ac:dyDescent="0.45">
      <c r="O336" s="23">
        <v>37719</v>
      </c>
      <c r="P336" s="11">
        <v>30.25</v>
      </c>
      <c r="Q336" s="11">
        <v>27.419031910000001</v>
      </c>
      <c r="U336" s="28"/>
      <c r="V336" s="11"/>
      <c r="W336" s="11"/>
    </row>
    <row r="337" spans="15:23" x14ac:dyDescent="0.45">
      <c r="O337" s="23">
        <v>37720</v>
      </c>
      <c r="P337" s="11">
        <v>28.5</v>
      </c>
      <c r="Q337" s="11">
        <v>27.44074595</v>
      </c>
      <c r="U337" s="28"/>
      <c r="V337" s="11"/>
      <c r="W337" s="11"/>
    </row>
    <row r="338" spans="15:23" x14ac:dyDescent="0.45">
      <c r="O338" s="23">
        <v>37721</v>
      </c>
      <c r="P338" s="11">
        <v>28.5</v>
      </c>
      <c r="Q338" s="11">
        <v>27.375292439999999</v>
      </c>
      <c r="U338" s="28"/>
      <c r="V338" s="11"/>
      <c r="W338" s="11"/>
    </row>
    <row r="339" spans="15:23" x14ac:dyDescent="0.45">
      <c r="O339" s="23">
        <v>37722</v>
      </c>
      <c r="P339" s="11">
        <v>28.3</v>
      </c>
      <c r="Q339" s="11">
        <v>27.48452464</v>
      </c>
      <c r="U339" s="28"/>
      <c r="V339" s="11"/>
      <c r="W339" s="11"/>
    </row>
    <row r="340" spans="15:23" x14ac:dyDescent="0.45">
      <c r="O340" s="23">
        <v>37725</v>
      </c>
      <c r="P340" s="11">
        <v>28.3</v>
      </c>
      <c r="Q340" s="11">
        <v>26.88214597</v>
      </c>
      <c r="U340" s="28"/>
      <c r="V340" s="11"/>
      <c r="W340" s="11"/>
    </row>
    <row r="341" spans="15:23" x14ac:dyDescent="0.45">
      <c r="O341" s="23">
        <v>37726</v>
      </c>
      <c r="P341" s="11">
        <v>28.1</v>
      </c>
      <c r="Q341" s="11">
        <v>26.089086909999999</v>
      </c>
      <c r="U341" s="28"/>
      <c r="V341" s="11"/>
      <c r="W341" s="11"/>
    </row>
    <row r="342" spans="15:23" x14ac:dyDescent="0.45">
      <c r="O342" s="23">
        <v>37727</v>
      </c>
      <c r="P342" s="11">
        <v>27.375</v>
      </c>
      <c r="Q342" s="11">
        <v>25.527591869999998</v>
      </c>
      <c r="U342" s="28"/>
      <c r="V342" s="11"/>
      <c r="W342" s="11"/>
    </row>
    <row r="343" spans="15:23" x14ac:dyDescent="0.45">
      <c r="O343" s="23">
        <v>37728</v>
      </c>
      <c r="P343" s="11">
        <v>24.8</v>
      </c>
      <c r="Q343" s="11">
        <v>24.822682530000002</v>
      </c>
      <c r="U343" s="28"/>
      <c r="V343" s="11"/>
      <c r="W343" s="11"/>
    </row>
    <row r="344" spans="15:23" x14ac:dyDescent="0.45">
      <c r="O344" s="23">
        <v>37729</v>
      </c>
      <c r="P344" s="11">
        <v>22</v>
      </c>
      <c r="Q344" s="11">
        <v>25.802926240000001</v>
      </c>
      <c r="U344" s="28"/>
      <c r="V344" s="11"/>
      <c r="W344" s="11"/>
    </row>
    <row r="345" spans="15:23" x14ac:dyDescent="0.45">
      <c r="O345" s="23">
        <v>37733</v>
      </c>
      <c r="P345" s="11">
        <v>24.8</v>
      </c>
      <c r="Q345" s="11">
        <v>24.392826849999999</v>
      </c>
      <c r="U345" s="28"/>
      <c r="V345" s="11"/>
      <c r="W345" s="11"/>
    </row>
    <row r="346" spans="15:23" x14ac:dyDescent="0.45">
      <c r="O346" s="23">
        <v>37734</v>
      </c>
      <c r="P346" s="11">
        <v>25.5</v>
      </c>
      <c r="Q346" s="11">
        <v>22.23141876</v>
      </c>
      <c r="U346" s="28"/>
      <c r="V346" s="11"/>
      <c r="W346" s="11"/>
    </row>
    <row r="347" spans="15:23" x14ac:dyDescent="0.45">
      <c r="O347" s="23">
        <v>37735</v>
      </c>
      <c r="P347" s="11">
        <v>24.375</v>
      </c>
      <c r="Q347" s="11">
        <v>20.812909300000001</v>
      </c>
      <c r="U347" s="28"/>
      <c r="V347" s="11"/>
      <c r="W347" s="11"/>
    </row>
    <row r="348" spans="15:23" x14ac:dyDescent="0.45">
      <c r="O348" s="23">
        <v>37736</v>
      </c>
      <c r="P348" s="11">
        <v>26.582999999999998</v>
      </c>
      <c r="Q348" s="11">
        <v>20.2376878</v>
      </c>
      <c r="U348" s="28"/>
      <c r="V348" s="11"/>
      <c r="W348" s="11"/>
    </row>
    <row r="349" spans="15:23" x14ac:dyDescent="0.45">
      <c r="O349" s="23">
        <v>37739</v>
      </c>
      <c r="P349" s="11">
        <v>24.1</v>
      </c>
      <c r="Q349" s="11">
        <v>20.795087089999999</v>
      </c>
      <c r="U349" s="28"/>
      <c r="V349" s="11"/>
      <c r="W349" s="11"/>
    </row>
    <row r="350" spans="15:23" x14ac:dyDescent="0.45">
      <c r="O350" s="23">
        <v>37740</v>
      </c>
      <c r="P350" s="11">
        <v>20.082999999999998</v>
      </c>
      <c r="Q350" s="11">
        <v>19.95287184</v>
      </c>
      <c r="U350" s="28"/>
      <c r="V350" s="11"/>
      <c r="W350" s="11"/>
    </row>
    <row r="351" spans="15:23" x14ac:dyDescent="0.45">
      <c r="O351" s="23">
        <v>37741</v>
      </c>
      <c r="P351" s="11">
        <v>19.5</v>
      </c>
      <c r="Q351" s="11">
        <v>19.105825629999998</v>
      </c>
      <c r="U351" s="28"/>
      <c r="V351" s="11"/>
      <c r="W351" s="11"/>
    </row>
    <row r="352" spans="15:23" x14ac:dyDescent="0.45">
      <c r="O352" s="23">
        <v>37742</v>
      </c>
      <c r="P352" s="11">
        <v>25.375</v>
      </c>
      <c r="Q352" s="11">
        <v>17.17490402</v>
      </c>
      <c r="U352" s="28"/>
      <c r="V352" s="11"/>
      <c r="W352" s="11"/>
    </row>
    <row r="353" spans="15:23" x14ac:dyDescent="0.45">
      <c r="O353" s="23">
        <v>37743</v>
      </c>
      <c r="P353" s="11">
        <v>23.8</v>
      </c>
      <c r="Q353" s="11">
        <v>17.322331890000001</v>
      </c>
      <c r="U353" s="28"/>
      <c r="V353" s="11"/>
      <c r="W353" s="11"/>
    </row>
    <row r="354" spans="15:23" x14ac:dyDescent="0.45">
      <c r="O354" s="23">
        <v>37746</v>
      </c>
      <c r="P354" s="11">
        <v>19.75</v>
      </c>
      <c r="Q354" s="11">
        <v>19.107370660000001</v>
      </c>
      <c r="U354" s="28"/>
      <c r="V354" s="11"/>
      <c r="W354" s="11"/>
    </row>
    <row r="355" spans="15:23" x14ac:dyDescent="0.45">
      <c r="O355" s="23">
        <v>37747</v>
      </c>
      <c r="P355" s="11">
        <v>23</v>
      </c>
      <c r="Q355" s="11">
        <v>16.133476290000001</v>
      </c>
      <c r="U355" s="28"/>
      <c r="V355" s="11"/>
      <c r="W355" s="11"/>
    </row>
    <row r="356" spans="15:23" x14ac:dyDescent="0.45">
      <c r="O356" s="23">
        <v>37748</v>
      </c>
      <c r="P356" s="11">
        <v>22</v>
      </c>
      <c r="Q356" s="11">
        <v>14.370789179999999</v>
      </c>
      <c r="U356" s="28"/>
      <c r="V356" s="11"/>
      <c r="W356" s="11"/>
    </row>
    <row r="357" spans="15:23" x14ac:dyDescent="0.45">
      <c r="O357" s="23">
        <v>37749</v>
      </c>
      <c r="P357" s="11">
        <v>21.786000000000001</v>
      </c>
      <c r="Q357" s="11">
        <v>13.06406967</v>
      </c>
      <c r="U357" s="28"/>
      <c r="V357" s="11"/>
      <c r="W357" s="11"/>
    </row>
    <row r="358" spans="15:23" x14ac:dyDescent="0.45">
      <c r="O358" s="23">
        <v>37750</v>
      </c>
      <c r="P358" s="11">
        <v>23.062999999999999</v>
      </c>
      <c r="Q358" s="11">
        <v>14.125335270000001</v>
      </c>
      <c r="U358" s="28"/>
      <c r="V358" s="11"/>
      <c r="W358" s="11"/>
    </row>
    <row r="359" spans="15:23" x14ac:dyDescent="0.45">
      <c r="O359" s="23">
        <v>37753</v>
      </c>
      <c r="P359" s="11">
        <v>23</v>
      </c>
      <c r="Q359" s="11">
        <v>14.970193</v>
      </c>
      <c r="U359" s="28"/>
      <c r="V359" s="11"/>
      <c r="W359" s="11"/>
    </row>
    <row r="360" spans="15:23" x14ac:dyDescent="0.45">
      <c r="O360" s="23">
        <v>37754</v>
      </c>
      <c r="P360" s="11">
        <v>22.832999999999998</v>
      </c>
      <c r="Q360" s="11">
        <v>14.920713470000001</v>
      </c>
      <c r="U360" s="28"/>
      <c r="V360" s="11"/>
      <c r="W360" s="11"/>
    </row>
    <row r="361" spans="15:23" x14ac:dyDescent="0.45">
      <c r="O361" s="23">
        <v>37755</v>
      </c>
      <c r="P361" s="11">
        <v>22.713999999999999</v>
      </c>
      <c r="Q361" s="11">
        <v>15.22789474</v>
      </c>
      <c r="U361" s="28"/>
      <c r="V361" s="11"/>
      <c r="W361" s="11"/>
    </row>
    <row r="362" spans="15:23" x14ac:dyDescent="0.45">
      <c r="O362" s="23">
        <v>37756</v>
      </c>
      <c r="P362" s="11">
        <v>23</v>
      </c>
      <c r="Q362" s="11">
        <v>16.172656629999999</v>
      </c>
      <c r="U362" s="28"/>
      <c r="V362" s="11"/>
      <c r="W362" s="11"/>
    </row>
    <row r="363" spans="15:23" x14ac:dyDescent="0.45">
      <c r="O363" s="23">
        <v>37757</v>
      </c>
      <c r="P363" s="11">
        <v>22.713999999999999</v>
      </c>
      <c r="Q363" s="11">
        <v>16.014348550000001</v>
      </c>
      <c r="U363" s="28"/>
      <c r="V363" s="11"/>
      <c r="W363" s="11"/>
    </row>
    <row r="364" spans="15:23" x14ac:dyDescent="0.45">
      <c r="O364" s="23">
        <v>37760</v>
      </c>
      <c r="P364" s="11">
        <v>22.713999999999999</v>
      </c>
      <c r="Q364" s="11">
        <v>16.779851529999998</v>
      </c>
      <c r="U364" s="28"/>
      <c r="V364" s="11"/>
      <c r="W364" s="11"/>
    </row>
    <row r="365" spans="15:23" x14ac:dyDescent="0.45">
      <c r="O365" s="23">
        <v>37761</v>
      </c>
      <c r="P365" s="11">
        <v>22.643000000000001</v>
      </c>
      <c r="Q365" s="11">
        <v>17.843445429999999</v>
      </c>
      <c r="U365" s="28"/>
      <c r="V365" s="11"/>
      <c r="W365" s="11"/>
    </row>
    <row r="366" spans="15:23" x14ac:dyDescent="0.45">
      <c r="O366" s="23">
        <v>37762</v>
      </c>
      <c r="P366" s="11">
        <v>23.417000000000002</v>
      </c>
      <c r="Q366" s="11">
        <v>20.547185160000002</v>
      </c>
      <c r="U366" s="28"/>
      <c r="V366" s="11"/>
      <c r="W366" s="11"/>
    </row>
    <row r="367" spans="15:23" x14ac:dyDescent="0.45">
      <c r="O367" s="23">
        <v>37763</v>
      </c>
      <c r="P367" s="11">
        <v>23.082999999999998</v>
      </c>
      <c r="Q367" s="11">
        <v>21.06432525</v>
      </c>
      <c r="U367" s="28"/>
      <c r="V367" s="11"/>
      <c r="W367" s="11"/>
    </row>
    <row r="368" spans="15:23" x14ac:dyDescent="0.45">
      <c r="O368" s="23">
        <v>37764</v>
      </c>
      <c r="P368" s="11">
        <v>23</v>
      </c>
      <c r="Q368" s="11">
        <v>20.951777010000001</v>
      </c>
      <c r="U368" s="28"/>
      <c r="V368" s="11"/>
      <c r="W368" s="11"/>
    </row>
    <row r="369" spans="15:23" x14ac:dyDescent="0.45">
      <c r="O369" s="23">
        <v>37767</v>
      </c>
      <c r="P369" s="11">
        <v>24.75</v>
      </c>
      <c r="Q369" s="11">
        <v>21.469156479999999</v>
      </c>
      <c r="U369" s="28"/>
      <c r="V369" s="11"/>
      <c r="W369" s="11"/>
    </row>
    <row r="370" spans="15:23" x14ac:dyDescent="0.45">
      <c r="O370" s="23">
        <v>37768</v>
      </c>
      <c r="P370" s="11">
        <v>23.582999999999998</v>
      </c>
      <c r="Q370" s="11">
        <v>21.431412519999999</v>
      </c>
      <c r="U370" s="28"/>
      <c r="V370" s="11"/>
      <c r="W370" s="11"/>
    </row>
    <row r="371" spans="15:23" x14ac:dyDescent="0.45">
      <c r="O371" s="23">
        <v>37769</v>
      </c>
      <c r="P371" s="11">
        <v>23.213999999999999</v>
      </c>
      <c r="Q371" s="11">
        <v>21.290284369999998</v>
      </c>
      <c r="U371" s="28"/>
      <c r="V371" s="11"/>
      <c r="W371" s="11"/>
    </row>
    <row r="372" spans="15:23" x14ac:dyDescent="0.45">
      <c r="O372" s="23">
        <v>37770</v>
      </c>
      <c r="P372" s="11">
        <v>24</v>
      </c>
      <c r="Q372" s="11">
        <v>20.866634059999999</v>
      </c>
      <c r="U372" s="28"/>
      <c r="V372" s="11"/>
      <c r="W372" s="11"/>
    </row>
    <row r="373" spans="15:23" x14ac:dyDescent="0.45">
      <c r="O373" s="23">
        <v>37771</v>
      </c>
      <c r="P373" s="11">
        <v>23.332999999999998</v>
      </c>
      <c r="Q373" s="11">
        <v>20.652456109999999</v>
      </c>
      <c r="U373" s="28"/>
      <c r="V373" s="11"/>
      <c r="W373" s="11"/>
    </row>
    <row r="374" spans="15:23" x14ac:dyDescent="0.45">
      <c r="O374" s="23">
        <v>37774</v>
      </c>
      <c r="P374" s="11">
        <v>23.332999999999998</v>
      </c>
      <c r="Q374" s="11">
        <v>19.306896479999999</v>
      </c>
      <c r="U374" s="28"/>
      <c r="V374" s="11"/>
      <c r="W374" s="11"/>
    </row>
    <row r="375" spans="15:23" x14ac:dyDescent="0.45">
      <c r="O375" s="23">
        <v>37775</v>
      </c>
      <c r="P375" s="11">
        <v>22.643000000000001</v>
      </c>
      <c r="Q375" s="11">
        <v>17.717165319999999</v>
      </c>
      <c r="U375" s="28"/>
      <c r="V375" s="11"/>
      <c r="W375" s="11"/>
    </row>
    <row r="376" spans="15:23" x14ac:dyDescent="0.45">
      <c r="O376" s="23">
        <v>37776</v>
      </c>
      <c r="P376" s="11">
        <v>22.917000000000002</v>
      </c>
      <c r="Q376" s="11">
        <v>17.300613609999999</v>
      </c>
      <c r="U376" s="28"/>
      <c r="V376" s="11"/>
      <c r="W376" s="11"/>
    </row>
    <row r="377" spans="15:23" x14ac:dyDescent="0.45">
      <c r="O377" s="23">
        <v>37777</v>
      </c>
      <c r="P377" s="11">
        <v>22.356999999999999</v>
      </c>
      <c r="Q377" s="11">
        <v>15.45498813</v>
      </c>
      <c r="U377" s="28"/>
      <c r="V377" s="11"/>
      <c r="W377" s="11"/>
    </row>
    <row r="378" spans="15:23" x14ac:dyDescent="0.45">
      <c r="O378" s="23">
        <v>37778</v>
      </c>
      <c r="P378" s="11">
        <v>22.928999999999998</v>
      </c>
      <c r="Q378" s="11">
        <v>15.143376959999999</v>
      </c>
      <c r="U378" s="28"/>
      <c r="V378" s="11"/>
      <c r="W378" s="11"/>
    </row>
    <row r="379" spans="15:23" x14ac:dyDescent="0.45">
      <c r="O379" s="23">
        <v>37781</v>
      </c>
      <c r="P379" s="11">
        <v>23.562999999999999</v>
      </c>
      <c r="Q379" s="11">
        <v>15.00007257</v>
      </c>
      <c r="U379" s="28"/>
      <c r="V379" s="11"/>
      <c r="W379" s="11"/>
    </row>
    <row r="380" spans="15:23" x14ac:dyDescent="0.45">
      <c r="O380" s="23">
        <v>37782</v>
      </c>
      <c r="P380" s="11">
        <v>22.928999999999998</v>
      </c>
      <c r="Q380" s="11">
        <v>12.766686</v>
      </c>
      <c r="U380" s="28"/>
      <c r="V380" s="11"/>
      <c r="W380" s="11"/>
    </row>
    <row r="381" spans="15:23" x14ac:dyDescent="0.45">
      <c r="O381" s="23">
        <v>37783</v>
      </c>
      <c r="P381" s="11">
        <v>23.125</v>
      </c>
      <c r="Q381" s="11">
        <v>11.55949891</v>
      </c>
      <c r="U381" s="28"/>
      <c r="V381" s="11"/>
      <c r="W381" s="11"/>
    </row>
    <row r="382" spans="15:23" x14ac:dyDescent="0.45">
      <c r="O382" s="23">
        <v>37784</v>
      </c>
      <c r="P382" s="11">
        <v>22.777999999999999</v>
      </c>
      <c r="Q382" s="11">
        <v>11.20982809</v>
      </c>
      <c r="U382" s="28"/>
      <c r="V382" s="11"/>
      <c r="W382" s="11"/>
    </row>
    <row r="383" spans="15:23" x14ac:dyDescent="0.45">
      <c r="O383" s="23">
        <v>37785</v>
      </c>
      <c r="P383" s="11">
        <v>22.832999999999998</v>
      </c>
      <c r="Q383" s="11">
        <v>11.57873676</v>
      </c>
      <c r="U383" s="28"/>
      <c r="V383" s="11"/>
      <c r="W383" s="11"/>
    </row>
    <row r="384" spans="15:23" x14ac:dyDescent="0.45">
      <c r="O384" s="23">
        <v>37788</v>
      </c>
      <c r="P384" s="11">
        <v>22.625</v>
      </c>
      <c r="Q384" s="11">
        <v>11.62585357</v>
      </c>
      <c r="U384" s="28"/>
      <c r="V384" s="11"/>
      <c r="W384" s="11"/>
    </row>
    <row r="385" spans="15:23" x14ac:dyDescent="0.45">
      <c r="O385" s="23">
        <v>37789</v>
      </c>
      <c r="P385" s="11">
        <v>21.5</v>
      </c>
      <c r="Q385" s="11">
        <v>11.444052689999999</v>
      </c>
      <c r="U385" s="28"/>
      <c r="V385" s="11"/>
      <c r="W385" s="11"/>
    </row>
    <row r="386" spans="15:23" x14ac:dyDescent="0.45">
      <c r="O386" s="23">
        <v>37790</v>
      </c>
      <c r="P386" s="11">
        <v>21.356999999999999</v>
      </c>
      <c r="Q386" s="11">
        <v>10.96175261</v>
      </c>
      <c r="U386" s="28"/>
      <c r="V386" s="11"/>
      <c r="W386" s="11"/>
    </row>
    <row r="387" spans="15:23" x14ac:dyDescent="0.45">
      <c r="O387" s="23">
        <v>37791</v>
      </c>
      <c r="P387" s="11">
        <v>21.5</v>
      </c>
      <c r="Q387" s="11">
        <v>10.913933180000001</v>
      </c>
      <c r="U387" s="28"/>
      <c r="V387" s="11"/>
      <c r="W387" s="11"/>
    </row>
    <row r="388" spans="15:23" x14ac:dyDescent="0.45">
      <c r="O388" s="23">
        <v>37792</v>
      </c>
      <c r="P388" s="11">
        <v>21</v>
      </c>
      <c r="Q388" s="11">
        <v>10.987159480000001</v>
      </c>
      <c r="U388" s="28"/>
      <c r="V388" s="11"/>
      <c r="W388" s="11"/>
    </row>
    <row r="389" spans="15:23" x14ac:dyDescent="0.45">
      <c r="O389" s="23">
        <v>37795</v>
      </c>
      <c r="P389" s="11">
        <v>21.332999999999998</v>
      </c>
      <c r="Q389" s="11">
        <v>10.968269769999999</v>
      </c>
      <c r="U389" s="28"/>
      <c r="V389" s="11"/>
      <c r="W389" s="11"/>
    </row>
    <row r="390" spans="15:23" x14ac:dyDescent="0.45">
      <c r="O390" s="23">
        <v>37796</v>
      </c>
      <c r="P390" s="11">
        <v>21.062999999999999</v>
      </c>
      <c r="Q390" s="11">
        <v>11.22700349</v>
      </c>
      <c r="U390" s="28"/>
      <c r="V390" s="11"/>
      <c r="W390" s="11"/>
    </row>
    <row r="391" spans="15:23" x14ac:dyDescent="0.45">
      <c r="O391" s="23">
        <v>37797</v>
      </c>
      <c r="P391" s="11">
        <v>20.943999999999999</v>
      </c>
      <c r="Q391" s="11">
        <v>11.4145366</v>
      </c>
      <c r="U391" s="28"/>
      <c r="V391" s="11"/>
      <c r="W391" s="11"/>
    </row>
    <row r="392" spans="15:23" x14ac:dyDescent="0.45">
      <c r="O392" s="23">
        <v>37798</v>
      </c>
      <c r="P392" s="11">
        <v>21.25</v>
      </c>
      <c r="Q392" s="11">
        <v>11.37721966</v>
      </c>
      <c r="U392" s="28"/>
      <c r="V392" s="11"/>
      <c r="W392" s="11"/>
    </row>
    <row r="393" spans="15:23" x14ac:dyDescent="0.45">
      <c r="O393" s="23">
        <v>37799</v>
      </c>
      <c r="P393" s="11">
        <v>21.125</v>
      </c>
      <c r="Q393" s="11">
        <v>11.46349582</v>
      </c>
      <c r="U393" s="28"/>
      <c r="V393" s="11"/>
      <c r="W393" s="11"/>
    </row>
    <row r="394" spans="15:23" x14ac:dyDescent="0.45">
      <c r="O394" s="23">
        <v>37802</v>
      </c>
      <c r="P394" s="11">
        <v>21.25</v>
      </c>
      <c r="Q394" s="11">
        <v>11.61734478</v>
      </c>
      <c r="U394" s="28"/>
      <c r="V394" s="11"/>
      <c r="W394" s="11"/>
    </row>
    <row r="395" spans="15:23" x14ac:dyDescent="0.45">
      <c r="O395" s="23">
        <v>37803</v>
      </c>
      <c r="P395" s="11">
        <v>21.25</v>
      </c>
      <c r="Q395" s="11">
        <v>11.879349680000001</v>
      </c>
      <c r="U395" s="28"/>
      <c r="V395" s="11"/>
      <c r="W395" s="11"/>
    </row>
    <row r="396" spans="15:23" x14ac:dyDescent="0.45">
      <c r="O396" s="23">
        <v>37804</v>
      </c>
      <c r="P396" s="11">
        <v>20.8</v>
      </c>
      <c r="Q396" s="11">
        <v>11.68549567</v>
      </c>
      <c r="U396" s="28"/>
      <c r="V396" s="11"/>
      <c r="W396" s="11"/>
    </row>
    <row r="397" spans="15:23" x14ac:dyDescent="0.45">
      <c r="O397" s="23">
        <v>37805</v>
      </c>
      <c r="P397" s="11">
        <v>20.643000000000001</v>
      </c>
      <c r="Q397" s="11">
        <v>11.55942566</v>
      </c>
      <c r="U397" s="28"/>
      <c r="V397" s="11"/>
      <c r="W397" s="11"/>
    </row>
    <row r="398" spans="15:23" x14ac:dyDescent="0.45">
      <c r="O398" s="23">
        <v>37806</v>
      </c>
      <c r="P398" s="11">
        <v>19.786000000000001</v>
      </c>
      <c r="Q398" s="11">
        <v>11.86781744</v>
      </c>
      <c r="U398" s="28"/>
      <c r="V398" s="11"/>
      <c r="W398" s="11"/>
    </row>
    <row r="399" spans="15:23" x14ac:dyDescent="0.45">
      <c r="O399" s="23">
        <v>37809</v>
      </c>
      <c r="P399" s="11">
        <v>20.812999999999999</v>
      </c>
      <c r="Q399" s="11">
        <v>10.99594892</v>
      </c>
      <c r="U399" s="28"/>
      <c r="V399" s="11"/>
      <c r="W399" s="11"/>
    </row>
    <row r="400" spans="15:23" x14ac:dyDescent="0.45">
      <c r="O400" s="23">
        <v>37810</v>
      </c>
      <c r="P400" s="11">
        <v>20.722000000000001</v>
      </c>
      <c r="Q400" s="11">
        <v>11.033749179999999</v>
      </c>
      <c r="U400" s="28"/>
      <c r="V400" s="11"/>
      <c r="W400" s="11"/>
    </row>
    <row r="401" spans="15:23" x14ac:dyDescent="0.45">
      <c r="O401" s="23">
        <v>37811</v>
      </c>
      <c r="P401" s="11">
        <v>20.3</v>
      </c>
      <c r="Q401" s="11">
        <v>10.67636613</v>
      </c>
      <c r="U401" s="28"/>
      <c r="V401" s="11"/>
      <c r="W401" s="11"/>
    </row>
    <row r="402" spans="15:23" x14ac:dyDescent="0.45">
      <c r="O402" s="23">
        <v>37812</v>
      </c>
      <c r="P402" s="11">
        <v>20.5</v>
      </c>
      <c r="Q402" s="11">
        <v>10.373002960000001</v>
      </c>
      <c r="U402" s="28"/>
      <c r="V402" s="11"/>
      <c r="W402" s="11"/>
    </row>
    <row r="403" spans="15:23" x14ac:dyDescent="0.45">
      <c r="O403" s="23">
        <v>37813</v>
      </c>
      <c r="P403" s="11">
        <v>20.562999999999999</v>
      </c>
      <c r="Q403" s="11">
        <v>10.22807066</v>
      </c>
      <c r="U403" s="28"/>
      <c r="V403" s="11"/>
      <c r="W403" s="11"/>
    </row>
    <row r="404" spans="15:23" x14ac:dyDescent="0.45">
      <c r="O404" s="23">
        <v>37816</v>
      </c>
      <c r="P404" s="11">
        <v>20.222000000000001</v>
      </c>
      <c r="Q404" s="11">
        <v>10.06635634</v>
      </c>
      <c r="U404" s="28"/>
      <c r="V404" s="11"/>
      <c r="W404" s="11"/>
    </row>
    <row r="405" spans="15:23" x14ac:dyDescent="0.45">
      <c r="O405" s="23">
        <v>37817</v>
      </c>
      <c r="P405" s="11">
        <v>19.899999999999999</v>
      </c>
      <c r="Q405" s="11">
        <v>9.8626627179999993</v>
      </c>
      <c r="U405" s="28"/>
      <c r="V405" s="11"/>
      <c r="W405" s="11"/>
    </row>
    <row r="406" spans="15:23" x14ac:dyDescent="0.45">
      <c r="O406" s="23">
        <v>37818</v>
      </c>
      <c r="P406" s="11">
        <v>19.786000000000001</v>
      </c>
      <c r="Q406" s="11">
        <v>9.7665840060000004</v>
      </c>
      <c r="U406" s="28"/>
      <c r="V406" s="11"/>
      <c r="W406" s="11"/>
    </row>
    <row r="407" spans="15:23" x14ac:dyDescent="0.45">
      <c r="O407" s="23">
        <v>37819</v>
      </c>
      <c r="P407" s="11">
        <v>20.071000000000002</v>
      </c>
      <c r="Q407" s="11">
        <v>9.7400558709999991</v>
      </c>
      <c r="U407" s="28"/>
      <c r="V407" s="11"/>
      <c r="W407" s="11"/>
    </row>
    <row r="408" spans="15:23" x14ac:dyDescent="0.45">
      <c r="O408" s="23">
        <v>37820</v>
      </c>
      <c r="P408" s="11">
        <v>19.562999999999999</v>
      </c>
      <c r="Q408" s="11">
        <v>9.7463680490000009</v>
      </c>
      <c r="U408" s="28"/>
      <c r="V408" s="11"/>
      <c r="W408" s="11"/>
    </row>
    <row r="409" spans="15:23" x14ac:dyDescent="0.45">
      <c r="O409" s="23">
        <v>37823</v>
      </c>
      <c r="P409" s="11">
        <v>19.75</v>
      </c>
      <c r="Q409" s="11">
        <v>9.6175362280000005</v>
      </c>
      <c r="U409" s="28"/>
      <c r="V409" s="11"/>
      <c r="W409" s="11"/>
    </row>
    <row r="410" spans="15:23" x14ac:dyDescent="0.45">
      <c r="O410" s="23">
        <v>37824</v>
      </c>
      <c r="P410" s="11">
        <v>19.55</v>
      </c>
      <c r="Q410" s="11">
        <v>9.4437749199999992</v>
      </c>
      <c r="U410" s="28"/>
      <c r="V410" s="11"/>
      <c r="W410" s="11"/>
    </row>
    <row r="411" spans="15:23" x14ac:dyDescent="0.45">
      <c r="O411" s="23">
        <v>37825</v>
      </c>
      <c r="P411" s="11">
        <v>17.832999999999998</v>
      </c>
      <c r="Q411" s="11">
        <v>9.4940043789999997</v>
      </c>
      <c r="U411" s="28"/>
      <c r="V411" s="11"/>
      <c r="W411" s="11"/>
    </row>
    <row r="412" spans="15:23" x14ac:dyDescent="0.45">
      <c r="O412" s="23">
        <v>37826</v>
      </c>
      <c r="P412" s="11">
        <v>17.713999999999999</v>
      </c>
      <c r="Q412" s="11">
        <v>9.5098826489999997</v>
      </c>
      <c r="U412" s="28"/>
      <c r="V412" s="11"/>
      <c r="W412" s="11"/>
    </row>
    <row r="413" spans="15:23" x14ac:dyDescent="0.45">
      <c r="O413" s="23">
        <v>37827</v>
      </c>
      <c r="P413" s="11">
        <v>18.850000000000001</v>
      </c>
      <c r="Q413" s="11">
        <v>9.6502047050000002</v>
      </c>
      <c r="U413" s="28"/>
      <c r="V413" s="11"/>
      <c r="W413" s="11"/>
    </row>
    <row r="414" spans="15:23" x14ac:dyDescent="0.45">
      <c r="O414" s="23">
        <v>37830</v>
      </c>
      <c r="P414" s="11">
        <v>17.25</v>
      </c>
      <c r="Q414" s="11">
        <v>9.5365032890000005</v>
      </c>
      <c r="U414" s="28"/>
      <c r="V414" s="11"/>
      <c r="W414" s="11"/>
    </row>
    <row r="415" spans="15:23" x14ac:dyDescent="0.45">
      <c r="O415" s="23">
        <v>37831</v>
      </c>
      <c r="P415" s="11">
        <v>17.600000000000001</v>
      </c>
      <c r="Q415" s="11">
        <v>9.1804803439999993</v>
      </c>
      <c r="U415" s="28"/>
      <c r="V415" s="11"/>
      <c r="W415" s="11"/>
    </row>
    <row r="416" spans="15:23" x14ac:dyDescent="0.45">
      <c r="O416" s="23">
        <v>37832</v>
      </c>
      <c r="P416" s="11">
        <v>17.5</v>
      </c>
      <c r="Q416" s="11">
        <v>9.1042753940000001</v>
      </c>
      <c r="U416" s="28"/>
      <c r="V416" s="11"/>
      <c r="W416" s="11"/>
    </row>
    <row r="417" spans="15:23" x14ac:dyDescent="0.45">
      <c r="O417" s="23">
        <v>37833</v>
      </c>
      <c r="P417" s="11">
        <v>17.5</v>
      </c>
      <c r="Q417" s="11">
        <v>8.4745786150000004</v>
      </c>
      <c r="U417" s="28"/>
      <c r="V417" s="11"/>
      <c r="W417" s="11"/>
    </row>
    <row r="418" spans="15:23" x14ac:dyDescent="0.45">
      <c r="O418" s="23">
        <v>37834</v>
      </c>
      <c r="P418" s="11">
        <v>17.5</v>
      </c>
      <c r="Q418" s="11">
        <v>8.1411877770000007</v>
      </c>
      <c r="U418" s="28"/>
      <c r="V418" s="11"/>
      <c r="W418" s="11"/>
    </row>
    <row r="419" spans="15:23" x14ac:dyDescent="0.45">
      <c r="O419" s="23">
        <v>37837</v>
      </c>
      <c r="P419" s="11">
        <v>17.5</v>
      </c>
      <c r="Q419" s="11">
        <v>7.9754620660000004</v>
      </c>
      <c r="U419" s="28"/>
      <c r="V419" s="11"/>
      <c r="W419" s="11"/>
    </row>
    <row r="420" spans="15:23" x14ac:dyDescent="0.45">
      <c r="O420" s="23">
        <v>37838</v>
      </c>
      <c r="P420" s="11">
        <v>17.5</v>
      </c>
      <c r="Q420" s="11">
        <v>8.072332437</v>
      </c>
      <c r="U420" s="28"/>
      <c r="V420" s="11"/>
      <c r="W420" s="11"/>
    </row>
    <row r="421" spans="15:23" x14ac:dyDescent="0.45">
      <c r="O421" s="23">
        <v>37839</v>
      </c>
      <c r="P421" s="11">
        <v>17.8</v>
      </c>
      <c r="Q421" s="11">
        <v>8.579282053</v>
      </c>
      <c r="U421" s="28"/>
      <c r="V421" s="11"/>
      <c r="W421" s="11"/>
    </row>
    <row r="422" spans="15:23" x14ac:dyDescent="0.45">
      <c r="O422" s="23">
        <v>37840</v>
      </c>
      <c r="P422" s="11">
        <v>17.5</v>
      </c>
      <c r="Q422" s="11">
        <v>8.6339920170000006</v>
      </c>
      <c r="U422" s="28"/>
      <c r="V422" s="11"/>
      <c r="W422" s="11"/>
    </row>
    <row r="423" spans="15:23" x14ac:dyDescent="0.45">
      <c r="O423" s="23">
        <v>37841</v>
      </c>
      <c r="P423" s="11">
        <v>18</v>
      </c>
      <c r="Q423" s="11">
        <v>8.6423319650000003</v>
      </c>
      <c r="U423" s="28"/>
      <c r="V423" s="11"/>
      <c r="W423" s="11"/>
    </row>
    <row r="424" spans="15:23" x14ac:dyDescent="0.45">
      <c r="O424" s="23">
        <v>37844</v>
      </c>
      <c r="P424" s="11">
        <v>18.2</v>
      </c>
      <c r="Q424" s="11">
        <v>9.0713346339999994</v>
      </c>
      <c r="U424" s="28"/>
      <c r="V424" s="11"/>
      <c r="W424" s="11"/>
    </row>
    <row r="425" spans="15:23" x14ac:dyDescent="0.45">
      <c r="O425" s="23">
        <v>37845</v>
      </c>
      <c r="P425" s="11">
        <v>18.437999999999999</v>
      </c>
      <c r="Q425" s="11">
        <v>9.2200265510000001</v>
      </c>
      <c r="U425" s="28"/>
      <c r="V425" s="11"/>
      <c r="W425" s="11"/>
    </row>
    <row r="426" spans="15:23" x14ac:dyDescent="0.45">
      <c r="O426" s="23">
        <v>37846</v>
      </c>
      <c r="P426" s="11">
        <v>18.643000000000001</v>
      </c>
      <c r="Q426" s="11">
        <v>8.9425255719999992</v>
      </c>
      <c r="U426" s="28"/>
      <c r="V426" s="11"/>
      <c r="W426" s="11"/>
    </row>
    <row r="427" spans="15:23" x14ac:dyDescent="0.45">
      <c r="O427" s="23">
        <v>37847</v>
      </c>
      <c r="P427" s="11">
        <v>18.167000000000002</v>
      </c>
      <c r="Q427" s="11">
        <v>9.0044705799999996</v>
      </c>
      <c r="U427" s="28"/>
      <c r="V427" s="11"/>
      <c r="W427" s="11"/>
    </row>
    <row r="428" spans="15:23" x14ac:dyDescent="0.45">
      <c r="O428" s="23">
        <v>37848</v>
      </c>
      <c r="P428" s="11">
        <v>18.582999999999998</v>
      </c>
      <c r="Q428" s="11">
        <v>8.9701823469999997</v>
      </c>
      <c r="U428" s="28"/>
      <c r="V428" s="11"/>
      <c r="W428" s="11"/>
    </row>
    <row r="429" spans="15:23" x14ac:dyDescent="0.45">
      <c r="O429" s="23">
        <v>37851</v>
      </c>
      <c r="P429" s="11">
        <v>18.082999999999998</v>
      </c>
      <c r="Q429" s="11">
        <v>8.5497362300000006</v>
      </c>
      <c r="U429" s="28"/>
      <c r="V429" s="11"/>
      <c r="W429" s="11"/>
    </row>
    <row r="430" spans="15:23" x14ac:dyDescent="0.45">
      <c r="O430" s="23">
        <v>37852</v>
      </c>
      <c r="P430" s="11">
        <v>18.082999999999998</v>
      </c>
      <c r="Q430" s="11">
        <v>8.7466524139999997</v>
      </c>
      <c r="U430" s="28"/>
      <c r="V430" s="11"/>
      <c r="W430" s="11"/>
    </row>
    <row r="431" spans="15:23" x14ac:dyDescent="0.45">
      <c r="O431" s="23">
        <v>37853</v>
      </c>
      <c r="P431" s="11">
        <v>18.332999999999998</v>
      </c>
      <c r="Q431" s="11">
        <v>8.706528316</v>
      </c>
      <c r="U431" s="28"/>
      <c r="V431" s="11"/>
      <c r="W431" s="11"/>
    </row>
    <row r="432" spans="15:23" x14ac:dyDescent="0.45">
      <c r="O432" s="23">
        <v>37854</v>
      </c>
      <c r="P432" s="11">
        <v>17.75</v>
      </c>
      <c r="Q432" s="11">
        <v>8.3416204169999997</v>
      </c>
      <c r="U432" s="28"/>
      <c r="V432" s="11"/>
      <c r="W432" s="11"/>
    </row>
    <row r="433" spans="15:23" x14ac:dyDescent="0.45">
      <c r="O433" s="23">
        <v>37855</v>
      </c>
      <c r="P433" s="11">
        <v>19.643000000000001</v>
      </c>
      <c r="Q433" s="11">
        <v>23.431243510000002</v>
      </c>
      <c r="U433" s="28"/>
      <c r="V433" s="11"/>
      <c r="W433" s="11"/>
    </row>
    <row r="434" spans="15:23" x14ac:dyDescent="0.45">
      <c r="O434" s="23">
        <v>37858</v>
      </c>
      <c r="P434" s="11">
        <v>19.167000000000002</v>
      </c>
      <c r="Q434" s="11">
        <v>24.33773738</v>
      </c>
      <c r="U434" s="28"/>
      <c r="V434" s="11"/>
      <c r="W434" s="11"/>
    </row>
    <row r="435" spans="15:23" x14ac:dyDescent="0.45">
      <c r="O435" s="23">
        <v>37859</v>
      </c>
      <c r="P435" s="11">
        <v>19.062999999999999</v>
      </c>
      <c r="Q435" s="11">
        <v>23.877222740000001</v>
      </c>
      <c r="U435" s="28"/>
      <c r="V435" s="11"/>
      <c r="W435" s="11"/>
    </row>
    <row r="436" spans="15:23" x14ac:dyDescent="0.45">
      <c r="O436" s="23">
        <v>37860</v>
      </c>
      <c r="P436" s="11">
        <v>19.071000000000002</v>
      </c>
      <c r="Q436" s="11">
        <v>23.861738590000002</v>
      </c>
      <c r="U436" s="28"/>
      <c r="V436" s="11"/>
      <c r="W436" s="11"/>
    </row>
    <row r="437" spans="15:23" x14ac:dyDescent="0.45">
      <c r="O437" s="23">
        <v>37861</v>
      </c>
      <c r="P437" s="11">
        <v>19.277999999999999</v>
      </c>
      <c r="Q437" s="11">
        <v>23.800079969999999</v>
      </c>
      <c r="U437" s="28"/>
      <c r="V437" s="11"/>
      <c r="W437" s="11"/>
    </row>
    <row r="438" spans="15:23" x14ac:dyDescent="0.45">
      <c r="O438" s="23">
        <v>37862</v>
      </c>
      <c r="P438" s="11">
        <v>18.786000000000001</v>
      </c>
      <c r="Q438" s="11">
        <v>8.2472797470000003</v>
      </c>
      <c r="U438" s="28"/>
      <c r="V438" s="11"/>
      <c r="W438" s="11"/>
    </row>
    <row r="439" spans="15:23" x14ac:dyDescent="0.45">
      <c r="O439" s="23">
        <v>37865</v>
      </c>
      <c r="P439" s="11">
        <v>18.832999999999998</v>
      </c>
      <c r="Q439" s="11">
        <v>8.2846113470000002</v>
      </c>
      <c r="U439" s="28"/>
      <c r="V439" s="11"/>
      <c r="W439" s="11"/>
    </row>
    <row r="440" spans="15:23" x14ac:dyDescent="0.45">
      <c r="O440" s="23">
        <v>37866</v>
      </c>
      <c r="P440" s="11">
        <v>18.326000000000001</v>
      </c>
      <c r="Q440" s="11">
        <v>8.1894962590000002</v>
      </c>
      <c r="U440" s="28"/>
      <c r="V440" s="11"/>
      <c r="W440" s="11"/>
    </row>
    <row r="441" spans="15:23" x14ac:dyDescent="0.45">
      <c r="O441" s="23">
        <v>37867</v>
      </c>
      <c r="P441" s="11">
        <v>18.5</v>
      </c>
      <c r="Q441" s="11">
        <v>17.020247560000001</v>
      </c>
      <c r="U441" s="28"/>
      <c r="V441" s="11"/>
      <c r="W441" s="11"/>
    </row>
    <row r="442" spans="15:23" x14ac:dyDescent="0.45">
      <c r="O442" s="23">
        <v>37868</v>
      </c>
      <c r="P442" s="11">
        <v>18.143000000000001</v>
      </c>
      <c r="Q442" s="11">
        <v>17.050169929999999</v>
      </c>
      <c r="U442" s="28"/>
      <c r="V442" s="11"/>
      <c r="W442" s="11"/>
    </row>
    <row r="443" spans="15:23" x14ac:dyDescent="0.45">
      <c r="O443" s="23">
        <v>37869</v>
      </c>
      <c r="P443" s="11">
        <v>18.75</v>
      </c>
      <c r="Q443" s="11">
        <v>17.312178880000001</v>
      </c>
      <c r="U443" s="28"/>
      <c r="V443" s="11"/>
      <c r="W443" s="11"/>
    </row>
    <row r="444" spans="15:23" x14ac:dyDescent="0.45">
      <c r="O444" s="23">
        <v>37872</v>
      </c>
      <c r="P444" s="11">
        <v>18.600000000000001</v>
      </c>
      <c r="Q444" s="11">
        <v>17.410800729999998</v>
      </c>
      <c r="U444" s="28"/>
      <c r="V444" s="11"/>
      <c r="W444" s="11"/>
    </row>
    <row r="445" spans="15:23" x14ac:dyDescent="0.45">
      <c r="O445" s="23">
        <v>37873</v>
      </c>
      <c r="P445" s="11">
        <v>18.963999999999999</v>
      </c>
      <c r="Q445" s="11">
        <v>17.442942680000002</v>
      </c>
      <c r="U445" s="28"/>
      <c r="V445" s="11"/>
      <c r="W445" s="11"/>
    </row>
    <row r="446" spans="15:23" x14ac:dyDescent="0.45">
      <c r="O446" s="23">
        <v>37874</v>
      </c>
      <c r="P446" s="11">
        <v>18.812999999999999</v>
      </c>
      <c r="Q446" s="11">
        <v>17.537616060000001</v>
      </c>
      <c r="U446" s="28"/>
      <c r="V446" s="11"/>
      <c r="W446" s="11"/>
    </row>
    <row r="447" spans="15:23" x14ac:dyDescent="0.45">
      <c r="O447" s="23">
        <v>37875</v>
      </c>
      <c r="P447" s="11">
        <v>18.95</v>
      </c>
      <c r="Q447" s="11">
        <v>17.537390169999998</v>
      </c>
      <c r="U447" s="28"/>
      <c r="V447" s="11"/>
      <c r="W447" s="11"/>
    </row>
    <row r="448" spans="15:23" x14ac:dyDescent="0.45">
      <c r="O448" s="23">
        <v>37876</v>
      </c>
      <c r="P448" s="11">
        <v>18.777999999999999</v>
      </c>
      <c r="Q448" s="11">
        <v>17.487642739999998</v>
      </c>
      <c r="U448" s="28"/>
      <c r="V448" s="11"/>
      <c r="W448" s="11"/>
    </row>
    <row r="449" spans="15:23" x14ac:dyDescent="0.45">
      <c r="O449" s="23">
        <v>37879</v>
      </c>
      <c r="P449" s="11">
        <v>18.625</v>
      </c>
      <c r="Q449" s="11">
        <v>14.90335323</v>
      </c>
      <c r="U449" s="28"/>
      <c r="V449" s="11"/>
      <c r="W449" s="11"/>
    </row>
    <row r="450" spans="15:23" x14ac:dyDescent="0.45">
      <c r="O450" s="23">
        <v>37880</v>
      </c>
      <c r="P450" s="11">
        <v>18.5</v>
      </c>
      <c r="Q450" s="11">
        <v>14.93874361</v>
      </c>
      <c r="U450" s="28"/>
      <c r="V450" s="11"/>
      <c r="W450" s="11"/>
    </row>
    <row r="451" spans="15:23" x14ac:dyDescent="0.45">
      <c r="O451" s="23">
        <v>37881</v>
      </c>
      <c r="P451" s="11">
        <v>18.667000000000002</v>
      </c>
      <c r="Q451" s="11">
        <v>18.551921230000001</v>
      </c>
      <c r="U451" s="28"/>
      <c r="V451" s="11"/>
      <c r="W451" s="11"/>
    </row>
    <row r="452" spans="15:23" x14ac:dyDescent="0.45">
      <c r="O452" s="23">
        <v>37882</v>
      </c>
      <c r="P452" s="11">
        <v>18.5</v>
      </c>
      <c r="Q452" s="11">
        <v>17.913700769999998</v>
      </c>
      <c r="U452" s="28"/>
      <c r="V452" s="11"/>
      <c r="W452" s="11"/>
    </row>
    <row r="453" spans="15:23" x14ac:dyDescent="0.45">
      <c r="O453" s="23">
        <v>37883</v>
      </c>
      <c r="P453" s="11">
        <v>18.375</v>
      </c>
      <c r="Q453" s="11">
        <v>17.59345583</v>
      </c>
      <c r="U453" s="28"/>
      <c r="V453" s="11"/>
      <c r="W453" s="11"/>
    </row>
    <row r="454" spans="15:23" x14ac:dyDescent="0.45">
      <c r="O454" s="23">
        <v>37886</v>
      </c>
      <c r="P454" s="11">
        <v>18.643000000000001</v>
      </c>
      <c r="Q454" s="11">
        <v>15.39405017</v>
      </c>
      <c r="U454" s="28"/>
      <c r="V454" s="11"/>
      <c r="W454" s="11"/>
    </row>
    <row r="455" spans="15:23" x14ac:dyDescent="0.45">
      <c r="O455" s="23">
        <v>37887</v>
      </c>
      <c r="P455" s="11">
        <v>18.899999999999999</v>
      </c>
      <c r="Q455" s="11">
        <v>15.453642309999999</v>
      </c>
      <c r="U455" s="28"/>
      <c r="V455" s="11"/>
      <c r="W455" s="11"/>
    </row>
    <row r="456" spans="15:23" x14ac:dyDescent="0.45">
      <c r="O456" s="23">
        <v>37888</v>
      </c>
      <c r="P456" s="11">
        <v>18.5</v>
      </c>
      <c r="Q456" s="11">
        <v>16.363463370000002</v>
      </c>
      <c r="U456" s="28"/>
      <c r="V456" s="11"/>
      <c r="W456" s="11"/>
    </row>
    <row r="457" spans="15:23" x14ac:dyDescent="0.45">
      <c r="O457" s="23">
        <v>37889</v>
      </c>
      <c r="P457" s="11">
        <v>19</v>
      </c>
      <c r="Q457" s="11">
        <v>14.72807368</v>
      </c>
      <c r="U457" s="28"/>
      <c r="V457" s="11"/>
      <c r="W457" s="11"/>
    </row>
    <row r="458" spans="15:23" x14ac:dyDescent="0.45">
      <c r="O458" s="23">
        <v>37890</v>
      </c>
      <c r="P458" s="11">
        <v>18.875</v>
      </c>
      <c r="Q458" s="11">
        <v>14.746114629999999</v>
      </c>
      <c r="U458" s="28"/>
      <c r="V458" s="11"/>
      <c r="W458" s="11"/>
    </row>
    <row r="459" spans="15:23" x14ac:dyDescent="0.45">
      <c r="O459" s="23">
        <v>37893</v>
      </c>
      <c r="P459" s="11">
        <v>19</v>
      </c>
      <c r="Q459" s="11">
        <v>14.77539926</v>
      </c>
      <c r="U459" s="28"/>
      <c r="V459" s="11"/>
      <c r="W459" s="11"/>
    </row>
    <row r="460" spans="15:23" x14ac:dyDescent="0.45">
      <c r="O460" s="23">
        <v>37894</v>
      </c>
      <c r="P460" s="11">
        <v>19</v>
      </c>
      <c r="Q460" s="11">
        <v>14.8168088</v>
      </c>
      <c r="U460" s="28"/>
      <c r="V460" s="11"/>
      <c r="W460" s="11"/>
    </row>
    <row r="461" spans="15:23" x14ac:dyDescent="0.45">
      <c r="O461" s="23">
        <v>37895</v>
      </c>
      <c r="P461" s="11">
        <v>19.725000000000001</v>
      </c>
      <c r="Q461" s="11">
        <v>14.76829702</v>
      </c>
      <c r="U461" s="28"/>
      <c r="V461" s="11"/>
      <c r="W461" s="11"/>
    </row>
    <row r="462" spans="15:23" x14ac:dyDescent="0.45">
      <c r="O462" s="23">
        <v>37896</v>
      </c>
      <c r="P462" s="11">
        <v>19.375</v>
      </c>
      <c r="Q462" s="11">
        <v>14.861552830000001</v>
      </c>
      <c r="U462" s="28"/>
      <c r="V462" s="11"/>
      <c r="W462" s="11"/>
    </row>
    <row r="463" spans="15:23" x14ac:dyDescent="0.45">
      <c r="O463" s="23">
        <v>37897</v>
      </c>
      <c r="P463" s="11">
        <v>19</v>
      </c>
      <c r="Q463" s="11">
        <v>14.86107286</v>
      </c>
      <c r="U463" s="28"/>
      <c r="V463" s="11"/>
      <c r="W463" s="11"/>
    </row>
    <row r="464" spans="15:23" x14ac:dyDescent="0.45">
      <c r="O464" s="23">
        <v>37900</v>
      </c>
      <c r="P464" s="11">
        <v>19.125</v>
      </c>
      <c r="Q464" s="11">
        <v>14.44006605</v>
      </c>
      <c r="U464" s="28"/>
      <c r="V464" s="11"/>
      <c r="W464" s="11"/>
    </row>
    <row r="465" spans="15:23" x14ac:dyDescent="0.45">
      <c r="O465" s="23">
        <v>37901</v>
      </c>
      <c r="P465" s="11">
        <v>19.167000000000002</v>
      </c>
      <c r="Q465" s="11">
        <v>14.294714239999999</v>
      </c>
      <c r="U465" s="28"/>
      <c r="V465" s="11"/>
      <c r="W465" s="11"/>
    </row>
    <row r="466" spans="15:23" x14ac:dyDescent="0.45">
      <c r="O466" s="23">
        <v>37902</v>
      </c>
      <c r="P466" s="11">
        <v>19.396000000000001</v>
      </c>
      <c r="Q466" s="11">
        <v>14.19865504</v>
      </c>
      <c r="U466" s="28"/>
      <c r="V466" s="11"/>
      <c r="W466" s="11"/>
    </row>
    <row r="467" spans="15:23" x14ac:dyDescent="0.45">
      <c r="O467" s="23">
        <v>37903</v>
      </c>
      <c r="P467" s="11">
        <v>19.538</v>
      </c>
      <c r="Q467" s="11">
        <v>13.77953742</v>
      </c>
      <c r="U467" s="28"/>
      <c r="V467" s="11"/>
      <c r="W467" s="11"/>
    </row>
    <row r="468" spans="15:23" x14ac:dyDescent="0.45">
      <c r="O468" s="23">
        <v>37904</v>
      </c>
      <c r="P468" s="11">
        <v>19.039000000000001</v>
      </c>
      <c r="Q468" s="11">
        <v>13.61628558</v>
      </c>
      <c r="U468" s="28"/>
      <c r="V468" s="11"/>
      <c r="W468" s="11"/>
    </row>
    <row r="469" spans="15:23" x14ac:dyDescent="0.45">
      <c r="O469" s="23">
        <v>37907</v>
      </c>
      <c r="P469" s="11">
        <v>18.5</v>
      </c>
      <c r="Q469" s="11">
        <v>13.54074273</v>
      </c>
      <c r="U469" s="28"/>
      <c r="V469" s="11"/>
      <c r="W469" s="11"/>
    </row>
    <row r="470" spans="15:23" x14ac:dyDescent="0.45">
      <c r="O470" s="23">
        <v>37908</v>
      </c>
      <c r="P470" s="11">
        <v>18.155000000000001</v>
      </c>
      <c r="Q470" s="11">
        <v>13.45680797</v>
      </c>
      <c r="U470" s="28"/>
      <c r="V470" s="11"/>
      <c r="W470" s="11"/>
    </row>
    <row r="471" spans="15:23" x14ac:dyDescent="0.45">
      <c r="O471" s="23">
        <v>37909</v>
      </c>
      <c r="P471" s="11">
        <v>17.683</v>
      </c>
      <c r="Q471" s="11">
        <v>12.983345829999999</v>
      </c>
      <c r="U471" s="28"/>
      <c r="V471" s="11"/>
      <c r="W471" s="11"/>
    </row>
    <row r="472" spans="15:23" x14ac:dyDescent="0.45">
      <c r="O472" s="23">
        <v>37910</v>
      </c>
      <c r="P472" s="11">
        <v>17.149999999999999</v>
      </c>
      <c r="Q472" s="11">
        <v>12.91931368</v>
      </c>
      <c r="U472" s="28"/>
      <c r="V472" s="11"/>
      <c r="W472" s="11"/>
    </row>
    <row r="473" spans="15:23" x14ac:dyDescent="0.45">
      <c r="O473" s="23">
        <v>37911</v>
      </c>
      <c r="P473" s="11">
        <v>17.064</v>
      </c>
      <c r="Q473" s="11">
        <v>12.843667590000001</v>
      </c>
      <c r="U473" s="28"/>
      <c r="V473" s="11"/>
      <c r="W473" s="11"/>
    </row>
    <row r="474" spans="15:23" x14ac:dyDescent="0.45">
      <c r="O474" s="23">
        <v>37914</v>
      </c>
      <c r="P474" s="11">
        <v>17.155000000000001</v>
      </c>
      <c r="Q474" s="11">
        <v>12.67456877</v>
      </c>
      <c r="U474" s="28"/>
      <c r="V474" s="11"/>
      <c r="W474" s="11"/>
    </row>
    <row r="475" spans="15:23" x14ac:dyDescent="0.45">
      <c r="O475" s="23">
        <v>37915</v>
      </c>
      <c r="P475" s="11">
        <v>17.12</v>
      </c>
      <c r="Q475" s="11">
        <v>12.620916749999999</v>
      </c>
      <c r="U475" s="28"/>
      <c r="V475" s="11"/>
      <c r="W475" s="11"/>
    </row>
    <row r="476" spans="15:23" x14ac:dyDescent="0.45">
      <c r="O476" s="23">
        <v>37916</v>
      </c>
      <c r="P476" s="11">
        <v>17.12</v>
      </c>
      <c r="Q476" s="11">
        <v>12.783064019999999</v>
      </c>
      <c r="U476" s="28"/>
      <c r="V476" s="11"/>
      <c r="W476" s="11"/>
    </row>
    <row r="477" spans="15:23" x14ac:dyDescent="0.45">
      <c r="O477" s="23">
        <v>37917</v>
      </c>
      <c r="P477" s="11">
        <v>18</v>
      </c>
      <c r="Q477" s="11">
        <v>12.81295639</v>
      </c>
      <c r="U477" s="28"/>
      <c r="V477" s="11"/>
      <c r="W477" s="11"/>
    </row>
    <row r="478" spans="15:23" x14ac:dyDescent="0.45">
      <c r="O478" s="23">
        <v>37918</v>
      </c>
      <c r="P478" s="11">
        <v>17.786000000000001</v>
      </c>
      <c r="Q478" s="11">
        <v>12.90318652</v>
      </c>
      <c r="U478" s="28"/>
      <c r="V478" s="11"/>
      <c r="W478" s="11"/>
    </row>
    <row r="479" spans="15:23" x14ac:dyDescent="0.45">
      <c r="O479" s="23">
        <v>37921</v>
      </c>
      <c r="P479" s="11">
        <v>17.643000000000001</v>
      </c>
      <c r="Q479" s="11">
        <v>12.85364354</v>
      </c>
      <c r="U479" s="28"/>
      <c r="V479" s="11"/>
      <c r="W479" s="11"/>
    </row>
    <row r="480" spans="15:23" x14ac:dyDescent="0.45">
      <c r="O480" s="23">
        <v>37922</v>
      </c>
      <c r="P480" s="11">
        <v>17.715</v>
      </c>
      <c r="Q480" s="11">
        <v>12.7038745</v>
      </c>
      <c r="U480" s="28"/>
      <c r="V480" s="11"/>
      <c r="W480" s="11"/>
    </row>
    <row r="481" spans="15:23" x14ac:dyDescent="0.45">
      <c r="O481" s="23">
        <v>37923</v>
      </c>
      <c r="P481" s="11">
        <v>17.713999999999999</v>
      </c>
      <c r="Q481" s="11">
        <v>12.466842639999999</v>
      </c>
      <c r="U481" s="28"/>
      <c r="V481" s="11"/>
      <c r="W481" s="11"/>
    </row>
    <row r="482" spans="15:23" x14ac:dyDescent="0.45">
      <c r="O482" s="23">
        <v>37924</v>
      </c>
      <c r="P482" s="11">
        <v>17.064</v>
      </c>
      <c r="Q482" s="11">
        <v>12.419842149999999</v>
      </c>
      <c r="U482" s="28"/>
      <c r="V482" s="11"/>
      <c r="W482" s="11"/>
    </row>
    <row r="483" spans="15:23" x14ac:dyDescent="0.45">
      <c r="O483" s="23">
        <v>37925</v>
      </c>
      <c r="P483" s="11">
        <v>17.007999999999999</v>
      </c>
      <c r="Q483" s="11">
        <v>12.41752543</v>
      </c>
      <c r="U483" s="28"/>
      <c r="V483" s="11"/>
      <c r="W483" s="11"/>
    </row>
    <row r="484" spans="15:23" x14ac:dyDescent="0.45">
      <c r="O484" s="23">
        <v>37928</v>
      </c>
      <c r="P484" s="11">
        <v>17.097999999999999</v>
      </c>
      <c r="Q484" s="11">
        <v>12.433168889999999</v>
      </c>
      <c r="U484" s="28"/>
      <c r="V484" s="11"/>
      <c r="W484" s="11"/>
    </row>
    <row r="485" spans="15:23" x14ac:dyDescent="0.45">
      <c r="O485" s="23">
        <v>37929</v>
      </c>
      <c r="P485" s="11">
        <v>17.114999999999998</v>
      </c>
      <c r="Q485" s="11">
        <v>12.403752369999999</v>
      </c>
      <c r="U485" s="28"/>
      <c r="V485" s="11"/>
      <c r="W485" s="11"/>
    </row>
    <row r="486" spans="15:23" x14ac:dyDescent="0.45">
      <c r="O486" s="23">
        <v>37930</v>
      </c>
      <c r="P486" s="11">
        <v>16.952999999999999</v>
      </c>
      <c r="Q486" s="11">
        <v>12.52448042</v>
      </c>
      <c r="U486" s="28"/>
      <c r="V486" s="11"/>
      <c r="W486" s="11"/>
    </row>
    <row r="487" spans="15:23" x14ac:dyDescent="0.45">
      <c r="O487" s="23">
        <v>37931</v>
      </c>
      <c r="P487" s="11">
        <v>16.946999999999999</v>
      </c>
      <c r="Q487" s="11">
        <v>12.46008842</v>
      </c>
      <c r="U487" s="28"/>
      <c r="V487" s="11"/>
      <c r="W487" s="11"/>
    </row>
    <row r="488" spans="15:23" x14ac:dyDescent="0.45">
      <c r="O488" s="23">
        <v>37932</v>
      </c>
      <c r="P488" s="11">
        <v>17.007999999999999</v>
      </c>
      <c r="Q488" s="11">
        <v>12.489301149999999</v>
      </c>
      <c r="U488" s="28"/>
      <c r="V488" s="11"/>
      <c r="W488" s="11"/>
    </row>
    <row r="489" spans="15:23" x14ac:dyDescent="0.45">
      <c r="O489" s="23">
        <v>37935</v>
      </c>
      <c r="P489" s="11">
        <v>17.071999999999999</v>
      </c>
      <c r="Q489" s="11">
        <v>12.519801169999999</v>
      </c>
      <c r="U489" s="28"/>
      <c r="V489" s="11"/>
      <c r="W489" s="11"/>
    </row>
    <row r="490" spans="15:23" x14ac:dyDescent="0.45">
      <c r="O490" s="23">
        <v>37936</v>
      </c>
      <c r="P490" s="11">
        <v>17.128</v>
      </c>
      <c r="Q490" s="11">
        <v>12.49132869</v>
      </c>
      <c r="U490" s="28"/>
      <c r="V490" s="11"/>
      <c r="W490" s="11"/>
    </row>
    <row r="491" spans="15:23" x14ac:dyDescent="0.45">
      <c r="O491" s="23">
        <v>37937</v>
      </c>
      <c r="P491" s="11">
        <v>17.239000000000001</v>
      </c>
      <c r="Q491" s="11">
        <v>12.679000569999999</v>
      </c>
      <c r="U491" s="28"/>
      <c r="V491" s="11"/>
      <c r="W491" s="11"/>
    </row>
    <row r="492" spans="15:23" x14ac:dyDescent="0.45">
      <c r="O492" s="23">
        <v>37938</v>
      </c>
      <c r="P492" s="11">
        <v>17.064</v>
      </c>
      <c r="Q492" s="11">
        <v>12.670891340000001</v>
      </c>
      <c r="U492" s="28"/>
      <c r="V492" s="11"/>
      <c r="W492" s="11"/>
    </row>
    <row r="493" spans="15:23" x14ac:dyDescent="0.45">
      <c r="O493" s="23">
        <v>37939</v>
      </c>
      <c r="P493" s="11">
        <v>16.928999999999998</v>
      </c>
      <c r="Q493" s="11">
        <v>12.55137772</v>
      </c>
      <c r="U493" s="28"/>
      <c r="V493" s="11"/>
      <c r="W493" s="11"/>
    </row>
    <row r="494" spans="15:23" x14ac:dyDescent="0.45">
      <c r="O494" s="23">
        <v>37942</v>
      </c>
      <c r="P494" s="11">
        <v>16.821999999999999</v>
      </c>
      <c r="Q494" s="11">
        <v>12.61375239</v>
      </c>
      <c r="U494" s="28"/>
      <c r="V494" s="11"/>
      <c r="W494" s="11"/>
    </row>
    <row r="495" spans="15:23" x14ac:dyDescent="0.45">
      <c r="O495" s="23">
        <v>37943</v>
      </c>
      <c r="P495" s="11">
        <v>17.018999999999998</v>
      </c>
      <c r="Q495" s="11">
        <v>12.57661442</v>
      </c>
      <c r="U495" s="28"/>
      <c r="V495" s="11"/>
      <c r="W495" s="11"/>
    </row>
    <row r="496" spans="15:23" x14ac:dyDescent="0.45">
      <c r="O496" s="23">
        <v>37944</v>
      </c>
      <c r="P496" s="11">
        <v>16.794</v>
      </c>
      <c r="Q496" s="11">
        <v>12.56598621</v>
      </c>
      <c r="U496" s="28"/>
      <c r="V496" s="11"/>
      <c r="W496" s="11"/>
    </row>
    <row r="497" spans="15:23" x14ac:dyDescent="0.45">
      <c r="O497" s="23">
        <v>37945</v>
      </c>
      <c r="P497" s="11">
        <v>16.715</v>
      </c>
      <c r="Q497" s="11">
        <v>12.545337099999999</v>
      </c>
      <c r="U497" s="28"/>
      <c r="V497" s="11"/>
      <c r="W497" s="11"/>
    </row>
    <row r="498" spans="15:23" x14ac:dyDescent="0.45">
      <c r="O498" s="23">
        <v>37946</v>
      </c>
      <c r="P498" s="11">
        <v>16.353000000000002</v>
      </c>
      <c r="Q498" s="11">
        <v>12.59417195</v>
      </c>
      <c r="U498" s="28"/>
      <c r="V498" s="11"/>
      <c r="W498" s="11"/>
    </row>
    <row r="499" spans="15:23" x14ac:dyDescent="0.45">
      <c r="O499" s="23">
        <v>37949</v>
      </c>
      <c r="P499" s="11">
        <v>16.242000000000001</v>
      </c>
      <c r="Q499" s="11">
        <v>12.53512301</v>
      </c>
      <c r="U499" s="28"/>
      <c r="V499" s="11"/>
      <c r="W499" s="11"/>
    </row>
    <row r="500" spans="15:23" x14ac:dyDescent="0.45">
      <c r="O500" s="23">
        <v>37950</v>
      </c>
      <c r="P500" s="11">
        <v>16.242000000000001</v>
      </c>
      <c r="Q500" s="11">
        <v>12.60959768</v>
      </c>
      <c r="U500" s="28"/>
      <c r="V500" s="11"/>
      <c r="W500" s="11"/>
    </row>
    <row r="501" spans="15:23" x14ac:dyDescent="0.45">
      <c r="O501" s="23">
        <v>37951</v>
      </c>
      <c r="P501" s="11">
        <v>16.167000000000002</v>
      </c>
      <c r="Q501" s="11">
        <v>12.60326557</v>
      </c>
      <c r="U501" s="28"/>
      <c r="V501" s="11"/>
      <c r="W501" s="11"/>
    </row>
    <row r="502" spans="15:23" x14ac:dyDescent="0.45">
      <c r="O502" s="23">
        <v>37952</v>
      </c>
      <c r="P502" s="11">
        <v>16.074999999999999</v>
      </c>
      <c r="Q502" s="11">
        <v>12.553874909999999</v>
      </c>
      <c r="U502" s="28"/>
      <c r="V502" s="11"/>
      <c r="W502" s="11"/>
    </row>
    <row r="503" spans="15:23" x14ac:dyDescent="0.45">
      <c r="O503" s="23">
        <v>37953</v>
      </c>
      <c r="P503" s="11">
        <v>16.186</v>
      </c>
      <c r="Q503" s="11">
        <v>12.5954953</v>
      </c>
      <c r="U503" s="28"/>
      <c r="V503" s="11"/>
      <c r="W503" s="11"/>
    </row>
    <row r="504" spans="15:23" x14ac:dyDescent="0.45">
      <c r="O504" s="23">
        <v>37956</v>
      </c>
      <c r="P504" s="11">
        <v>17.164999999999999</v>
      </c>
      <c r="Q504" s="11">
        <v>12.522533259999999</v>
      </c>
      <c r="U504" s="28"/>
      <c r="V504" s="11"/>
      <c r="W504" s="11"/>
    </row>
    <row r="505" spans="15:23" x14ac:dyDescent="0.45">
      <c r="O505" s="23">
        <v>37957</v>
      </c>
      <c r="P505" s="11">
        <v>15.563000000000001</v>
      </c>
      <c r="Q505" s="11">
        <v>12.40188118</v>
      </c>
      <c r="U505" s="28"/>
      <c r="V505" s="11"/>
      <c r="W505" s="11"/>
    </row>
    <row r="506" spans="15:23" x14ac:dyDescent="0.45">
      <c r="O506" s="23">
        <v>37958</v>
      </c>
      <c r="P506" s="11">
        <v>15.659000000000001</v>
      </c>
      <c r="Q506" s="11">
        <v>12.37621491</v>
      </c>
      <c r="U506" s="28"/>
      <c r="V506" s="11"/>
      <c r="W506" s="11"/>
    </row>
    <row r="507" spans="15:23" x14ac:dyDescent="0.45">
      <c r="O507" s="23">
        <v>37959</v>
      </c>
      <c r="P507" s="11">
        <v>15.295</v>
      </c>
      <c r="Q507" s="11">
        <v>12.37309288</v>
      </c>
      <c r="U507" s="28"/>
      <c r="V507" s="11"/>
      <c r="W507" s="11"/>
    </row>
    <row r="508" spans="15:23" x14ac:dyDescent="0.45">
      <c r="O508" s="23">
        <v>37960</v>
      </c>
      <c r="P508" s="11">
        <v>15.688000000000001</v>
      </c>
      <c r="Q508" s="11">
        <v>12.46939178</v>
      </c>
      <c r="U508" s="28"/>
      <c r="V508" s="11"/>
      <c r="W508" s="11"/>
    </row>
    <row r="509" spans="15:23" x14ac:dyDescent="0.45">
      <c r="O509" s="23">
        <v>37963</v>
      </c>
      <c r="P509" s="11">
        <v>16.143000000000001</v>
      </c>
      <c r="Q509" s="11">
        <v>12.43001666</v>
      </c>
      <c r="U509" s="28"/>
      <c r="V509" s="11"/>
      <c r="W509" s="11"/>
    </row>
    <row r="510" spans="15:23" x14ac:dyDescent="0.45">
      <c r="O510" s="23">
        <v>37964</v>
      </c>
      <c r="P510" s="11">
        <v>14.625</v>
      </c>
      <c r="Q510" s="11">
        <v>12.60890451</v>
      </c>
      <c r="U510" s="28"/>
      <c r="V510" s="11"/>
      <c r="W510" s="11"/>
    </row>
    <row r="511" spans="15:23" x14ac:dyDescent="0.45">
      <c r="O511" s="23">
        <v>37965</v>
      </c>
      <c r="P511" s="11">
        <v>14.340999999999999</v>
      </c>
      <c r="Q511" s="11">
        <v>12.61055374</v>
      </c>
      <c r="U511" s="28"/>
      <c r="V511" s="11"/>
      <c r="W511" s="11"/>
    </row>
    <row r="512" spans="15:23" x14ac:dyDescent="0.45">
      <c r="O512" s="23">
        <v>37966</v>
      </c>
      <c r="P512" s="11">
        <v>15.75</v>
      </c>
      <c r="Q512" s="11">
        <v>12.93323603</v>
      </c>
      <c r="U512" s="28"/>
      <c r="V512" s="11"/>
      <c r="W512" s="11"/>
    </row>
    <row r="513" spans="15:23" x14ac:dyDescent="0.45">
      <c r="O513" s="23">
        <v>37967</v>
      </c>
      <c r="P513" s="11">
        <v>14.813000000000001</v>
      </c>
      <c r="Q513" s="11">
        <v>12.602131330000001</v>
      </c>
      <c r="U513" s="28"/>
      <c r="V513" s="11"/>
      <c r="W513" s="11"/>
    </row>
    <row r="514" spans="15:23" x14ac:dyDescent="0.45">
      <c r="O514" s="23">
        <v>37970</v>
      </c>
      <c r="P514" s="11">
        <v>15.722</v>
      </c>
      <c r="Q514" s="11">
        <v>12.46679924</v>
      </c>
      <c r="U514" s="28"/>
      <c r="V514" s="11"/>
      <c r="W514" s="11"/>
    </row>
    <row r="515" spans="15:23" x14ac:dyDescent="0.45">
      <c r="O515" s="23">
        <v>37971</v>
      </c>
      <c r="P515" s="11">
        <v>15.125</v>
      </c>
      <c r="Q515" s="11">
        <v>12.55320886</v>
      </c>
      <c r="U515" s="28"/>
      <c r="V515" s="11"/>
      <c r="W515" s="11"/>
    </row>
    <row r="516" spans="15:23" x14ac:dyDescent="0.45">
      <c r="O516" s="23">
        <v>37972</v>
      </c>
      <c r="P516" s="11">
        <v>15.714</v>
      </c>
      <c r="Q516" s="11">
        <v>12.556777609999999</v>
      </c>
      <c r="U516" s="28"/>
      <c r="V516" s="11"/>
      <c r="W516" s="11"/>
    </row>
    <row r="517" spans="15:23" x14ac:dyDescent="0.45">
      <c r="O517" s="23">
        <v>37973</v>
      </c>
      <c r="P517" s="11">
        <v>16.417000000000002</v>
      </c>
      <c r="Q517" s="11">
        <v>12.44747553</v>
      </c>
      <c r="U517" s="28"/>
      <c r="V517" s="11"/>
      <c r="W517" s="11"/>
    </row>
    <row r="518" spans="15:23" x14ac:dyDescent="0.45">
      <c r="O518" s="23">
        <v>37974</v>
      </c>
      <c r="P518" s="11">
        <v>15.643000000000001</v>
      </c>
      <c r="Q518" s="11">
        <v>12.52642155</v>
      </c>
      <c r="U518" s="28"/>
      <c r="V518" s="11"/>
      <c r="W518" s="11"/>
    </row>
    <row r="519" spans="15:23" x14ac:dyDescent="0.45">
      <c r="O519" s="23">
        <v>37977</v>
      </c>
      <c r="P519" s="11">
        <v>16.045999999999999</v>
      </c>
      <c r="Q519" s="11">
        <v>12.43704338</v>
      </c>
      <c r="U519" s="28"/>
      <c r="V519" s="11"/>
      <c r="W519" s="11"/>
    </row>
    <row r="520" spans="15:23" x14ac:dyDescent="0.45">
      <c r="O520" s="23">
        <v>37978</v>
      </c>
      <c r="P520" s="11">
        <v>15.916</v>
      </c>
      <c r="Q520" s="11">
        <v>12.486771470000001</v>
      </c>
      <c r="U520" s="28"/>
      <c r="V520" s="11"/>
      <c r="W520" s="11"/>
    </row>
    <row r="521" spans="15:23" x14ac:dyDescent="0.45">
      <c r="O521" s="23">
        <v>37979</v>
      </c>
      <c r="P521" s="11">
        <v>16.125</v>
      </c>
      <c r="Q521" s="11">
        <v>12.458309720000001</v>
      </c>
      <c r="U521" s="28"/>
      <c r="V521" s="11"/>
      <c r="W521" s="11"/>
    </row>
    <row r="522" spans="15:23" x14ac:dyDescent="0.45">
      <c r="O522" s="23">
        <v>37980</v>
      </c>
      <c r="P522" s="11">
        <v>19.59</v>
      </c>
      <c r="Q522" s="11">
        <v>13.26491921</v>
      </c>
      <c r="U522" s="28"/>
      <c r="V522" s="11"/>
      <c r="W522" s="11"/>
    </row>
    <row r="523" spans="15:23" x14ac:dyDescent="0.45">
      <c r="O523" s="23">
        <v>37981</v>
      </c>
      <c r="P523" s="11">
        <v>18</v>
      </c>
      <c r="Q523" s="11">
        <v>14.54845487</v>
      </c>
      <c r="U523" s="28"/>
      <c r="V523" s="11"/>
      <c r="W523" s="11"/>
    </row>
    <row r="524" spans="15:23" x14ac:dyDescent="0.45">
      <c r="O524" s="23">
        <v>37984</v>
      </c>
      <c r="P524" s="11">
        <v>13.25</v>
      </c>
      <c r="Q524" s="11">
        <v>12.8049751</v>
      </c>
      <c r="U524" s="28"/>
      <c r="V524" s="11"/>
      <c r="W524" s="11"/>
    </row>
    <row r="525" spans="15:23" x14ac:dyDescent="0.45">
      <c r="O525" s="23">
        <v>37985</v>
      </c>
      <c r="P525" s="11">
        <v>18</v>
      </c>
      <c r="Q525" s="11">
        <v>11.963097360000001</v>
      </c>
      <c r="U525" s="28"/>
      <c r="V525" s="11"/>
      <c r="W525" s="11"/>
    </row>
    <row r="526" spans="15:23" x14ac:dyDescent="0.45">
      <c r="O526" s="23">
        <v>37986</v>
      </c>
      <c r="P526" s="11">
        <v>15.831</v>
      </c>
      <c r="Q526" s="11">
        <v>5.0179188879999996</v>
      </c>
      <c r="U526" s="28"/>
      <c r="V526" s="11"/>
      <c r="W526" s="11"/>
    </row>
    <row r="527" spans="15:23" x14ac:dyDescent="0.45">
      <c r="O527" s="23">
        <v>37987</v>
      </c>
      <c r="P527" s="11">
        <v>15.467000000000001</v>
      </c>
      <c r="Q527" s="11">
        <v>7.1033915429999999</v>
      </c>
      <c r="U527" s="28"/>
      <c r="V527" s="11"/>
      <c r="W527" s="11"/>
    </row>
    <row r="528" spans="15:23" x14ac:dyDescent="0.45">
      <c r="O528" s="23">
        <v>37988</v>
      </c>
      <c r="P528" s="11">
        <v>15.887</v>
      </c>
      <c r="Q528" s="11">
        <v>4.4338546089999999</v>
      </c>
      <c r="U528" s="28"/>
      <c r="V528" s="11"/>
      <c r="W528" s="11"/>
    </row>
    <row r="529" spans="15:23" x14ac:dyDescent="0.45">
      <c r="O529" s="23">
        <v>37991</v>
      </c>
      <c r="P529" s="11">
        <v>15</v>
      </c>
      <c r="Q529" s="11">
        <v>4.4198366020000002</v>
      </c>
      <c r="U529" s="28"/>
      <c r="V529" s="11"/>
      <c r="W529" s="11"/>
    </row>
    <row r="530" spans="15:23" x14ac:dyDescent="0.45">
      <c r="O530" s="23">
        <v>37992</v>
      </c>
      <c r="P530" s="11">
        <v>15</v>
      </c>
      <c r="Q530" s="11">
        <v>4.7236034379999996</v>
      </c>
      <c r="U530" s="28"/>
      <c r="V530" s="11"/>
      <c r="W530" s="11"/>
    </row>
    <row r="531" spans="15:23" x14ac:dyDescent="0.45">
      <c r="O531" s="23">
        <v>37993</v>
      </c>
      <c r="P531" s="11">
        <v>15</v>
      </c>
      <c r="Q531" s="11">
        <v>4.8106779340000001</v>
      </c>
      <c r="U531" s="28"/>
      <c r="V531" s="11"/>
      <c r="W531" s="11"/>
    </row>
    <row r="532" spans="15:23" x14ac:dyDescent="0.45">
      <c r="O532" s="23">
        <v>37994</v>
      </c>
      <c r="P532" s="11">
        <v>15</v>
      </c>
      <c r="Q532" s="11">
        <v>5.1931225550000004</v>
      </c>
      <c r="U532" s="28"/>
      <c r="V532" s="11"/>
      <c r="W532" s="11"/>
    </row>
    <row r="533" spans="15:23" x14ac:dyDescent="0.45">
      <c r="O533" s="23">
        <v>37995</v>
      </c>
      <c r="P533" s="11">
        <v>15</v>
      </c>
      <c r="Q533" s="11">
        <v>5.2815514749999997</v>
      </c>
      <c r="U533" s="28"/>
      <c r="V533" s="11"/>
      <c r="W533" s="11"/>
    </row>
    <row r="534" spans="15:23" x14ac:dyDescent="0.45">
      <c r="O534" s="23">
        <v>37998</v>
      </c>
      <c r="P534" s="11">
        <v>15.2</v>
      </c>
      <c r="Q534" s="11">
        <v>18.17916507</v>
      </c>
      <c r="U534" s="28"/>
      <c r="V534" s="11"/>
      <c r="W534" s="11"/>
    </row>
    <row r="535" spans="15:23" x14ac:dyDescent="0.45">
      <c r="O535" s="23">
        <v>37999</v>
      </c>
      <c r="P535" s="11">
        <v>15</v>
      </c>
      <c r="Q535" s="11">
        <v>18.221079370000002</v>
      </c>
      <c r="U535" s="28"/>
      <c r="V535" s="11"/>
      <c r="W535" s="11"/>
    </row>
    <row r="536" spans="15:23" x14ac:dyDescent="0.45">
      <c r="O536" s="23">
        <v>38000</v>
      </c>
      <c r="P536" s="11">
        <v>15.8</v>
      </c>
      <c r="Q536" s="11">
        <v>18.119363809999999</v>
      </c>
      <c r="U536" s="28"/>
      <c r="V536" s="11"/>
      <c r="W536" s="11"/>
    </row>
    <row r="537" spans="15:23" x14ac:dyDescent="0.45">
      <c r="O537" s="23">
        <v>38001</v>
      </c>
      <c r="P537" s="11">
        <v>15.87</v>
      </c>
      <c r="Q537" s="11">
        <v>18.360265299999998</v>
      </c>
      <c r="U537" s="28"/>
      <c r="V537" s="11"/>
      <c r="W537" s="11"/>
    </row>
    <row r="538" spans="15:23" x14ac:dyDescent="0.45">
      <c r="O538" s="23">
        <v>38002</v>
      </c>
      <c r="P538" s="11">
        <v>16.2</v>
      </c>
      <c r="Q538" s="11">
        <v>18.343136439999999</v>
      </c>
      <c r="U538" s="28"/>
      <c r="V538" s="11"/>
      <c r="W538" s="11"/>
    </row>
    <row r="539" spans="15:23" x14ac:dyDescent="0.45">
      <c r="O539" s="23">
        <v>38005</v>
      </c>
      <c r="P539" s="11">
        <v>16.181000000000001</v>
      </c>
      <c r="Q539" s="11">
        <v>18.357140229999999</v>
      </c>
      <c r="U539" s="28"/>
      <c r="V539" s="11"/>
      <c r="W539" s="11"/>
    </row>
    <row r="540" spans="15:23" x14ac:dyDescent="0.45">
      <c r="O540" s="23">
        <v>38006</v>
      </c>
      <c r="P540" s="11">
        <v>16.2</v>
      </c>
      <c r="Q540" s="11">
        <v>18.29188667</v>
      </c>
      <c r="U540" s="28"/>
      <c r="V540" s="11"/>
      <c r="W540" s="11"/>
    </row>
    <row r="541" spans="15:23" x14ac:dyDescent="0.45">
      <c r="O541" s="23">
        <v>38007</v>
      </c>
      <c r="P541" s="11">
        <v>16.335999999999999</v>
      </c>
      <c r="Q541" s="11">
        <v>18.303119779999999</v>
      </c>
      <c r="U541" s="28"/>
      <c r="V541" s="11"/>
      <c r="W541" s="11"/>
    </row>
    <row r="542" spans="15:23" x14ac:dyDescent="0.45">
      <c r="O542" s="23">
        <v>38008</v>
      </c>
      <c r="P542" s="11">
        <v>16.079999999999998</v>
      </c>
      <c r="Q542" s="11">
        <v>18.361873599999999</v>
      </c>
      <c r="U542" s="28"/>
      <c r="V542" s="11"/>
      <c r="W542" s="11"/>
    </row>
    <row r="543" spans="15:23" x14ac:dyDescent="0.45">
      <c r="O543" s="23">
        <v>38009</v>
      </c>
      <c r="P543" s="11">
        <v>16.2</v>
      </c>
      <c r="Q543" s="11">
        <v>18.369816100000001</v>
      </c>
      <c r="U543" s="28"/>
      <c r="V543" s="11"/>
      <c r="W543" s="11"/>
    </row>
    <row r="544" spans="15:23" x14ac:dyDescent="0.45">
      <c r="O544" s="23">
        <v>38012</v>
      </c>
      <c r="P544" s="11">
        <v>16.582999999999998</v>
      </c>
      <c r="Q544" s="11">
        <v>18.36976877</v>
      </c>
      <c r="U544" s="28"/>
      <c r="V544" s="11"/>
      <c r="W544" s="11"/>
    </row>
    <row r="545" spans="15:23" x14ac:dyDescent="0.45">
      <c r="O545" s="23">
        <v>38013</v>
      </c>
      <c r="P545" s="11">
        <v>15.87</v>
      </c>
      <c r="Q545" s="11">
        <v>18.4119134</v>
      </c>
      <c r="U545" s="28"/>
      <c r="V545" s="11"/>
      <c r="W545" s="11"/>
    </row>
    <row r="546" spans="15:23" x14ac:dyDescent="0.45">
      <c r="O546" s="23">
        <v>38014</v>
      </c>
      <c r="P546" s="11">
        <v>17.082999999999998</v>
      </c>
      <c r="Q546" s="11">
        <v>18.31629818</v>
      </c>
      <c r="U546" s="28"/>
      <c r="V546" s="11"/>
      <c r="W546" s="11"/>
    </row>
    <row r="547" spans="15:23" x14ac:dyDescent="0.45">
      <c r="O547" s="23">
        <v>38015</v>
      </c>
      <c r="P547" s="11">
        <v>16.812999999999999</v>
      </c>
      <c r="Q547" s="11">
        <v>7.0110193870000002</v>
      </c>
      <c r="U547" s="28"/>
      <c r="V547" s="11"/>
      <c r="W547" s="11"/>
    </row>
    <row r="548" spans="15:23" x14ac:dyDescent="0.45">
      <c r="O548" s="23">
        <v>38016</v>
      </c>
      <c r="P548" s="11">
        <v>19.105</v>
      </c>
      <c r="Q548" s="11">
        <v>7.1911509059999998</v>
      </c>
      <c r="U548" s="28"/>
      <c r="V548" s="11"/>
      <c r="W548" s="11"/>
    </row>
    <row r="549" spans="15:23" x14ac:dyDescent="0.45">
      <c r="O549" s="23">
        <v>38019</v>
      </c>
      <c r="P549" s="11">
        <v>19.213999999999999</v>
      </c>
      <c r="Q549" s="11">
        <v>7.6360003330000001</v>
      </c>
      <c r="U549" s="28"/>
      <c r="V549" s="11"/>
      <c r="W549" s="11"/>
    </row>
    <row r="550" spans="15:23" x14ac:dyDescent="0.45">
      <c r="O550" s="23">
        <v>38020</v>
      </c>
      <c r="P550" s="11">
        <v>20.05</v>
      </c>
      <c r="Q550" s="11">
        <v>7.6167936190000001</v>
      </c>
      <c r="U550" s="28"/>
      <c r="V550" s="11"/>
      <c r="W550" s="11"/>
    </row>
    <row r="551" spans="15:23" x14ac:dyDescent="0.45">
      <c r="O551" s="23">
        <v>38021</v>
      </c>
      <c r="P551" s="11">
        <v>19.594999999999999</v>
      </c>
      <c r="Q551" s="11">
        <v>7.3510676180000001</v>
      </c>
      <c r="U551" s="28"/>
      <c r="V551" s="11"/>
      <c r="W551" s="11"/>
    </row>
    <row r="552" spans="15:23" x14ac:dyDescent="0.45">
      <c r="O552" s="23">
        <v>38022</v>
      </c>
      <c r="P552" s="11">
        <v>19.585999999999999</v>
      </c>
      <c r="Q552" s="11">
        <v>7.2050483329999997</v>
      </c>
      <c r="U552" s="28"/>
      <c r="V552" s="11"/>
      <c r="W552" s="11"/>
    </row>
    <row r="553" spans="15:23" x14ac:dyDescent="0.45">
      <c r="O553" s="23">
        <v>38023</v>
      </c>
      <c r="P553" s="11">
        <v>19.245000000000001</v>
      </c>
      <c r="Q553" s="11">
        <v>7.1831380490000001</v>
      </c>
      <c r="U553" s="28"/>
      <c r="V553" s="11"/>
      <c r="W553" s="11"/>
    </row>
    <row r="554" spans="15:23" x14ac:dyDescent="0.45">
      <c r="O554" s="23">
        <v>38026</v>
      </c>
      <c r="P554" s="11">
        <v>18.34</v>
      </c>
      <c r="Q554" s="11">
        <v>6.8345911890000002</v>
      </c>
      <c r="U554" s="28"/>
      <c r="V554" s="11"/>
      <c r="W554" s="11"/>
    </row>
    <row r="555" spans="15:23" x14ac:dyDescent="0.45">
      <c r="O555" s="23">
        <v>38027</v>
      </c>
      <c r="P555" s="11">
        <v>18.29</v>
      </c>
      <c r="Q555" s="11">
        <v>6.8778060109999997</v>
      </c>
      <c r="U555" s="28"/>
      <c r="V555" s="11"/>
      <c r="W555" s="11"/>
    </row>
    <row r="556" spans="15:23" x14ac:dyDescent="0.45">
      <c r="O556" s="23">
        <v>38028</v>
      </c>
      <c r="P556" s="11">
        <v>18.126999999999999</v>
      </c>
      <c r="Q556" s="11">
        <v>6.8845549369999999</v>
      </c>
      <c r="U556" s="28"/>
      <c r="V556" s="11"/>
      <c r="W556" s="11"/>
    </row>
    <row r="557" spans="15:23" x14ac:dyDescent="0.45">
      <c r="O557" s="23">
        <v>38029</v>
      </c>
      <c r="P557" s="11">
        <v>18</v>
      </c>
      <c r="Q557" s="11">
        <v>6.8855776100000003</v>
      </c>
      <c r="U557" s="28"/>
      <c r="V557" s="11"/>
      <c r="W557" s="11"/>
    </row>
    <row r="558" spans="15:23" x14ac:dyDescent="0.45">
      <c r="O558" s="23">
        <v>38030</v>
      </c>
      <c r="P558" s="11">
        <v>18.7</v>
      </c>
      <c r="Q558" s="11">
        <v>6.8299950169999999</v>
      </c>
      <c r="U558" s="28"/>
      <c r="V558" s="11"/>
      <c r="W558" s="11"/>
    </row>
    <row r="559" spans="15:23" x14ac:dyDescent="0.45">
      <c r="O559" s="23">
        <v>38033</v>
      </c>
      <c r="P559" s="11">
        <v>18.204000000000001</v>
      </c>
      <c r="Q559" s="11">
        <v>6.8788864350000001</v>
      </c>
      <c r="U559" s="28"/>
      <c r="V559" s="11"/>
      <c r="W559" s="11"/>
    </row>
    <row r="560" spans="15:23" x14ac:dyDescent="0.45">
      <c r="O560" s="23">
        <v>38034</v>
      </c>
      <c r="P560" s="11">
        <v>18.117000000000001</v>
      </c>
      <c r="Q560" s="11">
        <v>6.7823402530000001</v>
      </c>
      <c r="U560" s="28"/>
      <c r="V560" s="11"/>
      <c r="W560" s="11"/>
    </row>
    <row r="561" spans="15:23" x14ac:dyDescent="0.45">
      <c r="O561" s="23">
        <v>38035</v>
      </c>
      <c r="P561" s="11">
        <v>18.591000000000001</v>
      </c>
      <c r="Q561" s="11">
        <v>6.8973429980000001</v>
      </c>
      <c r="U561" s="28"/>
      <c r="V561" s="11"/>
      <c r="W561" s="11"/>
    </row>
    <row r="562" spans="15:23" x14ac:dyDescent="0.45">
      <c r="O562" s="23">
        <v>38036</v>
      </c>
      <c r="P562" s="11">
        <v>18.832999999999998</v>
      </c>
      <c r="Q562" s="11">
        <v>6.9283000460000004</v>
      </c>
      <c r="U562" s="28"/>
      <c r="V562" s="11"/>
      <c r="W562" s="11"/>
    </row>
    <row r="563" spans="15:23" x14ac:dyDescent="0.45">
      <c r="O563" s="23">
        <v>38037</v>
      </c>
      <c r="P563" s="11">
        <v>18.899999999999999</v>
      </c>
      <c r="Q563" s="11">
        <v>6.7637465480000003</v>
      </c>
      <c r="U563" s="28"/>
      <c r="V563" s="11"/>
      <c r="W563" s="11"/>
    </row>
    <row r="564" spans="15:23" x14ac:dyDescent="0.45">
      <c r="O564" s="23">
        <v>38040</v>
      </c>
      <c r="P564" s="11">
        <v>18.832999999999998</v>
      </c>
      <c r="Q564" s="11">
        <v>7.0825490950000001</v>
      </c>
      <c r="U564" s="28"/>
      <c r="V564" s="11"/>
      <c r="W564" s="11"/>
    </row>
    <row r="565" spans="15:23" x14ac:dyDescent="0.45">
      <c r="O565" s="23">
        <v>38041</v>
      </c>
      <c r="P565" s="11">
        <v>18.491</v>
      </c>
      <c r="Q565" s="11">
        <v>7.0404101399999997</v>
      </c>
      <c r="U565" s="28"/>
      <c r="V565" s="11"/>
      <c r="W565" s="11"/>
    </row>
    <row r="566" spans="15:23" x14ac:dyDescent="0.45">
      <c r="O566" s="23">
        <v>38042</v>
      </c>
      <c r="P566" s="11">
        <v>18.620999999999999</v>
      </c>
      <c r="Q566" s="11">
        <v>6.9462815759999996</v>
      </c>
      <c r="U566" s="28"/>
      <c r="V566" s="11"/>
      <c r="W566" s="11"/>
    </row>
    <row r="567" spans="15:23" x14ac:dyDescent="0.45">
      <c r="O567" s="23">
        <v>38043</v>
      </c>
      <c r="P567" s="11">
        <v>19.05</v>
      </c>
      <c r="Q567" s="11">
        <v>6.7183621840000001</v>
      </c>
      <c r="U567" s="28"/>
      <c r="V567" s="11"/>
      <c r="W567" s="11"/>
    </row>
    <row r="568" spans="15:23" x14ac:dyDescent="0.45">
      <c r="O568" s="23">
        <v>38044</v>
      </c>
      <c r="P568" s="11">
        <v>19.042000000000002</v>
      </c>
      <c r="Q568" s="11">
        <v>6.7437884930000003</v>
      </c>
      <c r="U568" s="28"/>
      <c r="V568" s="11"/>
      <c r="W568" s="11"/>
    </row>
    <row r="569" spans="15:23" x14ac:dyDescent="0.45">
      <c r="O569" s="23">
        <v>38047</v>
      </c>
      <c r="P569" s="11">
        <v>19.021000000000001</v>
      </c>
      <c r="Q569" s="11">
        <v>6.8821170069999997</v>
      </c>
      <c r="U569" s="28"/>
      <c r="V569" s="11"/>
      <c r="W569" s="11"/>
    </row>
    <row r="570" spans="15:23" x14ac:dyDescent="0.45">
      <c r="O570" s="23">
        <v>38048</v>
      </c>
      <c r="P570" s="11">
        <v>19.05</v>
      </c>
      <c r="Q570" s="11">
        <v>6.7719822599999997</v>
      </c>
      <c r="U570" s="28"/>
      <c r="V570" s="11"/>
      <c r="W570" s="11"/>
    </row>
    <row r="571" spans="15:23" x14ac:dyDescent="0.45">
      <c r="O571" s="23">
        <v>38049</v>
      </c>
      <c r="P571" s="11">
        <v>19.05</v>
      </c>
      <c r="Q571" s="11">
        <v>6.720735736</v>
      </c>
      <c r="U571" s="28"/>
      <c r="V571" s="11"/>
      <c r="W571" s="11"/>
    </row>
    <row r="572" spans="15:23" x14ac:dyDescent="0.45">
      <c r="O572" s="23">
        <v>38050</v>
      </c>
      <c r="P572" s="11">
        <v>19.05</v>
      </c>
      <c r="Q572" s="11">
        <v>6.5627414320000002</v>
      </c>
      <c r="U572" s="28"/>
      <c r="V572" s="11"/>
      <c r="W572" s="11"/>
    </row>
    <row r="573" spans="15:23" x14ac:dyDescent="0.45">
      <c r="O573" s="23">
        <v>38051</v>
      </c>
      <c r="P573" s="11">
        <v>19.05</v>
      </c>
      <c r="Q573" s="11">
        <v>6.4675526010000004</v>
      </c>
      <c r="U573" s="28"/>
      <c r="V573" s="11"/>
      <c r="W573" s="11"/>
    </row>
    <row r="574" spans="15:23" x14ac:dyDescent="0.45">
      <c r="O574" s="23">
        <v>38054</v>
      </c>
      <c r="P574" s="11">
        <v>18.375</v>
      </c>
      <c r="Q574" s="11">
        <v>6.2526212890000004</v>
      </c>
      <c r="U574" s="28"/>
      <c r="V574" s="11"/>
      <c r="W574" s="11"/>
    </row>
    <row r="575" spans="15:23" x14ac:dyDescent="0.45">
      <c r="O575" s="23">
        <v>38055</v>
      </c>
      <c r="P575" s="11">
        <v>17.635999999999999</v>
      </c>
      <c r="Q575" s="11">
        <v>18.007623819999999</v>
      </c>
      <c r="U575" s="28"/>
      <c r="V575" s="11"/>
      <c r="W575" s="11"/>
    </row>
    <row r="576" spans="15:23" x14ac:dyDescent="0.45">
      <c r="O576" s="23">
        <v>38056</v>
      </c>
      <c r="P576" s="11">
        <v>18.55</v>
      </c>
      <c r="Q576" s="11">
        <v>17.89250324</v>
      </c>
      <c r="U576" s="28"/>
      <c r="V576" s="11"/>
      <c r="W576" s="11"/>
    </row>
    <row r="577" spans="15:23" x14ac:dyDescent="0.45">
      <c r="O577" s="23">
        <v>38057</v>
      </c>
      <c r="P577" s="11">
        <v>18.172999999999998</v>
      </c>
      <c r="Q577" s="11">
        <v>17.93572584</v>
      </c>
      <c r="U577" s="28"/>
      <c r="V577" s="11"/>
      <c r="W577" s="11"/>
    </row>
    <row r="578" spans="15:23" x14ac:dyDescent="0.45">
      <c r="O578" s="23">
        <v>38058</v>
      </c>
      <c r="P578" s="11">
        <v>18.14</v>
      </c>
      <c r="Q578" s="11">
        <v>17.922850589999999</v>
      </c>
      <c r="U578" s="28"/>
      <c r="V578" s="11"/>
      <c r="W578" s="11"/>
    </row>
    <row r="579" spans="15:23" x14ac:dyDescent="0.45">
      <c r="O579" s="23">
        <v>38061</v>
      </c>
      <c r="P579" s="11">
        <v>18.419</v>
      </c>
      <c r="Q579" s="11">
        <v>13.61546061</v>
      </c>
      <c r="U579" s="28"/>
      <c r="V579" s="11"/>
      <c r="W579" s="11"/>
    </row>
    <row r="580" spans="15:23" x14ac:dyDescent="0.45">
      <c r="O580" s="23">
        <v>38062</v>
      </c>
      <c r="P580" s="11">
        <v>18.262</v>
      </c>
      <c r="Q580" s="11">
        <v>13.64433696</v>
      </c>
      <c r="U580" s="28"/>
      <c r="V580" s="11"/>
      <c r="W580" s="11"/>
    </row>
    <row r="581" spans="15:23" x14ac:dyDescent="0.45">
      <c r="O581" s="23">
        <v>38063</v>
      </c>
      <c r="P581" s="11">
        <v>18.491</v>
      </c>
      <c r="Q581" s="11">
        <v>13.67121616</v>
      </c>
      <c r="U581" s="28"/>
      <c r="V581" s="11"/>
      <c r="W581" s="11"/>
    </row>
    <row r="582" spans="15:23" x14ac:dyDescent="0.45">
      <c r="O582" s="23">
        <v>38064</v>
      </c>
      <c r="P582" s="11">
        <v>18.457999999999998</v>
      </c>
      <c r="Q582" s="11">
        <v>13.636768760000001</v>
      </c>
      <c r="U582" s="28"/>
      <c r="V582" s="11"/>
      <c r="W582" s="11"/>
    </row>
    <row r="583" spans="15:23" x14ac:dyDescent="0.45">
      <c r="O583" s="23">
        <v>38065</v>
      </c>
      <c r="P583" s="11">
        <v>18.146000000000001</v>
      </c>
      <c r="Q583" s="11">
        <v>13.680876789999999</v>
      </c>
      <c r="U583" s="28"/>
      <c r="V583" s="11"/>
      <c r="W583" s="11"/>
    </row>
    <row r="584" spans="15:23" x14ac:dyDescent="0.45">
      <c r="O584" s="23">
        <v>38068</v>
      </c>
      <c r="P584" s="11">
        <v>18.353999999999999</v>
      </c>
      <c r="Q584" s="11">
        <v>13.652316259999999</v>
      </c>
      <c r="U584" s="28"/>
      <c r="V584" s="11"/>
      <c r="W584" s="11"/>
    </row>
    <row r="585" spans="15:23" x14ac:dyDescent="0.45">
      <c r="O585" s="23">
        <v>38069</v>
      </c>
      <c r="P585" s="11">
        <v>18.206</v>
      </c>
      <c r="Q585" s="11">
        <v>13.643761830000001</v>
      </c>
      <c r="U585" s="28"/>
      <c r="V585" s="11"/>
      <c r="W585" s="11"/>
    </row>
    <row r="586" spans="15:23" x14ac:dyDescent="0.45">
      <c r="O586" s="23">
        <v>38070</v>
      </c>
      <c r="P586" s="11">
        <v>18.288</v>
      </c>
      <c r="Q586" s="11">
        <v>13.64404824</v>
      </c>
      <c r="U586" s="28"/>
      <c r="V586" s="11"/>
      <c r="W586" s="11"/>
    </row>
    <row r="587" spans="15:23" x14ac:dyDescent="0.45">
      <c r="O587" s="23">
        <v>38071</v>
      </c>
      <c r="P587" s="11">
        <v>18.152000000000001</v>
      </c>
      <c r="Q587" s="11">
        <v>13.59188223</v>
      </c>
      <c r="U587" s="28"/>
      <c r="V587" s="11"/>
      <c r="W587" s="11"/>
    </row>
    <row r="588" spans="15:23" x14ac:dyDescent="0.45">
      <c r="O588" s="23">
        <v>38072</v>
      </c>
      <c r="P588" s="11">
        <v>18.204000000000001</v>
      </c>
      <c r="Q588" s="11">
        <v>13.58864597</v>
      </c>
      <c r="U588" s="28"/>
      <c r="V588" s="11"/>
      <c r="W588" s="11"/>
    </row>
    <row r="589" spans="15:23" x14ac:dyDescent="0.45">
      <c r="O589" s="23">
        <v>38075</v>
      </c>
      <c r="P589" s="11">
        <v>18.084</v>
      </c>
      <c r="Q589" s="11">
        <v>13.615993080000001</v>
      </c>
      <c r="U589" s="28"/>
      <c r="V589" s="11"/>
      <c r="W589" s="11"/>
    </row>
    <row r="590" spans="15:23" x14ac:dyDescent="0.45">
      <c r="O590" s="23">
        <v>38076</v>
      </c>
      <c r="P590" s="11">
        <v>17.875</v>
      </c>
      <c r="Q590" s="11">
        <v>13.658781749999999</v>
      </c>
      <c r="U590" s="28"/>
      <c r="V590" s="11"/>
      <c r="W590" s="11"/>
    </row>
    <row r="591" spans="15:23" x14ac:dyDescent="0.45">
      <c r="O591" s="23">
        <v>38077</v>
      </c>
      <c r="P591" s="11">
        <v>17.623999999999999</v>
      </c>
      <c r="Q591" s="11">
        <v>13.636132569999999</v>
      </c>
      <c r="U591" s="28"/>
      <c r="V591" s="11"/>
      <c r="W591" s="11"/>
    </row>
    <row r="592" spans="15:23" x14ac:dyDescent="0.45">
      <c r="O592" s="23">
        <v>38078</v>
      </c>
      <c r="P592" s="11">
        <v>17.521000000000001</v>
      </c>
      <c r="Q592" s="11">
        <v>13.612680259999999</v>
      </c>
      <c r="U592" s="28"/>
      <c r="V592" s="11"/>
      <c r="W592" s="11"/>
    </row>
    <row r="593" spans="15:23" x14ac:dyDescent="0.45">
      <c r="O593" s="23">
        <v>38079</v>
      </c>
      <c r="P593" s="11">
        <v>17.5</v>
      </c>
      <c r="Q593" s="11">
        <v>13.645045700000001</v>
      </c>
      <c r="U593" s="28"/>
      <c r="V593" s="11"/>
      <c r="W593" s="11"/>
    </row>
    <row r="594" spans="15:23" x14ac:dyDescent="0.45">
      <c r="O594" s="23">
        <v>38082</v>
      </c>
      <c r="P594" s="11">
        <v>17.5</v>
      </c>
      <c r="Q594" s="11">
        <v>13.620059729999999</v>
      </c>
      <c r="U594" s="28"/>
      <c r="V594" s="11"/>
      <c r="W594" s="11"/>
    </row>
    <row r="595" spans="15:23" x14ac:dyDescent="0.45">
      <c r="O595" s="23">
        <v>38083</v>
      </c>
      <c r="P595" s="11">
        <v>17.5</v>
      </c>
      <c r="Q595" s="11">
        <v>13.54636211</v>
      </c>
      <c r="U595" s="28"/>
      <c r="V595" s="11"/>
      <c r="W595" s="11"/>
    </row>
    <row r="596" spans="15:23" x14ac:dyDescent="0.45">
      <c r="O596" s="23">
        <v>38084</v>
      </c>
      <c r="P596" s="11">
        <v>17.5</v>
      </c>
      <c r="Q596" s="11">
        <v>11.50098605</v>
      </c>
      <c r="U596" s="28"/>
      <c r="V596" s="11"/>
      <c r="W596" s="11"/>
    </row>
    <row r="597" spans="15:23" x14ac:dyDescent="0.45">
      <c r="O597" s="23">
        <v>38085</v>
      </c>
      <c r="P597" s="11">
        <v>17.5</v>
      </c>
      <c r="Q597" s="11">
        <v>11.556788940000001</v>
      </c>
      <c r="U597" s="28"/>
      <c r="V597" s="11"/>
      <c r="W597" s="11"/>
    </row>
    <row r="598" spans="15:23" x14ac:dyDescent="0.45">
      <c r="O598" s="23">
        <v>38086</v>
      </c>
      <c r="P598" s="11">
        <v>18.149999999999999</v>
      </c>
      <c r="Q598" s="11">
        <v>5.4230359650000004</v>
      </c>
      <c r="U598" s="28"/>
      <c r="V598" s="11"/>
      <c r="W598" s="11"/>
    </row>
    <row r="599" spans="15:23" x14ac:dyDescent="0.45">
      <c r="O599" s="23">
        <v>38089</v>
      </c>
      <c r="P599" s="11">
        <v>17.5</v>
      </c>
      <c r="Q599" s="11">
        <v>15.83187536</v>
      </c>
      <c r="U599" s="28"/>
      <c r="V599" s="11"/>
      <c r="W599" s="11"/>
    </row>
    <row r="600" spans="15:23" x14ac:dyDescent="0.45">
      <c r="O600" s="23">
        <v>38090</v>
      </c>
      <c r="P600" s="11">
        <v>17.399999999999999</v>
      </c>
      <c r="Q600" s="11">
        <v>11.488326730000001</v>
      </c>
      <c r="U600" s="28"/>
      <c r="V600" s="11"/>
      <c r="W600" s="11"/>
    </row>
    <row r="601" spans="15:23" x14ac:dyDescent="0.45">
      <c r="O601" s="23">
        <v>38091</v>
      </c>
      <c r="P601" s="11">
        <v>17.391999999999999</v>
      </c>
      <c r="Q601" s="11">
        <v>5.5448144749999999</v>
      </c>
      <c r="U601" s="28"/>
      <c r="V601" s="11"/>
      <c r="W601" s="11"/>
    </row>
    <row r="602" spans="15:23" x14ac:dyDescent="0.45">
      <c r="O602" s="23">
        <v>38092</v>
      </c>
      <c r="P602" s="11">
        <v>17.111000000000001</v>
      </c>
      <c r="Q602" s="11">
        <v>5.5729054549999999</v>
      </c>
      <c r="U602" s="28"/>
      <c r="V602" s="11"/>
      <c r="W602" s="11"/>
    </row>
    <row r="603" spans="15:23" x14ac:dyDescent="0.45">
      <c r="O603" s="23">
        <v>38093</v>
      </c>
      <c r="P603" s="11">
        <v>17.5</v>
      </c>
      <c r="Q603" s="11">
        <v>5.7695022529999997</v>
      </c>
      <c r="U603" s="28"/>
      <c r="V603" s="11"/>
      <c r="W603" s="11"/>
    </row>
    <row r="604" spans="15:23" x14ac:dyDescent="0.45">
      <c r="O604" s="23">
        <v>38096</v>
      </c>
      <c r="P604" s="11">
        <v>17.419</v>
      </c>
      <c r="Q604" s="11">
        <v>5.6837905649999998</v>
      </c>
      <c r="U604" s="28"/>
      <c r="V604" s="11"/>
      <c r="W604" s="11"/>
    </row>
    <row r="605" spans="15:23" x14ac:dyDescent="0.45">
      <c r="O605" s="23">
        <v>38097</v>
      </c>
      <c r="P605" s="11">
        <v>17.405000000000001</v>
      </c>
      <c r="Q605" s="11">
        <v>5.5834463980000004</v>
      </c>
      <c r="U605" s="28"/>
      <c r="V605" s="11"/>
      <c r="W605" s="11"/>
    </row>
    <row r="606" spans="15:23" x14ac:dyDescent="0.45">
      <c r="O606" s="23">
        <v>38098</v>
      </c>
      <c r="P606" s="11">
        <v>17.495000000000001</v>
      </c>
      <c r="Q606" s="11">
        <v>5.4213630720000001</v>
      </c>
      <c r="U606" s="28"/>
      <c r="V606" s="11"/>
      <c r="W606" s="11"/>
    </row>
    <row r="607" spans="15:23" x14ac:dyDescent="0.45">
      <c r="O607" s="23">
        <v>38099</v>
      </c>
      <c r="P607" s="11">
        <v>17.027999999999999</v>
      </c>
      <c r="Q607" s="11">
        <v>5.9286352930000001</v>
      </c>
      <c r="U607" s="28"/>
      <c r="V607" s="11"/>
      <c r="W607" s="11"/>
    </row>
    <row r="608" spans="15:23" x14ac:dyDescent="0.45">
      <c r="O608" s="23">
        <v>38100</v>
      </c>
      <c r="P608" s="11">
        <v>16.995999999999999</v>
      </c>
      <c r="Q608" s="11">
        <v>5.5303652339999996</v>
      </c>
      <c r="U608" s="28"/>
      <c r="V608" s="11"/>
      <c r="W608" s="11"/>
    </row>
    <row r="609" spans="15:23" x14ac:dyDescent="0.45">
      <c r="O609" s="23">
        <v>38103</v>
      </c>
      <c r="P609" s="11">
        <v>17.175000000000001</v>
      </c>
      <c r="Q609" s="11">
        <v>5.4370118270000001</v>
      </c>
      <c r="U609" s="28"/>
      <c r="V609" s="11"/>
      <c r="W609" s="11"/>
    </row>
    <row r="610" spans="15:23" x14ac:dyDescent="0.45">
      <c r="O610" s="23">
        <v>38104</v>
      </c>
      <c r="P610" s="11">
        <v>16.5</v>
      </c>
      <c r="Q610" s="11">
        <v>5.304023054</v>
      </c>
      <c r="U610" s="28"/>
      <c r="V610" s="11"/>
      <c r="W610" s="11"/>
    </row>
    <row r="611" spans="15:23" x14ac:dyDescent="0.45">
      <c r="O611" s="23">
        <v>38105</v>
      </c>
      <c r="P611" s="11">
        <v>16.55</v>
      </c>
      <c r="Q611" s="11">
        <v>5.2718094410000003</v>
      </c>
      <c r="U611" s="28"/>
      <c r="V611" s="11"/>
      <c r="W611" s="11"/>
    </row>
    <row r="612" spans="15:23" x14ac:dyDescent="0.45">
      <c r="O612" s="23">
        <v>38106</v>
      </c>
      <c r="P612" s="11">
        <v>16.5</v>
      </c>
      <c r="Q612" s="11">
        <v>5.4314798150000003</v>
      </c>
      <c r="U612" s="28"/>
      <c r="V612" s="11"/>
      <c r="W612" s="11"/>
    </row>
    <row r="613" spans="15:23" x14ac:dyDescent="0.45">
      <c r="O613" s="23">
        <v>38107</v>
      </c>
      <c r="P613" s="11">
        <v>16.5</v>
      </c>
      <c r="Q613" s="11">
        <v>5.5355571760000002</v>
      </c>
      <c r="U613" s="28"/>
      <c r="V613" s="11"/>
      <c r="W613" s="11"/>
    </row>
    <row r="614" spans="15:23" x14ac:dyDescent="0.45">
      <c r="O614" s="23">
        <v>38110</v>
      </c>
      <c r="P614" s="11">
        <v>16.931000000000001</v>
      </c>
      <c r="Q614" s="11">
        <v>4.6536926669999996</v>
      </c>
      <c r="U614" s="28"/>
      <c r="V614" s="11"/>
      <c r="W614" s="11"/>
    </row>
    <row r="615" spans="15:23" x14ac:dyDescent="0.45">
      <c r="O615" s="23">
        <v>38111</v>
      </c>
      <c r="P615" s="11">
        <v>16.5</v>
      </c>
      <c r="Q615" s="11">
        <v>4.7692828370000004</v>
      </c>
      <c r="U615" s="28"/>
      <c r="V615" s="11"/>
      <c r="W615" s="11"/>
    </row>
    <row r="616" spans="15:23" x14ac:dyDescent="0.45">
      <c r="O616" s="23">
        <v>38112</v>
      </c>
      <c r="P616" s="11">
        <v>17</v>
      </c>
      <c r="Q616" s="11">
        <v>4.7829733499999998</v>
      </c>
      <c r="U616" s="28"/>
      <c r="V616" s="11"/>
      <c r="W616" s="11"/>
    </row>
    <row r="617" spans="15:23" x14ac:dyDescent="0.45">
      <c r="O617" s="23">
        <v>38113</v>
      </c>
      <c r="P617" s="11">
        <v>18.600000000000001</v>
      </c>
      <c r="Q617" s="11">
        <v>5.0223944420000004</v>
      </c>
      <c r="U617" s="28"/>
      <c r="V617" s="11"/>
      <c r="W617" s="11"/>
    </row>
    <row r="618" spans="15:23" x14ac:dyDescent="0.45">
      <c r="O618" s="23">
        <v>38114</v>
      </c>
      <c r="P618" s="11">
        <v>18.5</v>
      </c>
      <c r="Q618" s="11">
        <v>5.1135970080000002</v>
      </c>
      <c r="U618" s="28"/>
      <c r="V618" s="11"/>
      <c r="W618" s="11"/>
    </row>
    <row r="619" spans="15:23" x14ac:dyDescent="0.45">
      <c r="O619" s="23">
        <v>38117</v>
      </c>
      <c r="P619" s="11">
        <v>19.358000000000001</v>
      </c>
      <c r="Q619" s="11">
        <v>5.3159981170000004</v>
      </c>
      <c r="U619" s="28"/>
      <c r="V619" s="11"/>
      <c r="W619" s="11"/>
    </row>
    <row r="620" spans="15:23" x14ac:dyDescent="0.45">
      <c r="O620" s="23">
        <v>38118</v>
      </c>
      <c r="P620" s="11">
        <v>19.5</v>
      </c>
      <c r="Q620" s="11">
        <v>5.3343113290000002</v>
      </c>
      <c r="U620" s="28"/>
      <c r="V620" s="11"/>
      <c r="W620" s="11"/>
    </row>
    <row r="621" spans="15:23" x14ac:dyDescent="0.45">
      <c r="O621" s="23">
        <v>38119</v>
      </c>
      <c r="P621" s="11">
        <v>19.13</v>
      </c>
      <c r="Q621" s="11">
        <v>5.233444832</v>
      </c>
      <c r="U621" s="28"/>
      <c r="V621" s="11"/>
      <c r="W621" s="11"/>
    </row>
    <row r="622" spans="15:23" x14ac:dyDescent="0.45">
      <c r="O622" s="23">
        <v>38120</v>
      </c>
      <c r="P622" s="11">
        <v>18.440000000000001</v>
      </c>
      <c r="Q622" s="11">
        <v>5.5005325159999998</v>
      </c>
      <c r="U622" s="28"/>
      <c r="V622" s="11"/>
      <c r="W622" s="11"/>
    </row>
    <row r="623" spans="15:23" x14ac:dyDescent="0.45">
      <c r="O623" s="23">
        <v>38121</v>
      </c>
      <c r="P623" s="11">
        <v>19.7</v>
      </c>
      <c r="Q623" s="11">
        <v>5.4700280909999996</v>
      </c>
      <c r="U623" s="28"/>
      <c r="V623" s="11"/>
      <c r="W623" s="11"/>
    </row>
    <row r="624" spans="15:23" x14ac:dyDescent="0.45">
      <c r="O624" s="23">
        <v>38124</v>
      </c>
      <c r="P624" s="11">
        <v>19.792000000000002</v>
      </c>
      <c r="Q624" s="11">
        <v>5.682382219</v>
      </c>
      <c r="U624" s="28"/>
      <c r="V624" s="11"/>
      <c r="W624" s="11"/>
    </row>
    <row r="625" spans="15:23" x14ac:dyDescent="0.45">
      <c r="O625" s="23">
        <v>38125</v>
      </c>
      <c r="P625" s="11">
        <v>19.600000000000001</v>
      </c>
      <c r="Q625" s="11">
        <v>6.0335589130000002</v>
      </c>
      <c r="U625" s="28"/>
      <c r="V625" s="11"/>
      <c r="W625" s="11"/>
    </row>
    <row r="626" spans="15:23" x14ac:dyDescent="0.45">
      <c r="O626" s="23">
        <v>38126</v>
      </c>
      <c r="P626" s="11">
        <v>19.484999999999999</v>
      </c>
      <c r="Q626" s="11">
        <v>5.9953488400000001</v>
      </c>
      <c r="U626" s="28"/>
      <c r="V626" s="11"/>
      <c r="W626" s="11"/>
    </row>
    <row r="627" spans="15:23" x14ac:dyDescent="0.45">
      <c r="O627" s="23">
        <v>38127</v>
      </c>
      <c r="P627" s="11">
        <v>19.390999999999998</v>
      </c>
      <c r="Q627" s="11">
        <v>6.004056931</v>
      </c>
      <c r="U627" s="28"/>
      <c r="V627" s="11"/>
      <c r="W627" s="11"/>
    </row>
    <row r="628" spans="15:23" x14ac:dyDescent="0.45">
      <c r="O628" s="23">
        <v>38128</v>
      </c>
      <c r="P628" s="11">
        <v>19.484999999999999</v>
      </c>
      <c r="Q628" s="11">
        <v>5.5866105890000002</v>
      </c>
      <c r="U628" s="28"/>
      <c r="V628" s="11"/>
      <c r="W628" s="11"/>
    </row>
    <row r="629" spans="15:23" x14ac:dyDescent="0.45">
      <c r="O629" s="23">
        <v>38131</v>
      </c>
      <c r="P629" s="11">
        <v>18.739999999999998</v>
      </c>
      <c r="Q629" s="11">
        <v>5.5978993350000001</v>
      </c>
      <c r="U629" s="28"/>
      <c r="V629" s="11"/>
      <c r="W629" s="11"/>
    </row>
    <row r="630" spans="15:23" x14ac:dyDescent="0.45">
      <c r="O630" s="23">
        <v>38132</v>
      </c>
      <c r="P630" s="11">
        <v>19.831</v>
      </c>
      <c r="Q630" s="11">
        <v>5.6475517699999997</v>
      </c>
      <c r="U630" s="28"/>
      <c r="V630" s="11"/>
      <c r="W630" s="11"/>
    </row>
    <row r="631" spans="15:23" x14ac:dyDescent="0.45">
      <c r="O631" s="23">
        <v>38133</v>
      </c>
      <c r="P631" s="11">
        <v>18.72</v>
      </c>
      <c r="Q631" s="11">
        <v>5.6203003980000004</v>
      </c>
      <c r="U631" s="28"/>
      <c r="V631" s="11"/>
      <c r="W631" s="11"/>
    </row>
    <row r="632" spans="15:23" x14ac:dyDescent="0.45">
      <c r="O632" s="23">
        <v>38134</v>
      </c>
      <c r="P632" s="11">
        <v>19.733000000000001</v>
      </c>
      <c r="Q632" s="11">
        <v>5.3770711579999997</v>
      </c>
      <c r="U632" s="28"/>
      <c r="V632" s="11"/>
      <c r="W632" s="11"/>
    </row>
    <row r="633" spans="15:23" x14ac:dyDescent="0.45">
      <c r="O633" s="23">
        <v>38135</v>
      </c>
      <c r="P633" s="11">
        <v>19.649999999999999</v>
      </c>
      <c r="Q633" s="11">
        <v>5.3945177959999997</v>
      </c>
      <c r="U633" s="28"/>
      <c r="V633" s="11"/>
      <c r="W633" s="11"/>
    </row>
    <row r="634" spans="15:23" x14ac:dyDescent="0.45">
      <c r="O634" s="23">
        <v>38138</v>
      </c>
      <c r="P634" s="11">
        <v>20.37</v>
      </c>
      <c r="Q634" s="11">
        <v>5.7101883730000003</v>
      </c>
      <c r="U634" s="28"/>
      <c r="V634" s="11"/>
      <c r="W634" s="11"/>
    </row>
    <row r="635" spans="15:23" x14ac:dyDescent="0.45">
      <c r="O635" s="23">
        <v>38139</v>
      </c>
      <c r="P635" s="11">
        <v>19.654</v>
      </c>
      <c r="Q635" s="11">
        <v>5.4641690130000002</v>
      </c>
      <c r="U635" s="28"/>
      <c r="V635" s="11"/>
      <c r="W635" s="11"/>
    </row>
    <row r="636" spans="15:23" x14ac:dyDescent="0.45">
      <c r="O636" s="23">
        <v>38140</v>
      </c>
      <c r="P636" s="11">
        <v>19.741</v>
      </c>
      <c r="Q636" s="11">
        <v>5.3890444909999999</v>
      </c>
      <c r="U636" s="28"/>
      <c r="V636" s="11"/>
      <c r="W636" s="11"/>
    </row>
    <row r="637" spans="15:23" x14ac:dyDescent="0.45">
      <c r="O637" s="23">
        <v>38141</v>
      </c>
      <c r="P637" s="11">
        <v>19.896000000000001</v>
      </c>
      <c r="Q637" s="11">
        <v>5.3610891719999998</v>
      </c>
      <c r="U637" s="28"/>
      <c r="V637" s="11"/>
      <c r="W637" s="11"/>
    </row>
    <row r="638" spans="15:23" x14ac:dyDescent="0.45">
      <c r="O638" s="23">
        <v>38142</v>
      </c>
      <c r="P638" s="11">
        <v>19.690000000000001</v>
      </c>
      <c r="Q638" s="11">
        <v>5.120920001</v>
      </c>
      <c r="U638" s="28"/>
      <c r="V638" s="11"/>
      <c r="W638" s="11"/>
    </row>
    <row r="639" spans="15:23" x14ac:dyDescent="0.45">
      <c r="O639" s="23">
        <v>38145</v>
      </c>
      <c r="P639" s="11">
        <v>19.722999999999999</v>
      </c>
      <c r="Q639" s="11">
        <v>5.3099715070000002</v>
      </c>
      <c r="U639" s="28"/>
      <c r="V639" s="11"/>
      <c r="W639" s="11"/>
    </row>
    <row r="640" spans="15:23" x14ac:dyDescent="0.45">
      <c r="O640" s="23">
        <v>38146</v>
      </c>
      <c r="P640" s="11">
        <v>19.613</v>
      </c>
      <c r="Q640" s="11">
        <v>5.2111782020000001</v>
      </c>
      <c r="U640" s="28"/>
      <c r="V640" s="11"/>
      <c r="W640" s="11"/>
    </row>
    <row r="641" spans="15:23" x14ac:dyDescent="0.45">
      <c r="O641" s="23">
        <v>38147</v>
      </c>
      <c r="P641" s="11">
        <v>19.422999999999998</v>
      </c>
      <c r="Q641" s="11">
        <v>5.2150273970000001</v>
      </c>
      <c r="U641" s="28"/>
      <c r="V641" s="11"/>
      <c r="W641" s="11"/>
    </row>
    <row r="642" spans="15:23" x14ac:dyDescent="0.45">
      <c r="O642" s="23">
        <v>38148</v>
      </c>
      <c r="P642" s="11">
        <v>19.192</v>
      </c>
      <c r="Q642" s="11">
        <v>5.0199431109999999</v>
      </c>
      <c r="U642" s="28"/>
      <c r="V642" s="11"/>
      <c r="W642" s="11"/>
    </row>
    <row r="643" spans="15:23" x14ac:dyDescent="0.45">
      <c r="O643" s="23">
        <v>38149</v>
      </c>
      <c r="P643" s="11">
        <v>19.334</v>
      </c>
      <c r="Q643" s="11">
        <v>5.2129783339999998</v>
      </c>
      <c r="U643" s="28"/>
      <c r="V643" s="11"/>
      <c r="W643" s="11"/>
    </row>
    <row r="644" spans="15:23" x14ac:dyDescent="0.45">
      <c r="O644" s="23">
        <v>38152</v>
      </c>
      <c r="P644" s="11">
        <v>19.193999999999999</v>
      </c>
      <c r="Q644" s="11">
        <v>5.2320587490000001</v>
      </c>
      <c r="U644" s="28"/>
      <c r="V644" s="11"/>
      <c r="W644" s="11"/>
    </row>
    <row r="645" spans="15:23" x14ac:dyDescent="0.45">
      <c r="O645" s="23">
        <v>38153</v>
      </c>
      <c r="P645" s="11">
        <v>19.030999999999999</v>
      </c>
      <c r="Q645" s="11">
        <v>5.0464646899999996</v>
      </c>
      <c r="U645" s="28"/>
      <c r="V645" s="11"/>
      <c r="W645" s="11"/>
    </row>
    <row r="646" spans="15:23" x14ac:dyDescent="0.45">
      <c r="O646" s="23">
        <v>38154</v>
      </c>
      <c r="P646" s="11">
        <v>19</v>
      </c>
      <c r="Q646" s="11">
        <v>4.8270245489999999</v>
      </c>
      <c r="U646" s="28"/>
      <c r="V646" s="11"/>
      <c r="W646" s="11"/>
    </row>
    <row r="647" spans="15:23" x14ac:dyDescent="0.45">
      <c r="O647" s="23">
        <v>38155</v>
      </c>
      <c r="P647" s="11">
        <v>19.114999999999998</v>
      </c>
      <c r="Q647" s="11">
        <v>5.111588953</v>
      </c>
      <c r="U647" s="28"/>
      <c r="V647" s="11"/>
      <c r="W647" s="11"/>
    </row>
    <row r="648" spans="15:23" x14ac:dyDescent="0.45">
      <c r="O648" s="23">
        <v>38156</v>
      </c>
      <c r="P648" s="11">
        <v>19</v>
      </c>
      <c r="Q648" s="11">
        <v>5.0682222660000003</v>
      </c>
      <c r="U648" s="28"/>
      <c r="V648" s="11"/>
      <c r="W648" s="11"/>
    </row>
    <row r="649" spans="15:23" x14ac:dyDescent="0.45">
      <c r="O649" s="23">
        <v>38159</v>
      </c>
      <c r="P649" s="11">
        <v>19.045000000000002</v>
      </c>
      <c r="Q649" s="11">
        <v>4.9781521919999996</v>
      </c>
      <c r="U649" s="28"/>
      <c r="V649" s="11"/>
      <c r="W649" s="11"/>
    </row>
    <row r="650" spans="15:23" x14ac:dyDescent="0.45">
      <c r="O650" s="23">
        <v>38160</v>
      </c>
      <c r="P650" s="11">
        <v>18.882999999999999</v>
      </c>
      <c r="Q650" s="11">
        <v>5.0639588250000003</v>
      </c>
      <c r="U650" s="28"/>
      <c r="V650" s="11"/>
      <c r="W650" s="11"/>
    </row>
    <row r="651" spans="15:23" x14ac:dyDescent="0.45">
      <c r="O651" s="23">
        <v>38161</v>
      </c>
      <c r="P651" s="11">
        <v>18.625</v>
      </c>
      <c r="Q651" s="11">
        <v>4.96424237</v>
      </c>
      <c r="U651" s="28"/>
      <c r="V651" s="11"/>
      <c r="W651" s="11"/>
    </row>
    <row r="652" spans="15:23" x14ac:dyDescent="0.45">
      <c r="O652" s="23">
        <v>38162</v>
      </c>
      <c r="P652" s="11">
        <v>18.727</v>
      </c>
      <c r="Q652" s="11">
        <v>5.3145354390000001</v>
      </c>
      <c r="U652" s="28"/>
      <c r="V652" s="11"/>
      <c r="W652" s="11"/>
    </row>
    <row r="653" spans="15:23" x14ac:dyDescent="0.45">
      <c r="O653" s="23">
        <v>38163</v>
      </c>
      <c r="P653" s="11">
        <v>20</v>
      </c>
      <c r="Q653" s="11">
        <v>5.0323606229999998</v>
      </c>
      <c r="U653" s="28"/>
      <c r="V653" s="11"/>
      <c r="W653" s="11"/>
    </row>
    <row r="654" spans="15:23" x14ac:dyDescent="0.45">
      <c r="O654" s="23">
        <v>38166</v>
      </c>
      <c r="P654" s="11">
        <v>18.518999999999998</v>
      </c>
      <c r="Q654" s="11">
        <v>4.9281819889999996</v>
      </c>
      <c r="U654" s="28"/>
      <c r="V654" s="11"/>
      <c r="W654" s="11"/>
    </row>
    <row r="655" spans="15:23" x14ac:dyDescent="0.45">
      <c r="O655" s="23">
        <v>38167</v>
      </c>
      <c r="P655" s="11">
        <v>18.625</v>
      </c>
      <c r="Q655" s="11">
        <v>5.2423527959999996</v>
      </c>
      <c r="U655" s="28"/>
      <c r="V655" s="11"/>
      <c r="W655" s="11"/>
    </row>
    <row r="656" spans="15:23" x14ac:dyDescent="0.45">
      <c r="O656" s="23">
        <v>38168</v>
      </c>
      <c r="P656" s="11">
        <v>18.646000000000001</v>
      </c>
      <c r="Q656" s="11">
        <v>4.8510977349999997</v>
      </c>
      <c r="U656" s="28"/>
      <c r="V656" s="11"/>
      <c r="W656" s="11"/>
    </row>
    <row r="657" spans="15:23" x14ac:dyDescent="0.45">
      <c r="O657" s="23">
        <v>38169</v>
      </c>
      <c r="P657" s="11">
        <v>18.431999999999999</v>
      </c>
      <c r="Q657" s="11">
        <v>4.7834036839999996</v>
      </c>
      <c r="U657" s="28"/>
      <c r="V657" s="11"/>
      <c r="W657" s="11"/>
    </row>
    <row r="658" spans="15:23" x14ac:dyDescent="0.45">
      <c r="O658" s="23">
        <v>38170</v>
      </c>
      <c r="P658" s="11">
        <v>18.667000000000002</v>
      </c>
      <c r="Q658" s="11">
        <v>4.9281937219999996</v>
      </c>
      <c r="U658" s="28"/>
      <c r="V658" s="11"/>
      <c r="W658" s="11"/>
    </row>
    <row r="659" spans="15:23" x14ac:dyDescent="0.45">
      <c r="O659" s="23">
        <v>38173</v>
      </c>
      <c r="P659" s="11">
        <v>18.167000000000002</v>
      </c>
      <c r="Q659" s="11">
        <v>4.7564946020000001</v>
      </c>
      <c r="U659" s="28"/>
      <c r="V659" s="11"/>
      <c r="W659" s="11"/>
    </row>
    <row r="660" spans="15:23" x14ac:dyDescent="0.45">
      <c r="O660" s="23">
        <v>38174</v>
      </c>
      <c r="P660" s="11">
        <v>18.359000000000002</v>
      </c>
      <c r="Q660" s="11">
        <v>4.663274693</v>
      </c>
      <c r="U660" s="28"/>
      <c r="V660" s="11"/>
      <c r="W660" s="11"/>
    </row>
    <row r="661" spans="15:23" x14ac:dyDescent="0.45">
      <c r="O661" s="23">
        <v>38175</v>
      </c>
      <c r="P661" s="11">
        <v>18.082999999999998</v>
      </c>
      <c r="Q661" s="11">
        <v>4.9339869910000003</v>
      </c>
      <c r="U661" s="28"/>
      <c r="V661" s="11"/>
      <c r="W661" s="11"/>
    </row>
    <row r="662" spans="15:23" x14ac:dyDescent="0.45">
      <c r="O662" s="23">
        <v>38176</v>
      </c>
      <c r="P662" s="11">
        <v>18.135999999999999</v>
      </c>
      <c r="Q662" s="11">
        <v>4.9001137000000003</v>
      </c>
      <c r="U662" s="28"/>
      <c r="V662" s="11"/>
      <c r="W662" s="11"/>
    </row>
    <row r="663" spans="15:23" x14ac:dyDescent="0.45">
      <c r="O663" s="23">
        <v>38177</v>
      </c>
      <c r="P663" s="11">
        <v>18.332999999999998</v>
      </c>
      <c r="Q663" s="11">
        <v>4.8449704809999998</v>
      </c>
      <c r="U663" s="28"/>
      <c r="V663" s="11"/>
      <c r="W663" s="11"/>
    </row>
    <row r="664" spans="15:23" x14ac:dyDescent="0.45">
      <c r="O664" s="23">
        <v>38180</v>
      </c>
      <c r="P664" s="11">
        <v>18.385999999999999</v>
      </c>
      <c r="Q664" s="11">
        <v>4.8062692250000003</v>
      </c>
      <c r="U664" s="28"/>
      <c r="V664" s="11"/>
      <c r="W664" s="11"/>
    </row>
    <row r="665" spans="15:23" x14ac:dyDescent="0.45">
      <c r="O665" s="23">
        <v>38181</v>
      </c>
      <c r="P665" s="11">
        <v>18.405999999999999</v>
      </c>
      <c r="Q665" s="11">
        <v>4.6415435809999996</v>
      </c>
      <c r="U665" s="28"/>
      <c r="V665" s="11"/>
      <c r="W665" s="11"/>
    </row>
    <row r="666" spans="15:23" x14ac:dyDescent="0.45">
      <c r="O666" s="23">
        <v>38182</v>
      </c>
      <c r="P666" s="11">
        <v>18.023</v>
      </c>
      <c r="Q666" s="11">
        <v>4.8026183509999996</v>
      </c>
      <c r="U666" s="28"/>
      <c r="V666" s="11"/>
      <c r="W666" s="11"/>
    </row>
    <row r="667" spans="15:23" x14ac:dyDescent="0.45">
      <c r="O667" s="23">
        <v>38183</v>
      </c>
      <c r="P667" s="11">
        <v>17.954999999999998</v>
      </c>
      <c r="Q667" s="11">
        <v>4.8499334239999996</v>
      </c>
      <c r="U667" s="28"/>
      <c r="V667" s="11"/>
      <c r="W667" s="11"/>
    </row>
    <row r="668" spans="15:23" x14ac:dyDescent="0.45">
      <c r="O668" s="23">
        <v>38184</v>
      </c>
      <c r="P668" s="11">
        <v>17.917000000000002</v>
      </c>
      <c r="Q668" s="11">
        <v>4.8218104860000004</v>
      </c>
      <c r="U668" s="28"/>
      <c r="V668" s="11"/>
      <c r="W668" s="11"/>
    </row>
    <row r="669" spans="15:23" x14ac:dyDescent="0.45">
      <c r="O669" s="23">
        <v>38187</v>
      </c>
      <c r="P669" s="11">
        <v>17.928999999999998</v>
      </c>
      <c r="Q669" s="11">
        <v>4.8954476170000003</v>
      </c>
      <c r="U669" s="28"/>
      <c r="V669" s="11"/>
      <c r="W669" s="11"/>
    </row>
    <row r="670" spans="15:23" x14ac:dyDescent="0.45">
      <c r="O670" s="23">
        <v>38188</v>
      </c>
      <c r="P670" s="11">
        <v>18.088999999999999</v>
      </c>
      <c r="Q670" s="11">
        <v>4.602357789</v>
      </c>
      <c r="U670" s="28"/>
      <c r="V670" s="11"/>
      <c r="W670" s="11"/>
    </row>
    <row r="671" spans="15:23" x14ac:dyDescent="0.45">
      <c r="O671" s="23">
        <v>38189</v>
      </c>
      <c r="P671" s="11">
        <v>17.981999999999999</v>
      </c>
      <c r="Q671" s="11">
        <v>4.7823469489999999</v>
      </c>
      <c r="U671" s="28"/>
      <c r="V671" s="11"/>
      <c r="W671" s="11"/>
    </row>
    <row r="672" spans="15:23" x14ac:dyDescent="0.45">
      <c r="O672" s="23">
        <v>38190</v>
      </c>
      <c r="P672" s="11">
        <v>17.5</v>
      </c>
      <c r="Q672" s="11">
        <v>4.8239460989999996</v>
      </c>
      <c r="U672" s="28"/>
      <c r="V672" s="11"/>
      <c r="W672" s="11"/>
    </row>
    <row r="673" spans="15:23" x14ac:dyDescent="0.45">
      <c r="O673" s="23">
        <v>38191</v>
      </c>
      <c r="P673" s="11">
        <v>17.154</v>
      </c>
      <c r="Q673" s="11">
        <v>4.6250875389999999</v>
      </c>
      <c r="U673" s="28"/>
      <c r="V673" s="11"/>
      <c r="W673" s="11"/>
    </row>
    <row r="674" spans="15:23" x14ac:dyDescent="0.45">
      <c r="O674" s="23">
        <v>38194</v>
      </c>
      <c r="P674" s="11">
        <v>17.462</v>
      </c>
      <c r="Q674" s="11">
        <v>4.4370912269999998</v>
      </c>
      <c r="U674" s="28"/>
      <c r="V674" s="11"/>
      <c r="W674" s="11"/>
    </row>
    <row r="675" spans="15:23" x14ac:dyDescent="0.45">
      <c r="O675" s="23">
        <v>38195</v>
      </c>
      <c r="P675" s="11">
        <v>17.268999999999998</v>
      </c>
      <c r="Q675" s="11">
        <v>4.6493745710000001</v>
      </c>
      <c r="U675" s="28"/>
      <c r="V675" s="11"/>
      <c r="W675" s="11"/>
    </row>
    <row r="676" spans="15:23" x14ac:dyDescent="0.45">
      <c r="O676" s="23">
        <v>38196</v>
      </c>
      <c r="P676" s="11">
        <v>17</v>
      </c>
      <c r="Q676" s="11">
        <v>4.3589266719999999</v>
      </c>
      <c r="U676" s="28"/>
      <c r="V676" s="11"/>
      <c r="W676" s="11"/>
    </row>
    <row r="677" spans="15:23" x14ac:dyDescent="0.45">
      <c r="O677" s="23">
        <v>38197</v>
      </c>
      <c r="P677" s="11">
        <v>17.042000000000002</v>
      </c>
      <c r="Q677" s="11">
        <v>4.2835259240000001</v>
      </c>
      <c r="U677" s="28"/>
      <c r="V677" s="11"/>
      <c r="W677" s="11"/>
    </row>
    <row r="678" spans="15:23" x14ac:dyDescent="0.45">
      <c r="O678" s="23">
        <v>38198</v>
      </c>
      <c r="P678" s="11">
        <v>16.908999999999999</v>
      </c>
      <c r="Q678" s="11">
        <v>4.553923911</v>
      </c>
      <c r="U678" s="28"/>
      <c r="V678" s="11"/>
      <c r="W678" s="11"/>
    </row>
    <row r="679" spans="15:23" x14ac:dyDescent="0.45">
      <c r="O679" s="23">
        <v>38201</v>
      </c>
      <c r="P679" s="11">
        <v>17.045000000000002</v>
      </c>
      <c r="Q679" s="11">
        <v>4.247476335</v>
      </c>
      <c r="U679" s="28"/>
      <c r="V679" s="11"/>
      <c r="W679" s="11"/>
    </row>
    <row r="680" spans="15:23" x14ac:dyDescent="0.45">
      <c r="O680" s="23">
        <v>38202</v>
      </c>
      <c r="P680" s="11">
        <v>16.707999999999998</v>
      </c>
      <c r="Q680" s="11">
        <v>4.4311805780000002</v>
      </c>
      <c r="U680" s="28"/>
      <c r="V680" s="11"/>
      <c r="W680" s="11"/>
    </row>
    <row r="681" spans="15:23" x14ac:dyDescent="0.45">
      <c r="O681" s="23">
        <v>38203</v>
      </c>
      <c r="P681" s="11">
        <v>16.713000000000001</v>
      </c>
      <c r="Q681" s="11">
        <v>4.3594347640000004</v>
      </c>
      <c r="U681" s="28"/>
      <c r="V681" s="11"/>
      <c r="W681" s="11"/>
    </row>
    <row r="682" spans="15:23" x14ac:dyDescent="0.45">
      <c r="O682" s="23">
        <v>38204</v>
      </c>
      <c r="P682" s="11">
        <v>16.8</v>
      </c>
      <c r="Q682" s="11">
        <v>4.3023330770000001</v>
      </c>
      <c r="U682" s="28"/>
      <c r="V682" s="11"/>
      <c r="W682" s="11"/>
    </row>
    <row r="683" spans="15:23" x14ac:dyDescent="0.45">
      <c r="O683" s="23">
        <v>38205</v>
      </c>
      <c r="P683" s="11">
        <v>16.8</v>
      </c>
      <c r="Q683" s="11">
        <v>4.0584831350000004</v>
      </c>
      <c r="U683" s="28"/>
      <c r="V683" s="11"/>
      <c r="W683" s="11"/>
    </row>
    <row r="684" spans="15:23" x14ac:dyDescent="0.45">
      <c r="O684" s="23">
        <v>38208</v>
      </c>
      <c r="P684" s="11">
        <v>16.899999999999999</v>
      </c>
      <c r="Q684" s="11">
        <v>4.1774541420000002</v>
      </c>
      <c r="U684" s="28"/>
      <c r="V684" s="11"/>
      <c r="W684" s="11"/>
    </row>
    <row r="685" spans="15:23" x14ac:dyDescent="0.45">
      <c r="O685" s="23">
        <v>38209</v>
      </c>
      <c r="P685" s="11">
        <v>17.100000000000001</v>
      </c>
      <c r="Q685" s="11">
        <v>4.1794346940000002</v>
      </c>
      <c r="U685" s="28"/>
      <c r="V685" s="11"/>
      <c r="W685" s="11"/>
    </row>
    <row r="686" spans="15:23" x14ac:dyDescent="0.45">
      <c r="O686" s="23">
        <v>38210</v>
      </c>
      <c r="P686" s="11">
        <v>16.899999999999999</v>
      </c>
      <c r="Q686" s="11">
        <v>4.2964309009999999</v>
      </c>
      <c r="U686" s="28"/>
      <c r="V686" s="11"/>
      <c r="W686" s="11"/>
    </row>
    <row r="687" spans="15:23" x14ac:dyDescent="0.45">
      <c r="O687" s="23">
        <v>38211</v>
      </c>
      <c r="P687" s="11">
        <v>16.181999999999999</v>
      </c>
      <c r="Q687" s="11">
        <v>4.3081937300000002</v>
      </c>
      <c r="U687" s="28"/>
      <c r="V687" s="11"/>
      <c r="W687" s="11"/>
    </row>
    <row r="688" spans="15:23" x14ac:dyDescent="0.45">
      <c r="O688" s="23">
        <v>38212</v>
      </c>
      <c r="P688" s="11">
        <v>16.5</v>
      </c>
      <c r="Q688" s="11">
        <v>4.3923769410000002</v>
      </c>
      <c r="U688" s="28"/>
      <c r="V688" s="11"/>
      <c r="W688" s="11"/>
    </row>
    <row r="689" spans="15:23" x14ac:dyDescent="0.45">
      <c r="O689" s="23">
        <v>38215</v>
      </c>
      <c r="P689" s="11">
        <v>16.463999999999999</v>
      </c>
      <c r="Q689" s="11">
        <v>4.3382846529999997</v>
      </c>
      <c r="U689" s="28"/>
      <c r="V689" s="11"/>
      <c r="W689" s="11"/>
    </row>
    <row r="690" spans="15:23" x14ac:dyDescent="0.45">
      <c r="O690" s="23">
        <v>38216</v>
      </c>
      <c r="P690" s="11">
        <v>16.346</v>
      </c>
      <c r="Q690" s="11">
        <v>4.349235105</v>
      </c>
      <c r="U690" s="28"/>
      <c r="V690" s="11"/>
      <c r="W690" s="11"/>
    </row>
    <row r="691" spans="15:23" x14ac:dyDescent="0.45">
      <c r="O691" s="23">
        <v>38217</v>
      </c>
      <c r="P691" s="11">
        <v>16.082999999999998</v>
      </c>
      <c r="Q691" s="11">
        <v>4.2912107480000001</v>
      </c>
      <c r="U691" s="28"/>
      <c r="V691" s="11"/>
      <c r="W691" s="11"/>
    </row>
    <row r="692" spans="15:23" x14ac:dyDescent="0.45">
      <c r="O692" s="23">
        <v>38218</v>
      </c>
      <c r="P692" s="11">
        <v>15.769</v>
      </c>
      <c r="Q692" s="11">
        <v>4.2866927329999998</v>
      </c>
      <c r="U692" s="28"/>
      <c r="V692" s="11"/>
      <c r="W692" s="11"/>
    </row>
    <row r="693" spans="15:23" x14ac:dyDescent="0.45">
      <c r="O693" s="23">
        <v>38219</v>
      </c>
      <c r="P693" s="11">
        <v>15.538</v>
      </c>
      <c r="Q693" s="11">
        <v>4.2538254289999999</v>
      </c>
      <c r="U693" s="28"/>
      <c r="V693" s="11"/>
      <c r="W693" s="11"/>
    </row>
    <row r="694" spans="15:23" x14ac:dyDescent="0.45">
      <c r="O694" s="23">
        <v>38222</v>
      </c>
      <c r="P694" s="11">
        <v>15.5</v>
      </c>
      <c r="Q694" s="11">
        <v>4.0704934589999997</v>
      </c>
      <c r="U694" s="28"/>
      <c r="V694" s="11"/>
      <c r="W694" s="11"/>
    </row>
    <row r="695" spans="15:23" x14ac:dyDescent="0.45">
      <c r="O695" s="23">
        <v>38223</v>
      </c>
      <c r="P695" s="11">
        <v>15.286</v>
      </c>
      <c r="Q695" s="11">
        <v>4.082811156</v>
      </c>
      <c r="U695" s="28"/>
      <c r="V695" s="11"/>
      <c r="W695" s="11"/>
    </row>
    <row r="696" spans="15:23" x14ac:dyDescent="0.45">
      <c r="O696" s="23">
        <v>38224</v>
      </c>
      <c r="P696" s="11">
        <v>15.367000000000001</v>
      </c>
      <c r="Q696" s="11">
        <v>4.0952426089999996</v>
      </c>
      <c r="U696" s="28"/>
      <c r="V696" s="11"/>
      <c r="W696" s="11"/>
    </row>
    <row r="697" spans="15:23" x14ac:dyDescent="0.45">
      <c r="O697" s="23">
        <v>38225</v>
      </c>
      <c r="P697" s="11">
        <v>15.154</v>
      </c>
      <c r="Q697" s="11">
        <v>4.1041010729999998</v>
      </c>
      <c r="U697" s="28"/>
      <c r="V697" s="11"/>
      <c r="W697" s="11"/>
    </row>
    <row r="698" spans="15:23" x14ac:dyDescent="0.45">
      <c r="O698" s="23">
        <v>38226</v>
      </c>
      <c r="P698" s="11">
        <v>15.308</v>
      </c>
      <c r="Q698" s="11">
        <v>4.1271156700000002</v>
      </c>
      <c r="U698" s="28"/>
      <c r="V698" s="11"/>
      <c r="W698" s="11"/>
    </row>
    <row r="699" spans="15:23" x14ac:dyDescent="0.45">
      <c r="O699" s="23">
        <v>38229</v>
      </c>
      <c r="P699" s="11">
        <v>15.278</v>
      </c>
      <c r="Q699" s="11">
        <v>4.0517686599999996</v>
      </c>
      <c r="U699" s="28"/>
      <c r="V699" s="11"/>
      <c r="W699" s="11"/>
    </row>
    <row r="700" spans="15:23" x14ac:dyDescent="0.45">
      <c r="O700" s="23">
        <v>38230</v>
      </c>
      <c r="P700" s="11">
        <v>14.867000000000001</v>
      </c>
      <c r="Q700" s="11">
        <v>4.0887070540000003</v>
      </c>
      <c r="U700" s="28"/>
      <c r="V700" s="11"/>
      <c r="W700" s="11"/>
    </row>
    <row r="701" spans="15:23" x14ac:dyDescent="0.45">
      <c r="O701" s="23">
        <v>38231</v>
      </c>
      <c r="P701" s="11">
        <v>13.983000000000001</v>
      </c>
      <c r="Q701" s="11">
        <v>4.1967769549999998</v>
      </c>
      <c r="U701" s="28"/>
      <c r="V701" s="11"/>
      <c r="W701" s="11"/>
    </row>
    <row r="702" spans="15:23" x14ac:dyDescent="0.45">
      <c r="O702" s="23">
        <v>38232</v>
      </c>
      <c r="P702" s="11">
        <v>13.827</v>
      </c>
      <c r="Q702" s="11">
        <v>3.9927505000000001</v>
      </c>
      <c r="U702" s="28"/>
      <c r="V702" s="11"/>
      <c r="W702" s="11"/>
    </row>
    <row r="703" spans="15:23" x14ac:dyDescent="0.45">
      <c r="O703" s="23">
        <v>38233</v>
      </c>
      <c r="P703" s="11">
        <v>13.615</v>
      </c>
      <c r="Q703" s="11">
        <v>4.1238283979999997</v>
      </c>
      <c r="U703" s="28"/>
      <c r="V703" s="11"/>
      <c r="W703" s="11"/>
    </row>
    <row r="704" spans="15:23" x14ac:dyDescent="0.45">
      <c r="O704" s="23">
        <v>38236</v>
      </c>
      <c r="P704" s="11">
        <v>13.464</v>
      </c>
      <c r="Q704" s="11">
        <v>3.9477995749999999</v>
      </c>
      <c r="U704" s="28"/>
      <c r="V704" s="11"/>
      <c r="W704" s="11"/>
    </row>
    <row r="705" spans="15:23" x14ac:dyDescent="0.45">
      <c r="O705" s="23">
        <v>38237</v>
      </c>
      <c r="P705" s="11">
        <v>13</v>
      </c>
      <c r="Q705" s="11">
        <v>3.9540836779999999</v>
      </c>
      <c r="U705" s="28"/>
      <c r="V705" s="11"/>
      <c r="W705" s="11"/>
    </row>
    <row r="706" spans="15:23" x14ac:dyDescent="0.45">
      <c r="O706" s="23">
        <v>38238</v>
      </c>
      <c r="P706" s="11">
        <v>13</v>
      </c>
      <c r="Q706" s="11">
        <v>3.926910801</v>
      </c>
      <c r="U706" s="28"/>
      <c r="V706" s="11"/>
      <c r="W706" s="11"/>
    </row>
    <row r="707" spans="15:23" x14ac:dyDescent="0.45">
      <c r="O707" s="23">
        <v>38239</v>
      </c>
      <c r="P707" s="11">
        <v>12.429</v>
      </c>
      <c r="Q707" s="11">
        <v>3.6285763389999999</v>
      </c>
      <c r="U707" s="28"/>
      <c r="V707" s="11"/>
      <c r="W707" s="11"/>
    </row>
    <row r="708" spans="15:23" x14ac:dyDescent="0.45">
      <c r="O708" s="23">
        <v>38240</v>
      </c>
      <c r="P708" s="11">
        <v>12.3</v>
      </c>
      <c r="Q708" s="11">
        <v>3.7110631729999999</v>
      </c>
      <c r="U708" s="28"/>
      <c r="V708" s="11"/>
      <c r="W708" s="11"/>
    </row>
    <row r="709" spans="15:23" x14ac:dyDescent="0.45">
      <c r="O709" s="23">
        <v>38243</v>
      </c>
      <c r="P709" s="11">
        <v>12</v>
      </c>
      <c r="Q709" s="11">
        <v>3.5041962519999998</v>
      </c>
      <c r="U709" s="28"/>
      <c r="V709" s="11"/>
      <c r="W709" s="11"/>
    </row>
    <row r="710" spans="15:23" x14ac:dyDescent="0.45">
      <c r="O710" s="23">
        <v>38244</v>
      </c>
      <c r="P710" s="11">
        <v>12.356999999999999</v>
      </c>
      <c r="Q710" s="11">
        <v>3.7729419380000002</v>
      </c>
      <c r="U710" s="28"/>
      <c r="V710" s="11"/>
      <c r="W710" s="11"/>
    </row>
    <row r="711" spans="15:23" x14ac:dyDescent="0.45">
      <c r="O711" s="23">
        <v>38245</v>
      </c>
      <c r="P711" s="11">
        <v>12.321</v>
      </c>
      <c r="Q711" s="11">
        <v>3.7503886049999999</v>
      </c>
      <c r="U711" s="28"/>
      <c r="V711" s="11"/>
      <c r="W711" s="11"/>
    </row>
    <row r="712" spans="15:23" x14ac:dyDescent="0.45">
      <c r="O712" s="23">
        <v>38246</v>
      </c>
      <c r="P712" s="11">
        <v>11.5</v>
      </c>
      <c r="Q712" s="11">
        <v>3.801264325</v>
      </c>
      <c r="U712" s="28"/>
      <c r="V712" s="11"/>
      <c r="W712" s="11"/>
    </row>
    <row r="713" spans="15:23" x14ac:dyDescent="0.45">
      <c r="O713" s="23">
        <v>38247</v>
      </c>
      <c r="P713" s="11">
        <v>11.805999999999999</v>
      </c>
      <c r="Q713" s="11">
        <v>3.7019910180000002</v>
      </c>
      <c r="U713" s="28"/>
      <c r="V713" s="11"/>
      <c r="W713" s="11"/>
    </row>
    <row r="714" spans="15:23" x14ac:dyDescent="0.45">
      <c r="O714" s="23">
        <v>38250</v>
      </c>
      <c r="P714" s="11">
        <v>12</v>
      </c>
      <c r="Q714" s="11">
        <v>3.7441225519999999</v>
      </c>
      <c r="U714" s="28"/>
      <c r="V714" s="11"/>
      <c r="W714" s="11"/>
    </row>
    <row r="715" spans="15:23" x14ac:dyDescent="0.45">
      <c r="O715" s="23">
        <v>38251</v>
      </c>
      <c r="P715" s="11">
        <v>12.125</v>
      </c>
      <c r="Q715" s="11">
        <v>3.7307594900000001</v>
      </c>
      <c r="U715" s="28"/>
      <c r="V715" s="11"/>
      <c r="W715" s="11"/>
    </row>
    <row r="716" spans="15:23" x14ac:dyDescent="0.45">
      <c r="O716" s="23">
        <v>38252</v>
      </c>
      <c r="P716" s="11">
        <v>11.917</v>
      </c>
      <c r="Q716" s="11">
        <v>3.5111129820000002</v>
      </c>
      <c r="U716" s="28"/>
      <c r="V716" s="11"/>
      <c r="W716" s="11"/>
    </row>
    <row r="717" spans="15:23" x14ac:dyDescent="0.45">
      <c r="O717" s="23">
        <v>38253</v>
      </c>
      <c r="P717" s="11">
        <v>11.978999999999999</v>
      </c>
      <c r="Q717" s="11">
        <v>2.9267025699999998</v>
      </c>
      <c r="U717" s="28"/>
      <c r="V717" s="11"/>
      <c r="W717" s="11"/>
    </row>
    <row r="718" spans="15:23" x14ac:dyDescent="0.45">
      <c r="O718" s="23">
        <v>38254</v>
      </c>
      <c r="P718" s="11">
        <v>12</v>
      </c>
      <c r="Q718" s="11">
        <v>3.0991172730000001</v>
      </c>
      <c r="U718" s="28"/>
      <c r="V718" s="11"/>
      <c r="W718" s="11"/>
    </row>
    <row r="719" spans="15:23" x14ac:dyDescent="0.45">
      <c r="O719" s="23">
        <v>38257</v>
      </c>
      <c r="P719" s="11">
        <v>11.97</v>
      </c>
      <c r="Q719" s="11">
        <v>3.0719661559999998</v>
      </c>
      <c r="U719" s="28"/>
      <c r="V719" s="11"/>
      <c r="W719" s="11"/>
    </row>
    <row r="720" spans="15:23" x14ac:dyDescent="0.45">
      <c r="O720" s="23">
        <v>38258</v>
      </c>
      <c r="P720" s="11">
        <v>11.811</v>
      </c>
      <c r="Q720" s="11">
        <v>3.1571824209999999</v>
      </c>
      <c r="U720" s="28"/>
      <c r="V720" s="11"/>
      <c r="W720" s="11"/>
    </row>
    <row r="721" spans="15:23" x14ac:dyDescent="0.45">
      <c r="O721" s="23">
        <v>38259</v>
      </c>
      <c r="P721" s="11">
        <v>11.7</v>
      </c>
      <c r="Q721" s="11">
        <v>2.9591444259999999</v>
      </c>
      <c r="U721" s="28"/>
      <c r="V721" s="11"/>
      <c r="W721" s="11"/>
    </row>
    <row r="722" spans="15:23" x14ac:dyDescent="0.45">
      <c r="O722" s="23">
        <v>38260</v>
      </c>
      <c r="P722" s="11">
        <v>11.526999999999999</v>
      </c>
      <c r="Q722" s="11">
        <v>3.1691336099999998</v>
      </c>
      <c r="U722" s="28"/>
      <c r="V722" s="11"/>
      <c r="W722" s="11"/>
    </row>
    <row r="723" spans="15:23" x14ac:dyDescent="0.45">
      <c r="O723" s="23">
        <v>38261</v>
      </c>
      <c r="P723" s="11">
        <v>10.5</v>
      </c>
      <c r="Q723" s="11">
        <v>2.772234783</v>
      </c>
      <c r="U723" s="28"/>
      <c r="V723" s="11"/>
      <c r="W723" s="11"/>
    </row>
    <row r="724" spans="15:23" x14ac:dyDescent="0.45">
      <c r="O724" s="23">
        <v>38264</v>
      </c>
      <c r="P724" s="11">
        <v>10.182</v>
      </c>
      <c r="Q724" s="11">
        <v>2.7855307570000001</v>
      </c>
      <c r="U724" s="28"/>
      <c r="V724" s="11"/>
      <c r="W724" s="11"/>
    </row>
    <row r="725" spans="15:23" x14ac:dyDescent="0.45">
      <c r="O725" s="23">
        <v>38265</v>
      </c>
      <c r="P725" s="11">
        <v>9.9</v>
      </c>
      <c r="Q725" s="11">
        <v>2.8523423299999999</v>
      </c>
      <c r="U725" s="28"/>
      <c r="V725" s="11"/>
      <c r="W725" s="11"/>
    </row>
    <row r="726" spans="15:23" x14ac:dyDescent="0.45">
      <c r="O726" s="23">
        <v>38266</v>
      </c>
      <c r="P726" s="11">
        <v>10.045</v>
      </c>
      <c r="Q726" s="11">
        <v>2.9674363709999998</v>
      </c>
      <c r="U726" s="28"/>
      <c r="V726" s="11"/>
      <c r="W726" s="11"/>
    </row>
    <row r="727" spans="15:23" x14ac:dyDescent="0.45">
      <c r="O727" s="23">
        <v>38267</v>
      </c>
      <c r="P727" s="11">
        <v>10.3</v>
      </c>
      <c r="Q727" s="11">
        <v>3.0843260959999999</v>
      </c>
      <c r="U727" s="28"/>
      <c r="V727" s="11"/>
      <c r="W727" s="11"/>
    </row>
    <row r="728" spans="15:23" x14ac:dyDescent="0.45">
      <c r="O728" s="23">
        <v>38268</v>
      </c>
      <c r="P728" s="11">
        <v>11.019</v>
      </c>
      <c r="Q728" s="11">
        <v>2.9888242389999999</v>
      </c>
      <c r="U728" s="28"/>
      <c r="V728" s="11"/>
      <c r="W728" s="11"/>
    </row>
    <row r="729" spans="15:23" x14ac:dyDescent="0.45">
      <c r="O729" s="23">
        <v>38271</v>
      </c>
      <c r="P729" s="11">
        <v>11.269</v>
      </c>
      <c r="Q729" s="11">
        <v>3.0754388170000002</v>
      </c>
      <c r="U729" s="28"/>
      <c r="V729" s="11"/>
      <c r="W729" s="11"/>
    </row>
    <row r="730" spans="15:23" x14ac:dyDescent="0.45">
      <c r="O730" s="23">
        <v>38272</v>
      </c>
      <c r="P730" s="11">
        <v>11.367000000000001</v>
      </c>
      <c r="Q730" s="11">
        <v>3.1075158900000002</v>
      </c>
      <c r="U730" s="28"/>
      <c r="V730" s="11"/>
      <c r="W730" s="11"/>
    </row>
    <row r="731" spans="15:23" x14ac:dyDescent="0.45">
      <c r="O731" s="23">
        <v>38273</v>
      </c>
      <c r="P731" s="11">
        <v>11.269</v>
      </c>
      <c r="Q731" s="11">
        <v>2.96136278</v>
      </c>
      <c r="U731" s="28"/>
      <c r="V731" s="11"/>
      <c r="W731" s="11"/>
    </row>
    <row r="732" spans="15:23" x14ac:dyDescent="0.45">
      <c r="O732" s="23">
        <v>38274</v>
      </c>
      <c r="P732" s="11">
        <v>11.7</v>
      </c>
      <c r="Q732" s="11">
        <v>3.1033330220000002</v>
      </c>
      <c r="U732" s="28"/>
      <c r="V732" s="11"/>
      <c r="W732" s="11"/>
    </row>
    <row r="733" spans="15:23" x14ac:dyDescent="0.45">
      <c r="O733" s="23">
        <v>38275</v>
      </c>
      <c r="P733" s="11">
        <v>12.021000000000001</v>
      </c>
      <c r="Q733" s="11">
        <v>3.1707342230000002</v>
      </c>
      <c r="U733" s="28"/>
      <c r="V733" s="11"/>
      <c r="W733" s="11"/>
    </row>
    <row r="734" spans="15:23" x14ac:dyDescent="0.45">
      <c r="O734" s="23">
        <v>38278</v>
      </c>
      <c r="P734" s="11">
        <v>11.9</v>
      </c>
      <c r="Q734" s="11">
        <v>3.2449351179999999</v>
      </c>
      <c r="U734" s="28"/>
      <c r="V734" s="11"/>
      <c r="W734" s="11"/>
    </row>
    <row r="735" spans="15:23" x14ac:dyDescent="0.45">
      <c r="O735" s="23">
        <v>38279</v>
      </c>
      <c r="P735" s="11">
        <v>12.143000000000001</v>
      </c>
      <c r="Q735" s="11">
        <v>3.2848558950000002</v>
      </c>
      <c r="U735" s="28"/>
      <c r="V735" s="11"/>
      <c r="W735" s="11"/>
    </row>
    <row r="736" spans="15:23" x14ac:dyDescent="0.45">
      <c r="O736" s="23">
        <v>38280</v>
      </c>
      <c r="P736" s="11">
        <v>12.7</v>
      </c>
      <c r="Q736" s="11">
        <v>3.391367491</v>
      </c>
      <c r="U736" s="28"/>
      <c r="V736" s="11"/>
      <c r="W736" s="11"/>
    </row>
    <row r="737" spans="15:23" x14ac:dyDescent="0.45">
      <c r="O737" s="23">
        <v>38281</v>
      </c>
      <c r="P737" s="11">
        <v>13.3</v>
      </c>
      <c r="Q737" s="11">
        <v>3.4966035610000001</v>
      </c>
      <c r="U737" s="28"/>
      <c r="V737" s="11"/>
      <c r="W737" s="11"/>
    </row>
    <row r="738" spans="15:23" x14ac:dyDescent="0.45">
      <c r="O738" s="23">
        <v>38282</v>
      </c>
      <c r="P738" s="11">
        <v>12.7</v>
      </c>
      <c r="Q738" s="11">
        <v>3.4150785780000001</v>
      </c>
      <c r="U738" s="28"/>
      <c r="V738" s="11"/>
      <c r="W738" s="11"/>
    </row>
    <row r="739" spans="15:23" x14ac:dyDescent="0.45">
      <c r="O739" s="23">
        <v>38285</v>
      </c>
      <c r="P739" s="11">
        <v>12.5</v>
      </c>
      <c r="Q739" s="11">
        <v>3.5583445839999999</v>
      </c>
      <c r="U739" s="28"/>
      <c r="V739" s="11"/>
      <c r="W739" s="11"/>
    </row>
    <row r="740" spans="15:23" x14ac:dyDescent="0.45">
      <c r="O740" s="23">
        <v>38286</v>
      </c>
      <c r="P740" s="11">
        <v>12.661</v>
      </c>
      <c r="Q740" s="11">
        <v>3.483421281</v>
      </c>
      <c r="U740" s="28"/>
      <c r="V740" s="11"/>
      <c r="W740" s="11"/>
    </row>
    <row r="741" spans="15:23" x14ac:dyDescent="0.45">
      <c r="O741" s="23">
        <v>38287</v>
      </c>
      <c r="P741" s="11">
        <v>12.516</v>
      </c>
      <c r="Q741" s="11">
        <v>3.2618038230000002</v>
      </c>
      <c r="U741" s="28"/>
      <c r="V741" s="11"/>
      <c r="W741" s="11"/>
    </row>
    <row r="742" spans="15:23" x14ac:dyDescent="0.45">
      <c r="O742" s="23">
        <v>38288</v>
      </c>
      <c r="P742" s="11">
        <v>12.2</v>
      </c>
      <c r="Q742" s="11">
        <v>3.2008832100000002</v>
      </c>
      <c r="U742" s="28"/>
      <c r="V742" s="11"/>
      <c r="W742" s="11"/>
    </row>
    <row r="743" spans="15:23" x14ac:dyDescent="0.45">
      <c r="O743" s="23">
        <v>38289</v>
      </c>
      <c r="P743" s="11">
        <v>12.281000000000001</v>
      </c>
      <c r="Q743" s="11">
        <v>3.2919898349999999</v>
      </c>
      <c r="U743" s="28"/>
      <c r="V743" s="11"/>
      <c r="W743" s="11"/>
    </row>
    <row r="744" spans="15:23" x14ac:dyDescent="0.45">
      <c r="O744" s="23">
        <v>38292</v>
      </c>
      <c r="P744" s="11">
        <v>12</v>
      </c>
      <c r="Q744" s="11">
        <v>3.2514223289999999</v>
      </c>
      <c r="U744" s="28"/>
      <c r="V744" s="11"/>
      <c r="W744" s="11"/>
    </row>
    <row r="745" spans="15:23" x14ac:dyDescent="0.45">
      <c r="O745" s="23">
        <v>38293</v>
      </c>
      <c r="P745" s="11">
        <v>12</v>
      </c>
      <c r="Q745" s="11">
        <v>3.314279789</v>
      </c>
      <c r="U745" s="28"/>
      <c r="V745" s="11"/>
      <c r="W745" s="11"/>
    </row>
    <row r="746" spans="15:23" x14ac:dyDescent="0.45">
      <c r="O746" s="23">
        <v>38294</v>
      </c>
      <c r="P746" s="11">
        <v>12.214</v>
      </c>
      <c r="Q746" s="11">
        <v>3.266291673</v>
      </c>
      <c r="U746" s="28"/>
      <c r="V746" s="11"/>
      <c r="W746" s="11"/>
    </row>
    <row r="747" spans="15:23" x14ac:dyDescent="0.45">
      <c r="O747" s="23">
        <v>38295</v>
      </c>
      <c r="P747" s="11">
        <v>12.286</v>
      </c>
      <c r="Q747" s="11">
        <v>3.2744922060000001</v>
      </c>
      <c r="U747" s="28"/>
      <c r="V747" s="11"/>
      <c r="W747" s="11"/>
    </row>
    <row r="748" spans="15:23" x14ac:dyDescent="0.45">
      <c r="O748" s="23">
        <v>38296</v>
      </c>
      <c r="P748" s="11">
        <v>11.5</v>
      </c>
      <c r="Q748" s="11">
        <v>3.292970891</v>
      </c>
      <c r="U748" s="28"/>
      <c r="V748" s="11"/>
      <c r="W748" s="11"/>
    </row>
    <row r="749" spans="15:23" x14ac:dyDescent="0.45">
      <c r="O749" s="23">
        <v>38299</v>
      </c>
      <c r="P749" s="11">
        <v>11</v>
      </c>
      <c r="Q749" s="11">
        <v>3.2746625389999999</v>
      </c>
      <c r="U749" s="28"/>
      <c r="V749" s="11"/>
      <c r="W749" s="11"/>
    </row>
    <row r="750" spans="15:23" x14ac:dyDescent="0.45">
      <c r="O750" s="23">
        <v>38300</v>
      </c>
      <c r="P750" s="11">
        <v>11.4</v>
      </c>
      <c r="Q750" s="11">
        <v>3.429189847</v>
      </c>
      <c r="U750" s="28"/>
      <c r="V750" s="11"/>
      <c r="W750" s="11"/>
    </row>
    <row r="751" spans="15:23" x14ac:dyDescent="0.45">
      <c r="O751" s="23">
        <v>38301</v>
      </c>
      <c r="P751" s="11">
        <v>11.1</v>
      </c>
      <c r="Q751" s="11">
        <v>3.364688932</v>
      </c>
      <c r="U751" s="28"/>
      <c r="V751" s="11"/>
      <c r="W751" s="11"/>
    </row>
    <row r="752" spans="15:23" x14ac:dyDescent="0.45">
      <c r="O752" s="23">
        <v>38302</v>
      </c>
      <c r="P752" s="11">
        <v>11</v>
      </c>
      <c r="Q752" s="11">
        <v>3.3728913149999999</v>
      </c>
      <c r="U752" s="28"/>
      <c r="V752" s="11"/>
      <c r="W752" s="11"/>
    </row>
    <row r="753" spans="15:23" x14ac:dyDescent="0.45">
      <c r="O753" s="23">
        <v>38303</v>
      </c>
      <c r="P753" s="11">
        <v>11</v>
      </c>
      <c r="Q753" s="11">
        <v>3.3670271189999998</v>
      </c>
      <c r="U753" s="28"/>
      <c r="V753" s="11"/>
      <c r="W753" s="11"/>
    </row>
    <row r="754" spans="15:23" x14ac:dyDescent="0.45">
      <c r="O754" s="23">
        <v>38306</v>
      </c>
      <c r="P754" s="11">
        <v>11</v>
      </c>
      <c r="Q754" s="11">
        <v>3.3368946840000002</v>
      </c>
      <c r="U754" s="28"/>
      <c r="V754" s="11"/>
      <c r="W754" s="11"/>
    </row>
    <row r="755" spans="15:23" x14ac:dyDescent="0.45">
      <c r="O755" s="23">
        <v>38307</v>
      </c>
      <c r="P755" s="11">
        <v>11.2</v>
      </c>
      <c r="Q755" s="11">
        <v>3.2416407199999999</v>
      </c>
      <c r="U755" s="28"/>
      <c r="V755" s="11"/>
      <c r="W755" s="11"/>
    </row>
    <row r="756" spans="15:23" x14ac:dyDescent="0.45">
      <c r="O756" s="23">
        <v>38308</v>
      </c>
      <c r="P756" s="11">
        <v>11.2</v>
      </c>
      <c r="Q756" s="11">
        <v>3.162708125</v>
      </c>
      <c r="U756" s="28"/>
      <c r="V756" s="11"/>
      <c r="W756" s="11"/>
    </row>
    <row r="757" spans="15:23" x14ac:dyDescent="0.45">
      <c r="O757" s="23">
        <v>38309</v>
      </c>
      <c r="P757" s="11">
        <v>11</v>
      </c>
      <c r="Q757" s="11">
        <v>3.2203249569999999</v>
      </c>
      <c r="U757" s="28"/>
      <c r="V757" s="11"/>
      <c r="W757" s="11"/>
    </row>
    <row r="758" spans="15:23" x14ac:dyDescent="0.45">
      <c r="O758" s="23">
        <v>38310</v>
      </c>
      <c r="P758" s="11">
        <v>11.1</v>
      </c>
      <c r="Q758" s="11">
        <v>3.270350514</v>
      </c>
      <c r="U758" s="28"/>
      <c r="V758" s="11"/>
      <c r="W758" s="11"/>
    </row>
    <row r="759" spans="15:23" x14ac:dyDescent="0.45">
      <c r="O759" s="23">
        <v>38313</v>
      </c>
      <c r="P759" s="11">
        <v>11</v>
      </c>
      <c r="Q759" s="11">
        <v>3.1698951790000001</v>
      </c>
      <c r="U759" s="28"/>
      <c r="V759" s="11"/>
      <c r="W759" s="11"/>
    </row>
    <row r="760" spans="15:23" x14ac:dyDescent="0.45">
      <c r="O760" s="23">
        <v>38314</v>
      </c>
      <c r="P760" s="11">
        <v>10.9</v>
      </c>
      <c r="Q760" s="11">
        <v>3.166340887</v>
      </c>
      <c r="U760" s="28"/>
      <c r="V760" s="11"/>
      <c r="W760" s="11"/>
    </row>
    <row r="761" spans="15:23" x14ac:dyDescent="0.45">
      <c r="O761" s="23">
        <v>38315</v>
      </c>
      <c r="P761" s="11">
        <v>11</v>
      </c>
      <c r="Q761" s="11">
        <v>3.2084154599999999</v>
      </c>
      <c r="U761" s="28"/>
      <c r="V761" s="11"/>
      <c r="W761" s="11"/>
    </row>
    <row r="762" spans="15:23" x14ac:dyDescent="0.45">
      <c r="O762" s="23">
        <v>38316</v>
      </c>
      <c r="P762" s="11">
        <v>11</v>
      </c>
      <c r="Q762" s="11">
        <v>3.216510671</v>
      </c>
      <c r="U762" s="28"/>
      <c r="V762" s="11"/>
      <c r="W762" s="11"/>
    </row>
    <row r="763" spans="15:23" x14ac:dyDescent="0.45">
      <c r="O763" s="23">
        <v>38317</v>
      </c>
      <c r="P763" s="11">
        <v>11</v>
      </c>
      <c r="Q763" s="11">
        <v>3.20147585</v>
      </c>
      <c r="U763" s="28"/>
      <c r="V763" s="11"/>
      <c r="W763" s="11"/>
    </row>
    <row r="764" spans="15:23" x14ac:dyDescent="0.45">
      <c r="O764" s="23">
        <v>38320</v>
      </c>
      <c r="P764" s="11">
        <v>11.2</v>
      </c>
      <c r="Q764" s="11">
        <v>3.2162895050000002</v>
      </c>
      <c r="U764" s="28"/>
      <c r="V764" s="11"/>
      <c r="W764" s="11"/>
    </row>
    <row r="765" spans="15:23" x14ac:dyDescent="0.45">
      <c r="O765" s="23">
        <v>38321</v>
      </c>
      <c r="P765" s="11">
        <v>11</v>
      </c>
      <c r="Q765" s="11">
        <v>3.248543637</v>
      </c>
      <c r="U765" s="28"/>
      <c r="V765" s="11"/>
      <c r="W765" s="11"/>
    </row>
    <row r="766" spans="15:23" x14ac:dyDescent="0.45">
      <c r="O766" s="23">
        <v>38322</v>
      </c>
      <c r="P766" s="11">
        <v>10.964</v>
      </c>
      <c r="Q766" s="11">
        <v>3.24346085</v>
      </c>
      <c r="U766" s="28"/>
      <c r="V766" s="11"/>
      <c r="W766" s="11"/>
    </row>
    <row r="767" spans="15:23" x14ac:dyDescent="0.45">
      <c r="O767" s="23">
        <v>38323</v>
      </c>
      <c r="P767" s="11">
        <v>11</v>
      </c>
      <c r="Q767" s="11">
        <v>2.7857351760000002</v>
      </c>
      <c r="U767" s="28"/>
      <c r="V767" s="11"/>
      <c r="W767" s="11"/>
    </row>
    <row r="768" spans="15:23" x14ac:dyDescent="0.45">
      <c r="O768" s="23">
        <v>38324</v>
      </c>
      <c r="P768" s="11">
        <v>10.821</v>
      </c>
      <c r="Q768" s="11">
        <v>3.1790682100000001</v>
      </c>
      <c r="U768" s="28"/>
      <c r="V768" s="11"/>
      <c r="W768" s="11"/>
    </row>
    <row r="769" spans="15:23" x14ac:dyDescent="0.45">
      <c r="O769" s="23">
        <v>38327</v>
      </c>
      <c r="P769" s="11">
        <v>10.882999999999999</v>
      </c>
      <c r="Q769" s="11">
        <v>3.1438594399999999</v>
      </c>
      <c r="U769" s="28"/>
      <c r="V769" s="11"/>
      <c r="W769" s="11"/>
    </row>
    <row r="770" spans="15:23" x14ac:dyDescent="0.45">
      <c r="O770" s="23">
        <v>38328</v>
      </c>
      <c r="P770" s="11">
        <v>10.673</v>
      </c>
      <c r="Q770" s="11">
        <v>3.1323280470000001</v>
      </c>
      <c r="U770" s="28"/>
      <c r="V770" s="11"/>
      <c r="W770" s="11"/>
    </row>
    <row r="771" spans="15:23" x14ac:dyDescent="0.45">
      <c r="O771" s="23">
        <v>38329</v>
      </c>
      <c r="P771" s="11">
        <v>10.563000000000001</v>
      </c>
      <c r="Q771" s="11">
        <v>3.0366861119999999</v>
      </c>
      <c r="U771" s="28"/>
      <c r="V771" s="11"/>
      <c r="W771" s="11"/>
    </row>
    <row r="772" spans="15:23" x14ac:dyDescent="0.45">
      <c r="O772" s="23">
        <v>38330</v>
      </c>
      <c r="P772" s="11">
        <v>10.646000000000001</v>
      </c>
      <c r="Q772" s="11">
        <v>3.034576301</v>
      </c>
      <c r="U772" s="28"/>
      <c r="V772" s="11"/>
      <c r="W772" s="11"/>
    </row>
    <row r="773" spans="15:23" x14ac:dyDescent="0.45">
      <c r="O773" s="23">
        <v>38331</v>
      </c>
      <c r="P773" s="11">
        <v>10.614000000000001</v>
      </c>
      <c r="Q773" s="11">
        <v>3.0347106679999998</v>
      </c>
      <c r="U773" s="28"/>
      <c r="V773" s="11"/>
      <c r="W773" s="11"/>
    </row>
    <row r="774" spans="15:23" x14ac:dyDescent="0.45">
      <c r="O774" s="23">
        <v>38334</v>
      </c>
      <c r="P774" s="11">
        <v>10.614000000000001</v>
      </c>
      <c r="Q774" s="11">
        <v>3.0872154589999998</v>
      </c>
      <c r="U774" s="28"/>
      <c r="V774" s="11"/>
      <c r="W774" s="11"/>
    </row>
    <row r="775" spans="15:23" x14ac:dyDescent="0.45">
      <c r="O775" s="23">
        <v>38335</v>
      </c>
      <c r="P775" s="11">
        <v>10.786</v>
      </c>
      <c r="Q775" s="11">
        <v>2.9809266619999999</v>
      </c>
      <c r="U775" s="28"/>
      <c r="V775" s="11"/>
      <c r="W775" s="11"/>
    </row>
    <row r="776" spans="15:23" x14ac:dyDescent="0.45">
      <c r="O776" s="23">
        <v>38336</v>
      </c>
      <c r="P776" s="11">
        <v>10.673</v>
      </c>
      <c r="Q776" s="11">
        <v>3.0445933319999998</v>
      </c>
      <c r="U776" s="28"/>
      <c r="V776" s="11"/>
      <c r="W776" s="11"/>
    </row>
    <row r="777" spans="15:23" x14ac:dyDescent="0.45">
      <c r="O777" s="23">
        <v>38337</v>
      </c>
      <c r="P777" s="11">
        <v>10.577999999999999</v>
      </c>
      <c r="Q777" s="11">
        <v>3.0685793889999999</v>
      </c>
      <c r="U777" s="28"/>
      <c r="V777" s="11"/>
      <c r="W777" s="11"/>
    </row>
    <row r="778" spans="15:23" x14ac:dyDescent="0.45">
      <c r="O778" s="23">
        <v>38338</v>
      </c>
      <c r="P778" s="11">
        <v>10.603999999999999</v>
      </c>
      <c r="Q778" s="11">
        <v>2.9903725479999999</v>
      </c>
      <c r="U778" s="28"/>
      <c r="V778" s="11"/>
      <c r="W778" s="11"/>
    </row>
    <row r="779" spans="15:23" x14ac:dyDescent="0.45">
      <c r="O779" s="23">
        <v>38341</v>
      </c>
      <c r="P779" s="11">
        <v>10.708</v>
      </c>
      <c r="Q779" s="11">
        <v>3.011883766</v>
      </c>
      <c r="U779" s="28"/>
      <c r="V779" s="11"/>
      <c r="W779" s="11"/>
    </row>
    <row r="780" spans="15:23" x14ac:dyDescent="0.45">
      <c r="O780" s="23">
        <v>38342</v>
      </c>
      <c r="P780" s="11">
        <v>10.617000000000001</v>
      </c>
      <c r="Q780" s="11">
        <v>3.0259918030000001</v>
      </c>
      <c r="U780" s="28"/>
      <c r="V780" s="11"/>
      <c r="W780" s="11"/>
    </row>
    <row r="781" spans="15:23" x14ac:dyDescent="0.45">
      <c r="O781" s="23">
        <v>38343</v>
      </c>
      <c r="P781" s="11">
        <v>10.673</v>
      </c>
      <c r="Q781" s="11">
        <v>2.9995898809999999</v>
      </c>
      <c r="U781" s="28"/>
      <c r="V781" s="11"/>
      <c r="W781" s="11"/>
    </row>
    <row r="782" spans="15:23" x14ac:dyDescent="0.45">
      <c r="O782" s="23">
        <v>38344</v>
      </c>
      <c r="P782" s="11">
        <v>10.718999999999999</v>
      </c>
      <c r="Q782" s="11">
        <v>2.9542860649999998</v>
      </c>
      <c r="U782" s="28"/>
      <c r="V782" s="11"/>
      <c r="W782" s="11"/>
    </row>
    <row r="783" spans="15:23" x14ac:dyDescent="0.45">
      <c r="O783" s="23">
        <v>38345</v>
      </c>
      <c r="P783" s="11">
        <v>10.6</v>
      </c>
      <c r="Q783" s="11">
        <v>2.8544760259999999</v>
      </c>
      <c r="U783" s="28"/>
      <c r="V783" s="11"/>
      <c r="W783" s="11"/>
    </row>
    <row r="784" spans="15:23" x14ac:dyDescent="0.45">
      <c r="O784" s="23">
        <v>38348</v>
      </c>
      <c r="P784" s="11">
        <v>10.714</v>
      </c>
      <c r="Q784" s="11">
        <v>3.0502902980000002</v>
      </c>
      <c r="U784" s="28"/>
      <c r="V784" s="11"/>
      <c r="W784" s="11"/>
    </row>
    <row r="785" spans="15:23" x14ac:dyDescent="0.45">
      <c r="O785" s="23">
        <v>38349</v>
      </c>
      <c r="P785" s="11">
        <v>10.688000000000001</v>
      </c>
      <c r="Q785" s="11">
        <v>3.0350294089999998</v>
      </c>
      <c r="U785" s="28"/>
      <c r="V785" s="11"/>
      <c r="W785" s="11"/>
    </row>
    <row r="786" spans="15:23" x14ac:dyDescent="0.45">
      <c r="O786" s="23">
        <v>38350</v>
      </c>
      <c r="P786" s="11">
        <v>10.563000000000001</v>
      </c>
      <c r="Q786" s="11">
        <v>2.9720443269999999</v>
      </c>
      <c r="U786" s="28"/>
      <c r="V786" s="11"/>
      <c r="W786" s="11"/>
    </row>
    <row r="787" spans="15:23" x14ac:dyDescent="0.45">
      <c r="O787" s="23">
        <v>38351</v>
      </c>
      <c r="P787" s="11">
        <v>10.611000000000001</v>
      </c>
      <c r="Q787" s="11">
        <v>2.9848108560000002</v>
      </c>
      <c r="U787" s="28"/>
      <c r="V787" s="11"/>
      <c r="W787" s="11"/>
    </row>
    <row r="788" spans="15:23" x14ac:dyDescent="0.45">
      <c r="O788" s="23">
        <v>38352</v>
      </c>
      <c r="P788" s="11">
        <v>10.5</v>
      </c>
      <c r="Q788" s="11">
        <v>2.9171993110000001</v>
      </c>
      <c r="U788" s="28"/>
      <c r="V788" s="11"/>
      <c r="W788" s="11"/>
    </row>
    <row r="789" spans="15:23" x14ac:dyDescent="0.45">
      <c r="O789" s="23">
        <v>38355</v>
      </c>
      <c r="P789" s="11">
        <v>10.643000000000001</v>
      </c>
      <c r="Q789" s="11">
        <v>2.9914723790000002</v>
      </c>
      <c r="U789" s="28"/>
      <c r="V789" s="11"/>
      <c r="W789" s="11"/>
    </row>
    <row r="790" spans="15:23" x14ac:dyDescent="0.45">
      <c r="O790" s="23">
        <v>38356</v>
      </c>
      <c r="P790" s="11">
        <v>10.643000000000001</v>
      </c>
      <c r="Q790" s="11">
        <v>3.0979992420000002</v>
      </c>
      <c r="U790" s="28"/>
      <c r="V790" s="11"/>
      <c r="W790" s="11"/>
    </row>
    <row r="791" spans="15:23" x14ac:dyDescent="0.45">
      <c r="O791" s="23">
        <v>38357</v>
      </c>
      <c r="P791" s="11">
        <v>10.617000000000001</v>
      </c>
      <c r="Q791" s="11">
        <v>3.1256781020000002</v>
      </c>
      <c r="U791" s="28"/>
      <c r="V791" s="11"/>
      <c r="W791" s="11"/>
    </row>
    <row r="792" spans="15:23" x14ac:dyDescent="0.45">
      <c r="O792" s="23">
        <v>38358</v>
      </c>
      <c r="P792" s="11">
        <v>10.603999999999999</v>
      </c>
      <c r="Q792" s="11">
        <v>3.120386511</v>
      </c>
      <c r="U792" s="28"/>
      <c r="V792" s="11"/>
      <c r="W792" s="11"/>
    </row>
    <row r="793" spans="15:23" x14ac:dyDescent="0.45">
      <c r="O793" s="23">
        <v>38359</v>
      </c>
      <c r="P793" s="11">
        <v>10.5</v>
      </c>
      <c r="Q793" s="11">
        <v>3.164313119</v>
      </c>
      <c r="U793" s="28"/>
      <c r="V793" s="11"/>
      <c r="W793" s="11"/>
    </row>
    <row r="794" spans="15:23" x14ac:dyDescent="0.45">
      <c r="O794" s="23">
        <v>38362</v>
      </c>
      <c r="P794" s="11">
        <v>10.532999999999999</v>
      </c>
      <c r="Q794" s="11">
        <v>3.157346607</v>
      </c>
      <c r="U794" s="28"/>
      <c r="V794" s="11"/>
      <c r="W794" s="11"/>
    </row>
    <row r="795" spans="15:23" x14ac:dyDescent="0.45">
      <c r="O795" s="23">
        <v>38363</v>
      </c>
      <c r="P795" s="11">
        <v>10.458</v>
      </c>
      <c r="Q795" s="11">
        <v>3.2578831529999999</v>
      </c>
      <c r="U795" s="28"/>
      <c r="V795" s="11"/>
      <c r="W795" s="11"/>
    </row>
    <row r="796" spans="15:23" x14ac:dyDescent="0.45">
      <c r="O796" s="23">
        <v>38364</v>
      </c>
      <c r="P796" s="11">
        <v>10.462</v>
      </c>
      <c r="Q796" s="11">
        <v>3.223033477</v>
      </c>
      <c r="U796" s="28"/>
      <c r="V796" s="11"/>
      <c r="W796" s="11"/>
    </row>
    <row r="797" spans="15:23" x14ac:dyDescent="0.45">
      <c r="O797" s="23">
        <v>38365</v>
      </c>
      <c r="P797" s="11">
        <v>10.423</v>
      </c>
      <c r="Q797" s="11">
        <v>3.2614161149999998</v>
      </c>
      <c r="U797" s="28"/>
      <c r="V797" s="11"/>
      <c r="W797" s="11"/>
    </row>
    <row r="798" spans="15:23" x14ac:dyDescent="0.45">
      <c r="O798" s="23">
        <v>38366</v>
      </c>
      <c r="P798" s="11">
        <v>10.25</v>
      </c>
      <c r="Q798" s="11">
        <v>3.2490552149999998</v>
      </c>
      <c r="U798" s="28"/>
      <c r="V798" s="11"/>
      <c r="W798" s="11"/>
    </row>
    <row r="799" spans="15:23" x14ac:dyDescent="0.45">
      <c r="O799" s="23">
        <v>38369</v>
      </c>
      <c r="P799" s="11">
        <v>10.5</v>
      </c>
      <c r="Q799" s="11">
        <v>3.177185148</v>
      </c>
      <c r="U799" s="28"/>
      <c r="V799" s="11"/>
      <c r="W799" s="11"/>
    </row>
    <row r="800" spans="15:23" x14ac:dyDescent="0.45">
      <c r="O800" s="23">
        <v>38370</v>
      </c>
      <c r="P800" s="11">
        <v>10.324</v>
      </c>
      <c r="Q800" s="11">
        <v>3.147437831</v>
      </c>
      <c r="U800" s="28"/>
      <c r="V800" s="11"/>
      <c r="W800" s="11"/>
    </row>
    <row r="801" spans="15:23" x14ac:dyDescent="0.45">
      <c r="O801" s="23">
        <v>38371</v>
      </c>
      <c r="P801" s="11">
        <v>10.282999999999999</v>
      </c>
      <c r="Q801" s="11">
        <v>3.1073092739999999</v>
      </c>
      <c r="U801" s="28"/>
      <c r="V801" s="11"/>
      <c r="W801" s="11"/>
    </row>
    <row r="802" spans="15:23" x14ac:dyDescent="0.45">
      <c r="O802" s="23">
        <v>38372</v>
      </c>
      <c r="P802" s="11">
        <v>10.333</v>
      </c>
      <c r="Q802" s="11">
        <v>3.1307639410000001</v>
      </c>
      <c r="U802" s="28"/>
      <c r="V802" s="11"/>
      <c r="W802" s="11"/>
    </row>
    <row r="803" spans="15:23" x14ac:dyDescent="0.45">
      <c r="O803" s="23">
        <v>38373</v>
      </c>
      <c r="P803" s="11">
        <v>10.231</v>
      </c>
      <c r="Q803" s="11">
        <v>3.2243683220000001</v>
      </c>
      <c r="U803" s="28"/>
      <c r="V803" s="11"/>
      <c r="W803" s="11"/>
    </row>
    <row r="804" spans="15:23" x14ac:dyDescent="0.45">
      <c r="O804" s="23">
        <v>38376</v>
      </c>
      <c r="P804" s="11">
        <v>10.118</v>
      </c>
      <c r="Q804" s="11">
        <v>3.2839681939999998</v>
      </c>
      <c r="U804" s="28"/>
      <c r="V804" s="11"/>
      <c r="W804" s="11"/>
    </row>
    <row r="805" spans="15:23" x14ac:dyDescent="0.45">
      <c r="O805" s="23">
        <v>38377</v>
      </c>
      <c r="P805" s="11">
        <v>10.074</v>
      </c>
      <c r="Q805" s="11">
        <v>3.242032971</v>
      </c>
      <c r="U805" s="28"/>
      <c r="V805" s="11"/>
      <c r="W805" s="11"/>
    </row>
    <row r="806" spans="15:23" x14ac:dyDescent="0.45">
      <c r="O806" s="23">
        <v>38378</v>
      </c>
      <c r="P806" s="11">
        <v>10.050000000000001</v>
      </c>
      <c r="Q806" s="11">
        <v>3.2166309289999999</v>
      </c>
      <c r="U806" s="28"/>
      <c r="V806" s="11"/>
      <c r="W806" s="11"/>
    </row>
    <row r="807" spans="15:23" x14ac:dyDescent="0.45">
      <c r="O807" s="23">
        <v>38379</v>
      </c>
      <c r="P807" s="11">
        <v>10</v>
      </c>
      <c r="Q807" s="11">
        <v>3.2911266910000001</v>
      </c>
      <c r="U807" s="28"/>
      <c r="V807" s="11"/>
      <c r="W807" s="11"/>
    </row>
    <row r="808" spans="15:23" x14ac:dyDescent="0.45">
      <c r="O808" s="23">
        <v>38380</v>
      </c>
      <c r="P808" s="11">
        <v>10.050000000000001</v>
      </c>
      <c r="Q808" s="11">
        <v>3.1610178590000002</v>
      </c>
      <c r="U808" s="28"/>
      <c r="V808" s="11"/>
      <c r="W808" s="11"/>
    </row>
    <row r="809" spans="15:23" x14ac:dyDescent="0.45">
      <c r="O809" s="23">
        <v>38383</v>
      </c>
      <c r="P809" s="11">
        <v>9.984</v>
      </c>
      <c r="Q809" s="11">
        <v>3.2064283379999998</v>
      </c>
      <c r="U809" s="28"/>
      <c r="V809" s="11"/>
      <c r="W809" s="11"/>
    </row>
    <row r="810" spans="15:23" x14ac:dyDescent="0.45">
      <c r="O810" s="23">
        <v>38384</v>
      </c>
      <c r="P810" s="11">
        <v>10.016</v>
      </c>
      <c r="Q810" s="11">
        <v>3.1470846450000001</v>
      </c>
      <c r="U810" s="28"/>
      <c r="V810" s="11"/>
      <c r="W810" s="11"/>
    </row>
    <row r="811" spans="15:23" x14ac:dyDescent="0.45">
      <c r="O811" s="23">
        <v>38385</v>
      </c>
      <c r="P811" s="11">
        <v>10.484</v>
      </c>
      <c r="Q811" s="11">
        <v>3.1974615649999998</v>
      </c>
      <c r="U811" s="28"/>
      <c r="V811" s="11"/>
      <c r="W811" s="11"/>
    </row>
    <row r="812" spans="15:23" x14ac:dyDescent="0.45">
      <c r="O812" s="23">
        <v>38386</v>
      </c>
      <c r="P812" s="11">
        <v>10.683</v>
      </c>
      <c r="Q812" s="11">
        <v>3.1324151499999999</v>
      </c>
      <c r="U812" s="28"/>
      <c r="V812" s="11"/>
      <c r="W812" s="11"/>
    </row>
    <row r="813" spans="15:23" x14ac:dyDescent="0.45">
      <c r="O813" s="23">
        <v>38387</v>
      </c>
      <c r="P813" s="11">
        <v>10.5</v>
      </c>
      <c r="Q813" s="11">
        <v>3.1883805189999999</v>
      </c>
      <c r="U813" s="28"/>
      <c r="V813" s="11"/>
      <c r="W813" s="11"/>
    </row>
    <row r="814" spans="15:23" x14ac:dyDescent="0.45">
      <c r="O814" s="23">
        <v>38390</v>
      </c>
      <c r="P814" s="11">
        <v>10</v>
      </c>
      <c r="Q814" s="11">
        <v>3.1993622529999999</v>
      </c>
      <c r="U814" s="28"/>
      <c r="V814" s="11"/>
      <c r="W814" s="11"/>
    </row>
    <row r="815" spans="15:23" x14ac:dyDescent="0.45">
      <c r="O815" s="23">
        <v>38391</v>
      </c>
      <c r="P815" s="11">
        <v>10</v>
      </c>
      <c r="Q815" s="11">
        <v>3.1425806980000002</v>
      </c>
      <c r="U815" s="28"/>
      <c r="V815" s="11"/>
      <c r="W815" s="11"/>
    </row>
    <row r="816" spans="15:23" x14ac:dyDescent="0.45">
      <c r="O816" s="23">
        <v>38392</v>
      </c>
      <c r="P816" s="11">
        <v>10.625</v>
      </c>
      <c r="Q816" s="11">
        <v>3.1320683360000001</v>
      </c>
      <c r="U816" s="28"/>
      <c r="V816" s="11"/>
      <c r="W816" s="11"/>
    </row>
    <row r="817" spans="15:23" x14ac:dyDescent="0.45">
      <c r="O817" s="23">
        <v>38393</v>
      </c>
      <c r="P817" s="11">
        <v>10.481</v>
      </c>
      <c r="Q817" s="11">
        <v>3.1755533140000001</v>
      </c>
      <c r="U817" s="28"/>
      <c r="V817" s="11"/>
      <c r="W817" s="11"/>
    </row>
    <row r="818" spans="15:23" x14ac:dyDescent="0.45">
      <c r="O818" s="23">
        <v>38394</v>
      </c>
      <c r="P818" s="11">
        <v>10.3</v>
      </c>
      <c r="Q818" s="11">
        <v>3.2240261110000001</v>
      </c>
      <c r="U818" s="28"/>
      <c r="V818" s="11"/>
      <c r="W818" s="11"/>
    </row>
    <row r="819" spans="15:23" x14ac:dyDescent="0.45">
      <c r="O819" s="23">
        <v>38397</v>
      </c>
      <c r="P819" s="11">
        <v>10.077</v>
      </c>
      <c r="Q819" s="11">
        <v>3.0892145759999998</v>
      </c>
      <c r="U819" s="28"/>
      <c r="V819" s="11"/>
      <c r="W819" s="11"/>
    </row>
    <row r="820" spans="15:23" x14ac:dyDescent="0.45">
      <c r="O820" s="23">
        <v>38398</v>
      </c>
      <c r="P820" s="11">
        <v>9.923</v>
      </c>
      <c r="Q820" s="11">
        <v>3.0885559890000001</v>
      </c>
      <c r="U820" s="28"/>
      <c r="V820" s="11"/>
      <c r="W820" s="11"/>
    </row>
    <row r="821" spans="15:23" x14ac:dyDescent="0.45">
      <c r="O821" s="23">
        <v>38399</v>
      </c>
      <c r="P821" s="11">
        <v>9.8930000000000007</v>
      </c>
      <c r="Q821" s="11">
        <v>3.0724327329999999</v>
      </c>
      <c r="U821" s="28"/>
      <c r="V821" s="11"/>
      <c r="W821" s="11"/>
    </row>
    <row r="822" spans="15:23" x14ac:dyDescent="0.45">
      <c r="O822" s="23">
        <v>38400</v>
      </c>
      <c r="P822" s="11">
        <v>9.9550000000000001</v>
      </c>
      <c r="Q822" s="11">
        <v>3.0825414699999998</v>
      </c>
      <c r="U822" s="28"/>
      <c r="V822" s="11"/>
      <c r="W822" s="11"/>
    </row>
    <row r="823" spans="15:23" x14ac:dyDescent="0.45">
      <c r="O823" s="23">
        <v>38401</v>
      </c>
      <c r="P823" s="11">
        <v>9.7919999999999998</v>
      </c>
      <c r="Q823" s="11">
        <v>3.0280251090000001</v>
      </c>
      <c r="U823" s="28"/>
      <c r="V823" s="11"/>
      <c r="W823" s="11"/>
    </row>
    <row r="824" spans="15:23" x14ac:dyDescent="0.45">
      <c r="O824" s="23">
        <v>38404</v>
      </c>
      <c r="P824" s="11">
        <v>9.5</v>
      </c>
      <c r="Q824" s="11">
        <v>3.0966037690000001</v>
      </c>
      <c r="U824" s="28"/>
      <c r="V824" s="11"/>
      <c r="W824" s="11"/>
    </row>
    <row r="825" spans="15:23" x14ac:dyDescent="0.45">
      <c r="O825" s="23">
        <v>38405</v>
      </c>
      <c r="P825" s="11">
        <v>9.5</v>
      </c>
      <c r="Q825" s="11">
        <v>3.052288661</v>
      </c>
      <c r="U825" s="28"/>
      <c r="V825" s="11"/>
      <c r="W825" s="11"/>
    </row>
    <row r="826" spans="15:23" x14ac:dyDescent="0.45">
      <c r="O826" s="23">
        <v>38406</v>
      </c>
      <c r="P826" s="11">
        <v>9.5</v>
      </c>
      <c r="Q826" s="11">
        <v>3.0310797869999999</v>
      </c>
      <c r="U826" s="28"/>
      <c r="V826" s="11"/>
      <c r="W826" s="11"/>
    </row>
    <row r="827" spans="15:23" x14ac:dyDescent="0.45">
      <c r="O827" s="23">
        <v>38407</v>
      </c>
      <c r="P827" s="11">
        <v>9.4090000000000007</v>
      </c>
      <c r="Q827" s="11">
        <v>2.9429582829999998</v>
      </c>
      <c r="U827" s="28"/>
      <c r="V827" s="11"/>
      <c r="W827" s="11"/>
    </row>
    <row r="828" spans="15:23" x14ac:dyDescent="0.45">
      <c r="O828" s="23">
        <v>38408</v>
      </c>
      <c r="P828" s="11">
        <v>9.5</v>
      </c>
      <c r="Q828" s="11">
        <v>2.9642994100000002</v>
      </c>
      <c r="U828" s="28"/>
      <c r="V828" s="11"/>
      <c r="W828" s="11"/>
    </row>
    <row r="829" spans="15:23" x14ac:dyDescent="0.45">
      <c r="O829" s="23">
        <v>38411</v>
      </c>
      <c r="P829" s="11">
        <v>9.75</v>
      </c>
      <c r="Q829" s="11">
        <v>2.9827097230000001</v>
      </c>
      <c r="U829" s="28"/>
      <c r="V829" s="11"/>
      <c r="W829" s="11"/>
    </row>
    <row r="830" spans="15:23" x14ac:dyDescent="0.45">
      <c r="O830" s="23">
        <v>38412</v>
      </c>
      <c r="P830" s="11">
        <v>9.6920000000000002</v>
      </c>
      <c r="Q830" s="11">
        <v>2.915086589</v>
      </c>
      <c r="U830" s="28"/>
      <c r="V830" s="11"/>
      <c r="W830" s="11"/>
    </row>
    <row r="831" spans="15:23" x14ac:dyDescent="0.45">
      <c r="O831" s="23">
        <v>38413</v>
      </c>
      <c r="P831" s="11">
        <v>9.5</v>
      </c>
      <c r="Q831" s="11">
        <v>2.9435565129999999</v>
      </c>
      <c r="U831" s="28"/>
      <c r="V831" s="11"/>
      <c r="W831" s="11"/>
    </row>
    <row r="832" spans="15:23" x14ac:dyDescent="0.45">
      <c r="O832" s="23">
        <v>38414</v>
      </c>
      <c r="P832" s="11">
        <v>9.5</v>
      </c>
      <c r="Q832" s="11">
        <v>2.9609735819999998</v>
      </c>
      <c r="U832" s="28"/>
      <c r="V832" s="11"/>
      <c r="W832" s="11"/>
    </row>
    <row r="833" spans="15:23" x14ac:dyDescent="0.45">
      <c r="O833" s="23">
        <v>38415</v>
      </c>
      <c r="P833" s="11">
        <v>9.5</v>
      </c>
      <c r="Q833" s="11">
        <v>2.921948649</v>
      </c>
      <c r="U833" s="28"/>
      <c r="V833" s="11"/>
      <c r="W833" s="11"/>
    </row>
    <row r="834" spans="15:23" x14ac:dyDescent="0.45">
      <c r="O834" s="23">
        <v>38418</v>
      </c>
      <c r="P834" s="11">
        <v>9.625</v>
      </c>
      <c r="Q834" s="11">
        <v>2.9793706769999999</v>
      </c>
      <c r="U834" s="28"/>
      <c r="V834" s="11"/>
      <c r="W834" s="11"/>
    </row>
    <row r="835" spans="15:23" x14ac:dyDescent="0.45">
      <c r="O835" s="23">
        <v>38419</v>
      </c>
      <c r="P835" s="11">
        <v>9.4380000000000006</v>
      </c>
      <c r="Q835" s="11">
        <v>2.874432509</v>
      </c>
      <c r="U835" s="28"/>
      <c r="V835" s="11"/>
      <c r="W835" s="11"/>
    </row>
    <row r="836" spans="15:23" x14ac:dyDescent="0.45">
      <c r="O836" s="23">
        <v>38420</v>
      </c>
      <c r="P836" s="11">
        <v>9.8610000000000007</v>
      </c>
      <c r="Q836" s="11">
        <v>2.9505917930000001</v>
      </c>
      <c r="U836" s="28"/>
      <c r="V836" s="11"/>
      <c r="W836" s="11"/>
    </row>
    <row r="837" spans="15:23" x14ac:dyDescent="0.45">
      <c r="O837" s="23">
        <v>38421</v>
      </c>
      <c r="P837" s="11">
        <v>9.875</v>
      </c>
      <c r="Q837" s="11">
        <v>2.9580690789999999</v>
      </c>
      <c r="U837" s="28"/>
      <c r="V837" s="11"/>
      <c r="W837" s="11"/>
    </row>
    <row r="838" spans="15:23" x14ac:dyDescent="0.45">
      <c r="O838" s="23">
        <v>38422</v>
      </c>
      <c r="P838" s="11">
        <v>9.8000000000000007</v>
      </c>
      <c r="Q838" s="11">
        <v>2.9866282150000001</v>
      </c>
      <c r="U838" s="28"/>
      <c r="V838" s="11"/>
      <c r="W838" s="11"/>
    </row>
    <row r="839" spans="15:23" x14ac:dyDescent="0.45">
      <c r="O839" s="23">
        <v>38425</v>
      </c>
      <c r="P839" s="11">
        <v>9.8930000000000007</v>
      </c>
      <c r="Q839" s="11">
        <v>3.0452664660000002</v>
      </c>
      <c r="U839" s="28"/>
      <c r="V839" s="11"/>
      <c r="W839" s="11"/>
    </row>
    <row r="840" spans="15:23" x14ac:dyDescent="0.45">
      <c r="O840" s="23">
        <v>38426</v>
      </c>
      <c r="P840" s="11">
        <v>10.135999999999999</v>
      </c>
      <c r="Q840" s="11">
        <v>3.0522622589999999</v>
      </c>
      <c r="U840" s="28"/>
      <c r="V840" s="11"/>
      <c r="W840" s="11"/>
    </row>
    <row r="841" spans="15:23" x14ac:dyDescent="0.45">
      <c r="O841" s="23">
        <v>38427</v>
      </c>
      <c r="P841" s="11">
        <v>10.364000000000001</v>
      </c>
      <c r="Q841" s="11">
        <v>3.088979422</v>
      </c>
      <c r="U841" s="28"/>
      <c r="V841" s="11"/>
      <c r="W841" s="11"/>
    </row>
    <row r="842" spans="15:23" x14ac:dyDescent="0.45">
      <c r="O842" s="23">
        <v>38428</v>
      </c>
      <c r="P842" s="11">
        <v>10.5</v>
      </c>
      <c r="Q842" s="11">
        <v>3.1873203019999998</v>
      </c>
      <c r="U842" s="28"/>
      <c r="V842" s="11"/>
      <c r="W842" s="11"/>
    </row>
    <row r="843" spans="15:23" x14ac:dyDescent="0.45">
      <c r="O843" s="23">
        <v>38429</v>
      </c>
      <c r="P843" s="11">
        <v>10.853999999999999</v>
      </c>
      <c r="Q843" s="11">
        <v>3.1816004069999999</v>
      </c>
      <c r="U843" s="28"/>
      <c r="V843" s="11"/>
      <c r="W843" s="11"/>
    </row>
    <row r="844" spans="15:23" x14ac:dyDescent="0.45">
      <c r="O844" s="23">
        <v>38432</v>
      </c>
      <c r="P844" s="11">
        <v>10.5</v>
      </c>
      <c r="Q844" s="11">
        <v>3.4913041300000001</v>
      </c>
      <c r="U844" s="28"/>
      <c r="V844" s="11"/>
      <c r="W844" s="11"/>
    </row>
    <row r="845" spans="15:23" x14ac:dyDescent="0.45">
      <c r="O845" s="23">
        <v>38433</v>
      </c>
      <c r="P845" s="11">
        <v>11.5</v>
      </c>
      <c r="Q845" s="11">
        <v>3.6352039810000001</v>
      </c>
      <c r="U845" s="28"/>
      <c r="V845" s="11"/>
      <c r="W845" s="11"/>
    </row>
    <row r="846" spans="15:23" x14ac:dyDescent="0.45">
      <c r="O846" s="23">
        <v>38434</v>
      </c>
      <c r="P846" s="11">
        <v>10.75</v>
      </c>
      <c r="Q846" s="11">
        <v>3.6386537429999999</v>
      </c>
      <c r="U846" s="28"/>
      <c r="V846" s="11"/>
      <c r="W846" s="11"/>
    </row>
    <row r="847" spans="15:23" x14ac:dyDescent="0.45">
      <c r="O847" s="23">
        <v>38435</v>
      </c>
      <c r="P847" s="11">
        <v>11.455</v>
      </c>
      <c r="Q847" s="11">
        <v>3.3975462059999999</v>
      </c>
      <c r="U847" s="28"/>
      <c r="V847" s="11"/>
      <c r="W847" s="11"/>
    </row>
    <row r="848" spans="15:23" x14ac:dyDescent="0.45">
      <c r="O848" s="23">
        <v>38436</v>
      </c>
      <c r="P848" s="11">
        <v>11.455</v>
      </c>
      <c r="Q848" s="11">
        <v>3.399346194</v>
      </c>
      <c r="U848" s="28"/>
      <c r="V848" s="11"/>
      <c r="W848" s="11"/>
    </row>
    <row r="849" spans="15:23" x14ac:dyDescent="0.45">
      <c r="O849" s="23">
        <v>38439</v>
      </c>
      <c r="P849" s="11">
        <v>11.167</v>
      </c>
      <c r="Q849" s="11">
        <v>3.6728062540000002</v>
      </c>
      <c r="U849" s="28"/>
      <c r="V849" s="11"/>
      <c r="W849" s="11"/>
    </row>
    <row r="850" spans="15:23" x14ac:dyDescent="0.45">
      <c r="O850" s="23">
        <v>38440</v>
      </c>
      <c r="P850" s="11">
        <v>10.75</v>
      </c>
      <c r="Q850" s="11">
        <v>3.5874962699999999</v>
      </c>
      <c r="U850" s="28"/>
      <c r="V850" s="11"/>
      <c r="W850" s="11"/>
    </row>
    <row r="851" spans="15:23" x14ac:dyDescent="0.45">
      <c r="O851" s="23">
        <v>38441</v>
      </c>
      <c r="P851" s="11">
        <v>10.568</v>
      </c>
      <c r="Q851" s="11">
        <v>3.574834209</v>
      </c>
      <c r="U851" s="28"/>
      <c r="V851" s="11"/>
      <c r="W851" s="11"/>
    </row>
    <row r="852" spans="15:23" x14ac:dyDescent="0.45">
      <c r="O852" s="23">
        <v>38442</v>
      </c>
      <c r="P852" s="11">
        <v>10.525</v>
      </c>
      <c r="Q852" s="11">
        <v>3.6362127790000001</v>
      </c>
      <c r="U852" s="28"/>
      <c r="V852" s="11"/>
      <c r="W852" s="11"/>
    </row>
    <row r="853" spans="15:23" x14ac:dyDescent="0.45">
      <c r="O853" s="23">
        <v>38443</v>
      </c>
      <c r="P853" s="11">
        <v>10.8</v>
      </c>
      <c r="Q853" s="11">
        <v>3.5667829499999999</v>
      </c>
      <c r="U853" s="28"/>
      <c r="V853" s="11"/>
      <c r="W853" s="11"/>
    </row>
    <row r="854" spans="15:23" x14ac:dyDescent="0.45">
      <c r="O854" s="23">
        <v>38446</v>
      </c>
      <c r="P854" s="11">
        <v>11.208</v>
      </c>
      <c r="Q854" s="11">
        <v>3.5642409690000001</v>
      </c>
      <c r="U854" s="28"/>
      <c r="V854" s="11"/>
      <c r="W854" s="11"/>
    </row>
    <row r="855" spans="15:23" x14ac:dyDescent="0.45">
      <c r="O855" s="23">
        <v>38447</v>
      </c>
      <c r="P855" s="11">
        <v>11.964</v>
      </c>
      <c r="Q855" s="11">
        <v>3.3163058369999998</v>
      </c>
      <c r="U855" s="28"/>
      <c r="V855" s="11"/>
      <c r="W855" s="11"/>
    </row>
    <row r="856" spans="15:23" x14ac:dyDescent="0.45">
      <c r="O856" s="23">
        <v>38448</v>
      </c>
      <c r="P856" s="11">
        <v>11.269</v>
      </c>
      <c r="Q856" s="11">
        <v>3.2536824499999999</v>
      </c>
      <c r="U856" s="28"/>
      <c r="V856" s="11"/>
      <c r="W856" s="11"/>
    </row>
    <row r="857" spans="15:23" x14ac:dyDescent="0.45">
      <c r="O857" s="23">
        <v>38449</v>
      </c>
      <c r="P857" s="11">
        <v>11.025</v>
      </c>
      <c r="Q857" s="11">
        <v>3.3007066639999998</v>
      </c>
      <c r="U857" s="28"/>
      <c r="V857" s="11"/>
      <c r="W857" s="11"/>
    </row>
    <row r="858" spans="15:23" x14ac:dyDescent="0.45">
      <c r="O858" s="23">
        <v>38450</v>
      </c>
      <c r="P858" s="11">
        <v>11.635</v>
      </c>
      <c r="Q858" s="11">
        <v>3.1462731220000002</v>
      </c>
      <c r="U858" s="28"/>
      <c r="V858" s="11"/>
      <c r="W858" s="11"/>
    </row>
    <row r="859" spans="15:23" x14ac:dyDescent="0.45">
      <c r="O859" s="23">
        <v>38453</v>
      </c>
      <c r="P859" s="11">
        <v>11.096</v>
      </c>
      <c r="Q859" s="11">
        <v>3.1403681510000001</v>
      </c>
      <c r="U859" s="28"/>
      <c r="V859" s="11"/>
      <c r="W859" s="11"/>
    </row>
    <row r="860" spans="15:23" x14ac:dyDescent="0.45">
      <c r="O860" s="23">
        <v>38454</v>
      </c>
      <c r="P860" s="11">
        <v>11.096</v>
      </c>
      <c r="Q860" s="11">
        <v>3.1309292950000001</v>
      </c>
      <c r="U860" s="28"/>
      <c r="V860" s="11"/>
      <c r="W860" s="11"/>
    </row>
    <row r="861" spans="15:23" x14ac:dyDescent="0.45">
      <c r="O861" s="23">
        <v>38455</v>
      </c>
      <c r="P861" s="11">
        <v>11.021000000000001</v>
      </c>
      <c r="Q861" s="11">
        <v>3.2885734270000002</v>
      </c>
      <c r="U861" s="28"/>
      <c r="V861" s="11"/>
      <c r="W861" s="11"/>
    </row>
    <row r="862" spans="15:23" x14ac:dyDescent="0.45">
      <c r="O862" s="23">
        <v>38456</v>
      </c>
      <c r="P862" s="11">
        <v>11.442</v>
      </c>
      <c r="Q862" s="11">
        <v>3.3687071500000001</v>
      </c>
      <c r="U862" s="28"/>
      <c r="V862" s="11"/>
      <c r="W862" s="11"/>
    </row>
    <row r="863" spans="15:23" x14ac:dyDescent="0.45">
      <c r="O863" s="23">
        <v>38457</v>
      </c>
      <c r="P863" s="11">
        <v>11.455</v>
      </c>
      <c r="Q863" s="11">
        <v>3.4447085369999999</v>
      </c>
      <c r="U863" s="28"/>
      <c r="V863" s="11"/>
      <c r="W863" s="11"/>
    </row>
    <row r="864" spans="15:23" x14ac:dyDescent="0.45">
      <c r="O864" s="23">
        <v>38460</v>
      </c>
      <c r="P864" s="11">
        <v>12.227</v>
      </c>
      <c r="Q864" s="11">
        <v>3.8168685249999998</v>
      </c>
      <c r="U864" s="28"/>
      <c r="V864" s="11"/>
      <c r="W864" s="11"/>
    </row>
    <row r="865" spans="15:23" x14ac:dyDescent="0.45">
      <c r="O865" s="23">
        <v>38461</v>
      </c>
      <c r="P865" s="11">
        <v>12.167</v>
      </c>
      <c r="Q865" s="11">
        <v>3.5213404750000001</v>
      </c>
      <c r="U865" s="28"/>
      <c r="V865" s="11"/>
      <c r="W865" s="11"/>
    </row>
    <row r="866" spans="15:23" x14ac:dyDescent="0.45">
      <c r="O866" s="23">
        <v>38462</v>
      </c>
      <c r="P866" s="11">
        <v>12.205</v>
      </c>
      <c r="Q866" s="11">
        <v>3.3916200449999998</v>
      </c>
      <c r="U866" s="28"/>
      <c r="V866" s="11"/>
      <c r="W866" s="11"/>
    </row>
    <row r="867" spans="15:23" x14ac:dyDescent="0.45">
      <c r="O867" s="23">
        <v>38463</v>
      </c>
      <c r="P867" s="11">
        <v>11.773</v>
      </c>
      <c r="Q867" s="11">
        <v>3.3170275089999999</v>
      </c>
      <c r="U867" s="28"/>
      <c r="V867" s="11"/>
      <c r="W867" s="11"/>
    </row>
    <row r="868" spans="15:23" x14ac:dyDescent="0.45">
      <c r="O868" s="23">
        <v>38464</v>
      </c>
      <c r="P868" s="11">
        <v>11.833</v>
      </c>
      <c r="Q868" s="11">
        <v>3.1653302399999999</v>
      </c>
      <c r="U868" s="28"/>
      <c r="V868" s="11"/>
      <c r="W868" s="11"/>
    </row>
    <row r="869" spans="15:23" x14ac:dyDescent="0.45">
      <c r="O869" s="23">
        <v>38467</v>
      </c>
      <c r="P869" s="11">
        <v>11.75</v>
      </c>
      <c r="Q869" s="11">
        <v>3.3062358980000002</v>
      </c>
      <c r="U869" s="28"/>
      <c r="V869" s="11"/>
      <c r="W869" s="11"/>
    </row>
    <row r="870" spans="15:23" x14ac:dyDescent="0.45">
      <c r="O870" s="23">
        <v>38468</v>
      </c>
      <c r="P870" s="11">
        <v>11.673</v>
      </c>
      <c r="Q870" s="11">
        <v>3.2073847579999999</v>
      </c>
      <c r="U870" s="28"/>
      <c r="V870" s="11"/>
      <c r="W870" s="11"/>
    </row>
    <row r="871" spans="15:23" x14ac:dyDescent="0.45">
      <c r="O871" s="23">
        <v>38469</v>
      </c>
      <c r="P871" s="11">
        <v>12</v>
      </c>
      <c r="Q871" s="11">
        <v>3.5461386720000001</v>
      </c>
      <c r="U871" s="28"/>
      <c r="V871" s="11"/>
      <c r="W871" s="11"/>
    </row>
    <row r="872" spans="15:23" x14ac:dyDescent="0.45">
      <c r="O872" s="23">
        <v>38470</v>
      </c>
      <c r="P872" s="11">
        <v>12.5</v>
      </c>
      <c r="Q872" s="11">
        <v>3.5590264120000001</v>
      </c>
      <c r="U872" s="28"/>
      <c r="V872" s="11"/>
      <c r="W872" s="11"/>
    </row>
    <row r="873" spans="15:23" x14ac:dyDescent="0.45">
      <c r="O873" s="23">
        <v>38471</v>
      </c>
      <c r="P873" s="11">
        <v>12.5</v>
      </c>
      <c r="Q873" s="11">
        <v>3.37336692</v>
      </c>
      <c r="U873" s="28"/>
      <c r="V873" s="11"/>
      <c r="W873" s="11"/>
    </row>
    <row r="874" spans="15:23" x14ac:dyDescent="0.45">
      <c r="O874" s="23">
        <v>38474</v>
      </c>
      <c r="P874" s="11">
        <v>12.75</v>
      </c>
      <c r="Q874" s="11">
        <v>3.8732359249999999</v>
      </c>
      <c r="U874" s="28"/>
      <c r="V874" s="11"/>
      <c r="W874" s="11"/>
    </row>
    <row r="875" spans="15:23" x14ac:dyDescent="0.45">
      <c r="O875" s="23">
        <v>38475</v>
      </c>
      <c r="P875" s="11">
        <v>12.271000000000001</v>
      </c>
      <c r="Q875" s="11">
        <v>3.5154692120000002</v>
      </c>
      <c r="U875" s="28"/>
      <c r="V875" s="11"/>
      <c r="W875" s="11"/>
    </row>
    <row r="876" spans="15:23" x14ac:dyDescent="0.45">
      <c r="O876" s="23">
        <v>38476</v>
      </c>
      <c r="P876" s="11">
        <v>12.5</v>
      </c>
      <c r="Q876" s="11">
        <v>3.5322561170000002</v>
      </c>
      <c r="U876" s="28"/>
      <c r="V876" s="11"/>
      <c r="W876" s="11"/>
    </row>
    <row r="877" spans="15:23" x14ac:dyDescent="0.45">
      <c r="O877" s="23">
        <v>38477</v>
      </c>
      <c r="P877" s="11">
        <v>12.972</v>
      </c>
      <c r="Q877" s="11">
        <v>3.5805858189999999</v>
      </c>
      <c r="U877" s="28"/>
      <c r="V877" s="11"/>
      <c r="W877" s="11"/>
    </row>
    <row r="878" spans="15:23" x14ac:dyDescent="0.45">
      <c r="O878" s="23">
        <v>38478</v>
      </c>
      <c r="P878" s="11">
        <v>12</v>
      </c>
      <c r="Q878" s="11">
        <v>3.364952433</v>
      </c>
      <c r="U878" s="28"/>
      <c r="V878" s="11"/>
      <c r="W878" s="11"/>
    </row>
    <row r="879" spans="15:23" x14ac:dyDescent="0.45">
      <c r="O879" s="23">
        <v>38481</v>
      </c>
      <c r="P879" s="11">
        <v>12</v>
      </c>
      <c r="Q879" s="11">
        <v>3.4851376030000001</v>
      </c>
      <c r="U879" s="28"/>
      <c r="V879" s="11"/>
      <c r="W879" s="11"/>
    </row>
    <row r="880" spans="15:23" x14ac:dyDescent="0.45">
      <c r="O880" s="23">
        <v>38482</v>
      </c>
      <c r="P880" s="11">
        <v>12.568</v>
      </c>
      <c r="Q880" s="11">
        <v>3.596467064</v>
      </c>
      <c r="U880" s="28"/>
      <c r="V880" s="11"/>
      <c r="W880" s="11"/>
    </row>
    <row r="881" spans="15:23" x14ac:dyDescent="0.45">
      <c r="O881" s="23">
        <v>38483</v>
      </c>
      <c r="P881" s="11">
        <v>12.978999999999999</v>
      </c>
      <c r="Q881" s="11">
        <v>4.1321663050000002</v>
      </c>
      <c r="U881" s="28"/>
      <c r="V881" s="11"/>
      <c r="W881" s="11"/>
    </row>
    <row r="882" spans="15:23" x14ac:dyDescent="0.45">
      <c r="O882" s="23">
        <v>38484</v>
      </c>
      <c r="P882" s="11">
        <v>13.182</v>
      </c>
      <c r="Q882" s="11">
        <v>4.2954564690000003</v>
      </c>
      <c r="U882" s="28"/>
      <c r="V882" s="11"/>
      <c r="W882" s="11"/>
    </row>
    <row r="883" spans="15:23" x14ac:dyDescent="0.45">
      <c r="O883" s="23">
        <v>38485</v>
      </c>
      <c r="P883" s="11">
        <v>13.432</v>
      </c>
      <c r="Q883" s="11">
        <v>4.5505548109999996</v>
      </c>
      <c r="U883" s="28"/>
      <c r="V883" s="11"/>
      <c r="W883" s="11"/>
    </row>
    <row r="884" spans="15:23" x14ac:dyDescent="0.45">
      <c r="O884" s="23">
        <v>38488</v>
      </c>
      <c r="P884" s="11">
        <v>13.606999999999999</v>
      </c>
      <c r="Q884" s="11">
        <v>5.0236303839999996</v>
      </c>
      <c r="U884" s="28"/>
      <c r="V884" s="11"/>
      <c r="W884" s="11"/>
    </row>
    <row r="885" spans="15:23" x14ac:dyDescent="0.45">
      <c r="O885" s="23">
        <v>38489</v>
      </c>
      <c r="P885" s="11">
        <v>13.8</v>
      </c>
      <c r="Q885" s="11">
        <v>5.1019767800000002</v>
      </c>
      <c r="U885" s="28"/>
      <c r="V885" s="11"/>
      <c r="W885" s="11"/>
    </row>
    <row r="886" spans="15:23" x14ac:dyDescent="0.45">
      <c r="O886" s="23">
        <v>38490</v>
      </c>
      <c r="P886" s="11">
        <v>13.5</v>
      </c>
      <c r="Q886" s="11">
        <v>4.9866558919999999</v>
      </c>
      <c r="U886" s="28"/>
      <c r="V886" s="11"/>
      <c r="W886" s="11"/>
    </row>
    <row r="887" spans="15:23" x14ac:dyDescent="0.45">
      <c r="O887" s="23">
        <v>38491</v>
      </c>
      <c r="P887" s="11">
        <v>13.5</v>
      </c>
      <c r="Q887" s="11">
        <v>4.7008961779999998</v>
      </c>
      <c r="U887" s="28"/>
      <c r="V887" s="11"/>
      <c r="W887" s="11"/>
    </row>
    <row r="888" spans="15:23" x14ac:dyDescent="0.45">
      <c r="O888" s="23">
        <v>38492</v>
      </c>
      <c r="P888" s="11">
        <v>13.5</v>
      </c>
      <c r="Q888" s="11">
        <v>4.729904296</v>
      </c>
      <c r="U888" s="28"/>
      <c r="V888" s="11"/>
      <c r="W888" s="11"/>
    </row>
    <row r="889" spans="15:23" x14ac:dyDescent="0.45">
      <c r="O889" s="23">
        <v>38495</v>
      </c>
      <c r="P889" s="11">
        <v>13.5</v>
      </c>
      <c r="Q889" s="11">
        <v>4.7387968740000002</v>
      </c>
      <c r="U889" s="28"/>
      <c r="V889" s="11"/>
      <c r="W889" s="11"/>
    </row>
    <row r="890" spans="15:23" x14ac:dyDescent="0.45">
      <c r="O890" s="23">
        <v>38496</v>
      </c>
      <c r="P890" s="11">
        <v>13.5</v>
      </c>
      <c r="Q890" s="11">
        <v>4.7208986260000003</v>
      </c>
      <c r="U890" s="28"/>
      <c r="V890" s="11"/>
      <c r="W890" s="11"/>
    </row>
    <row r="891" spans="15:23" x14ac:dyDescent="0.45">
      <c r="O891" s="23">
        <v>38497</v>
      </c>
      <c r="P891" s="11">
        <v>13.5</v>
      </c>
      <c r="Q891" s="11">
        <v>4.7548119309999999</v>
      </c>
      <c r="U891" s="28"/>
      <c r="V891" s="11"/>
      <c r="W891" s="11"/>
    </row>
    <row r="892" spans="15:23" x14ac:dyDescent="0.45">
      <c r="O892" s="23">
        <v>38498</v>
      </c>
      <c r="P892" s="11">
        <v>13.5</v>
      </c>
      <c r="Q892" s="11">
        <v>4.6872763549999998</v>
      </c>
      <c r="U892" s="28"/>
      <c r="V892" s="11"/>
      <c r="W892" s="11"/>
    </row>
    <row r="893" spans="15:23" x14ac:dyDescent="0.45">
      <c r="O893" s="23">
        <v>38499</v>
      </c>
      <c r="P893" s="11">
        <v>13.031000000000001</v>
      </c>
      <c r="Q893" s="11">
        <v>4.5605429160000002</v>
      </c>
      <c r="U893" s="28"/>
      <c r="V893" s="11"/>
      <c r="W893" s="11"/>
    </row>
    <row r="894" spans="15:23" x14ac:dyDescent="0.45">
      <c r="O894" s="23">
        <v>38502</v>
      </c>
      <c r="P894" s="11">
        <v>13.143000000000001</v>
      </c>
      <c r="Q894" s="11">
        <v>4.1610259989999996</v>
      </c>
      <c r="U894" s="28"/>
      <c r="V894" s="11"/>
      <c r="W894" s="11"/>
    </row>
    <row r="895" spans="15:23" x14ac:dyDescent="0.45">
      <c r="O895" s="23">
        <v>38503</v>
      </c>
      <c r="P895" s="11">
        <v>13.055999999999999</v>
      </c>
      <c r="Q895" s="11">
        <v>4.9347577810000001</v>
      </c>
      <c r="U895" s="28"/>
      <c r="V895" s="11"/>
      <c r="W895" s="11"/>
    </row>
    <row r="896" spans="15:23" x14ac:dyDescent="0.45">
      <c r="O896" s="23">
        <v>38504</v>
      </c>
      <c r="P896" s="11">
        <v>13.045</v>
      </c>
      <c r="Q896" s="11">
        <v>4.9107397190000004</v>
      </c>
      <c r="U896" s="28"/>
      <c r="V896" s="11"/>
      <c r="W896" s="11"/>
    </row>
    <row r="897" spans="15:23" x14ac:dyDescent="0.45">
      <c r="O897" s="23">
        <v>38505</v>
      </c>
      <c r="P897" s="11">
        <v>13.25</v>
      </c>
      <c r="Q897" s="11">
        <v>4.346848574</v>
      </c>
      <c r="U897" s="28"/>
      <c r="V897" s="11"/>
      <c r="W897" s="11"/>
    </row>
    <row r="898" spans="15:23" x14ac:dyDescent="0.45">
      <c r="O898" s="23">
        <v>38506</v>
      </c>
      <c r="P898" s="11">
        <v>13.5</v>
      </c>
      <c r="Q898" s="11">
        <v>4.6647510729999997</v>
      </c>
      <c r="U898" s="28"/>
      <c r="V898" s="11"/>
      <c r="W898" s="11"/>
    </row>
    <row r="899" spans="15:23" x14ac:dyDescent="0.45">
      <c r="O899" s="23">
        <v>38509</v>
      </c>
      <c r="P899" s="11">
        <v>13.5</v>
      </c>
      <c r="Q899" s="11">
        <v>4.7044903170000003</v>
      </c>
      <c r="U899" s="28"/>
      <c r="V899" s="11"/>
      <c r="W899" s="11"/>
    </row>
    <row r="900" spans="15:23" x14ac:dyDescent="0.45">
      <c r="O900" s="23">
        <v>38510</v>
      </c>
      <c r="P900" s="11">
        <v>13.5</v>
      </c>
      <c r="Q900" s="11">
        <v>4.686586653</v>
      </c>
      <c r="U900" s="28"/>
      <c r="V900" s="11"/>
      <c r="W900" s="11"/>
    </row>
    <row r="901" spans="15:23" x14ac:dyDescent="0.45">
      <c r="O901" s="23">
        <v>38511</v>
      </c>
      <c r="P901" s="11">
        <v>13.5</v>
      </c>
      <c r="Q901" s="11">
        <v>4.6779906579999997</v>
      </c>
      <c r="U901" s="28"/>
      <c r="V901" s="11"/>
      <c r="W901" s="11"/>
    </row>
    <row r="902" spans="15:23" x14ac:dyDescent="0.45">
      <c r="O902" s="23">
        <v>38512</v>
      </c>
      <c r="P902" s="11">
        <v>13.5</v>
      </c>
      <c r="Q902" s="11">
        <v>4.7740730549999997</v>
      </c>
      <c r="U902" s="28"/>
      <c r="V902" s="11"/>
      <c r="W902" s="11"/>
    </row>
    <row r="903" spans="15:23" x14ac:dyDescent="0.45">
      <c r="O903" s="23">
        <v>38513</v>
      </c>
      <c r="P903" s="11">
        <v>13.5</v>
      </c>
      <c r="Q903" s="11">
        <v>4.7173249300000002</v>
      </c>
      <c r="U903" s="28"/>
      <c r="V903" s="11"/>
      <c r="W903" s="11"/>
    </row>
    <row r="904" spans="15:23" x14ac:dyDescent="0.45">
      <c r="O904" s="23">
        <v>38516</v>
      </c>
      <c r="P904" s="11">
        <v>13.5</v>
      </c>
      <c r="Q904" s="11">
        <v>4.6302584449999999</v>
      </c>
      <c r="U904" s="28"/>
      <c r="V904" s="11"/>
      <c r="W904" s="11"/>
    </row>
    <row r="905" spans="15:23" x14ac:dyDescent="0.45">
      <c r="O905" s="23">
        <v>38517</v>
      </c>
      <c r="P905" s="11">
        <v>13.5</v>
      </c>
      <c r="Q905" s="11">
        <v>4.8657317779999998</v>
      </c>
      <c r="U905" s="28"/>
      <c r="V905" s="11"/>
      <c r="W905" s="11"/>
    </row>
    <row r="906" spans="15:23" x14ac:dyDescent="0.45">
      <c r="O906" s="23">
        <v>38518</v>
      </c>
      <c r="P906" s="11">
        <v>13.5</v>
      </c>
      <c r="Q906" s="11">
        <v>4.7835818860000003</v>
      </c>
      <c r="U906" s="28"/>
      <c r="V906" s="11"/>
      <c r="W906" s="11"/>
    </row>
    <row r="907" spans="15:23" x14ac:dyDescent="0.45">
      <c r="O907" s="23">
        <v>38519</v>
      </c>
      <c r="P907" s="11">
        <v>13.5</v>
      </c>
      <c r="Q907" s="11">
        <v>4.7977392920000002</v>
      </c>
      <c r="U907" s="28"/>
      <c r="V907" s="11"/>
      <c r="W907" s="11"/>
    </row>
    <row r="908" spans="15:23" x14ac:dyDescent="0.45">
      <c r="O908" s="23">
        <v>38520</v>
      </c>
      <c r="P908" s="11">
        <v>13.5</v>
      </c>
      <c r="Q908" s="11">
        <v>4.8241059069999999</v>
      </c>
      <c r="U908" s="28"/>
      <c r="V908" s="11"/>
      <c r="W908" s="11"/>
    </row>
    <row r="909" spans="15:23" x14ac:dyDescent="0.45">
      <c r="O909" s="23">
        <v>38523</v>
      </c>
      <c r="P909" s="11">
        <v>13.103999999999999</v>
      </c>
      <c r="Q909" s="11">
        <v>4.5612893659999996</v>
      </c>
      <c r="U909" s="28"/>
      <c r="V909" s="11"/>
      <c r="W909" s="11"/>
    </row>
    <row r="910" spans="15:23" x14ac:dyDescent="0.45">
      <c r="O910" s="23">
        <v>38524</v>
      </c>
      <c r="P910" s="11">
        <v>13.42</v>
      </c>
      <c r="Q910" s="11">
        <v>4.5872456599999998</v>
      </c>
      <c r="U910" s="28"/>
      <c r="V910" s="11"/>
      <c r="W910" s="11"/>
    </row>
    <row r="911" spans="15:23" x14ac:dyDescent="0.45">
      <c r="O911" s="23">
        <v>38525</v>
      </c>
      <c r="P911" s="11">
        <v>13.5</v>
      </c>
      <c r="Q911" s="11">
        <v>4.4718621990000003</v>
      </c>
      <c r="U911" s="28"/>
      <c r="V911" s="11"/>
      <c r="W911" s="11"/>
    </row>
    <row r="912" spans="15:23" x14ac:dyDescent="0.45">
      <c r="O912" s="23">
        <v>38526</v>
      </c>
      <c r="P912" s="11">
        <v>13.406000000000001</v>
      </c>
      <c r="Q912" s="11">
        <v>4.6645034570000004</v>
      </c>
      <c r="U912" s="28"/>
      <c r="V912" s="11"/>
      <c r="W912" s="11"/>
    </row>
    <row r="913" spans="15:23" x14ac:dyDescent="0.45">
      <c r="O913" s="23">
        <v>38527</v>
      </c>
      <c r="P913" s="11">
        <v>13.029</v>
      </c>
      <c r="Q913" s="11">
        <v>4.5584024269999999</v>
      </c>
      <c r="U913" s="28"/>
      <c r="V913" s="11"/>
      <c r="W913" s="11"/>
    </row>
    <row r="914" spans="15:23" x14ac:dyDescent="0.45">
      <c r="O914" s="23">
        <v>38530</v>
      </c>
      <c r="P914" s="11">
        <v>13.5</v>
      </c>
      <c r="Q914" s="11">
        <v>4.4018054739999997</v>
      </c>
      <c r="U914" s="28"/>
      <c r="V914" s="11"/>
      <c r="W914" s="11"/>
    </row>
    <row r="915" spans="15:23" x14ac:dyDescent="0.45">
      <c r="O915" s="23">
        <v>38531</v>
      </c>
      <c r="P915" s="11">
        <v>13.5</v>
      </c>
      <c r="Q915" s="11">
        <v>4.1843236309999998</v>
      </c>
      <c r="U915" s="28"/>
      <c r="V915" s="11"/>
      <c r="W915" s="11"/>
    </row>
    <row r="916" spans="15:23" x14ac:dyDescent="0.45">
      <c r="O916" s="23">
        <v>38532</v>
      </c>
      <c r="P916" s="11">
        <v>13.5</v>
      </c>
      <c r="Q916" s="11">
        <v>4.2314872389999998</v>
      </c>
      <c r="U916" s="28"/>
      <c r="V916" s="11"/>
      <c r="W916" s="11"/>
    </row>
    <row r="917" spans="15:23" x14ac:dyDescent="0.45">
      <c r="O917" s="23">
        <v>38533</v>
      </c>
      <c r="P917" s="11">
        <v>13.45</v>
      </c>
      <c r="Q917" s="11">
        <v>4.2852523189999996</v>
      </c>
      <c r="U917" s="28"/>
      <c r="V917" s="11"/>
      <c r="W917" s="11"/>
    </row>
    <row r="918" spans="15:23" x14ac:dyDescent="0.45">
      <c r="O918" s="23">
        <v>38534</v>
      </c>
      <c r="P918" s="11">
        <v>13.388999999999999</v>
      </c>
      <c r="Q918" s="11">
        <v>4.2690979139999996</v>
      </c>
      <c r="U918" s="28"/>
      <c r="V918" s="11"/>
      <c r="W918" s="11"/>
    </row>
    <row r="919" spans="15:23" x14ac:dyDescent="0.45">
      <c r="O919" s="23">
        <v>38537</v>
      </c>
      <c r="P919" s="11">
        <v>13.429</v>
      </c>
      <c r="Q919" s="11">
        <v>4.221365789</v>
      </c>
      <c r="U919" s="28"/>
      <c r="V919" s="11"/>
      <c r="W919" s="11"/>
    </row>
    <row r="920" spans="15:23" x14ac:dyDescent="0.45">
      <c r="O920" s="23">
        <v>38538</v>
      </c>
      <c r="P920" s="11">
        <v>13.25</v>
      </c>
      <c r="Q920" s="11">
        <v>4.1440125549999998</v>
      </c>
      <c r="U920" s="28"/>
      <c r="V920" s="11"/>
      <c r="W920" s="11"/>
    </row>
    <row r="921" spans="15:23" x14ac:dyDescent="0.45">
      <c r="O921" s="23">
        <v>38539</v>
      </c>
      <c r="P921" s="11">
        <v>13.25</v>
      </c>
      <c r="Q921" s="11">
        <v>4.2703804429999996</v>
      </c>
      <c r="U921" s="28"/>
      <c r="V921" s="11"/>
      <c r="W921" s="11"/>
    </row>
    <row r="922" spans="15:23" x14ac:dyDescent="0.45">
      <c r="O922" s="23">
        <v>38540</v>
      </c>
      <c r="P922" s="11">
        <v>13.429</v>
      </c>
      <c r="Q922" s="11">
        <v>4.1721934860000003</v>
      </c>
      <c r="U922" s="28"/>
      <c r="V922" s="11"/>
      <c r="W922" s="11"/>
    </row>
    <row r="923" spans="15:23" x14ac:dyDescent="0.45">
      <c r="O923" s="23">
        <v>38541</v>
      </c>
      <c r="P923" s="11">
        <v>13.071</v>
      </c>
      <c r="Q923" s="11">
        <v>4.1439424450000004</v>
      </c>
      <c r="U923" s="28"/>
      <c r="V923" s="11"/>
      <c r="W923" s="11"/>
    </row>
    <row r="924" spans="15:23" x14ac:dyDescent="0.45">
      <c r="O924" s="23">
        <v>38544</v>
      </c>
      <c r="P924" s="11">
        <v>12.875</v>
      </c>
      <c r="Q924" s="11">
        <v>4.0151950369999998</v>
      </c>
      <c r="U924" s="28"/>
      <c r="V924" s="11"/>
      <c r="W924" s="11"/>
    </row>
    <row r="925" spans="15:23" x14ac:dyDescent="0.45">
      <c r="O925" s="23">
        <v>38545</v>
      </c>
      <c r="P925" s="11">
        <v>12.5</v>
      </c>
      <c r="Q925" s="11">
        <v>3.8011480500000001</v>
      </c>
      <c r="U925" s="28"/>
      <c r="V925" s="11"/>
      <c r="W925" s="11"/>
    </row>
    <row r="926" spans="15:23" x14ac:dyDescent="0.45">
      <c r="O926" s="23">
        <v>38546</v>
      </c>
      <c r="P926" s="11">
        <v>11.188000000000001</v>
      </c>
      <c r="Q926" s="11">
        <v>3.8960654649999999</v>
      </c>
      <c r="U926" s="28"/>
      <c r="V926" s="11"/>
      <c r="W926" s="11"/>
    </row>
    <row r="927" spans="15:23" x14ac:dyDescent="0.45">
      <c r="O927" s="23">
        <v>38547</v>
      </c>
      <c r="P927" s="11">
        <v>11.074999999999999</v>
      </c>
      <c r="Q927" s="11">
        <v>3.7787680529999998</v>
      </c>
      <c r="U927" s="28"/>
      <c r="V927" s="11"/>
      <c r="W927" s="11"/>
    </row>
    <row r="928" spans="15:23" x14ac:dyDescent="0.45">
      <c r="O928" s="23">
        <v>38548</v>
      </c>
      <c r="P928" s="11">
        <v>10.955</v>
      </c>
      <c r="Q928" s="11">
        <v>3.647508593</v>
      </c>
      <c r="U928" s="28"/>
      <c r="V928" s="11"/>
      <c r="W928" s="11"/>
    </row>
    <row r="929" spans="15:23" x14ac:dyDescent="0.45">
      <c r="O929" s="23">
        <v>38551</v>
      </c>
      <c r="P929" s="11">
        <v>11.125</v>
      </c>
      <c r="Q929" s="11">
        <v>3.5560912130000002</v>
      </c>
      <c r="U929" s="28"/>
      <c r="V929" s="11"/>
      <c r="W929" s="11"/>
    </row>
    <row r="930" spans="15:23" x14ac:dyDescent="0.45">
      <c r="O930" s="23">
        <v>38552</v>
      </c>
      <c r="P930" s="11">
        <v>10.8</v>
      </c>
      <c r="Q930" s="11">
        <v>3.5132368789999999</v>
      </c>
      <c r="U930" s="28"/>
      <c r="V930" s="11"/>
      <c r="W930" s="11"/>
    </row>
    <row r="931" spans="15:23" x14ac:dyDescent="0.45">
      <c r="O931" s="23">
        <v>38553</v>
      </c>
      <c r="P931" s="11">
        <v>10.8</v>
      </c>
      <c r="Q931" s="11">
        <v>3.5072720209999999</v>
      </c>
      <c r="U931" s="28"/>
      <c r="V931" s="11"/>
      <c r="W931" s="11"/>
    </row>
    <row r="932" spans="15:23" x14ac:dyDescent="0.45">
      <c r="O932" s="23">
        <v>38554</v>
      </c>
      <c r="P932" s="11">
        <v>10.9</v>
      </c>
      <c r="Q932" s="11">
        <v>3.5008241170000001</v>
      </c>
      <c r="U932" s="28"/>
      <c r="V932" s="11"/>
      <c r="W932" s="11"/>
    </row>
    <row r="933" spans="15:23" x14ac:dyDescent="0.45">
      <c r="O933" s="23">
        <v>38555</v>
      </c>
      <c r="P933" s="11">
        <v>10.8</v>
      </c>
      <c r="Q933" s="11">
        <v>3.4724647449999999</v>
      </c>
      <c r="U933" s="28"/>
      <c r="V933" s="11"/>
      <c r="W933" s="11"/>
    </row>
    <row r="934" spans="15:23" x14ac:dyDescent="0.45">
      <c r="O934" s="23">
        <v>38558</v>
      </c>
      <c r="P934" s="11">
        <v>10.8</v>
      </c>
      <c r="Q934" s="11">
        <v>3.4600605569999998</v>
      </c>
      <c r="U934" s="28"/>
      <c r="V934" s="11"/>
      <c r="W934" s="11"/>
    </row>
    <row r="935" spans="15:23" x14ac:dyDescent="0.45">
      <c r="O935" s="23">
        <v>38559</v>
      </c>
      <c r="P935" s="11">
        <v>10.8</v>
      </c>
      <c r="Q935" s="11">
        <v>3.3810134760000001</v>
      </c>
      <c r="U935" s="28"/>
      <c r="V935" s="11"/>
      <c r="W935" s="11"/>
    </row>
    <row r="936" spans="15:23" x14ac:dyDescent="0.45">
      <c r="O936" s="23">
        <v>38560</v>
      </c>
      <c r="P936" s="11">
        <v>10.8</v>
      </c>
      <c r="Q936" s="11">
        <v>3.53189076</v>
      </c>
      <c r="U936" s="28"/>
      <c r="V936" s="11"/>
      <c r="W936" s="11"/>
    </row>
    <row r="937" spans="15:23" x14ac:dyDescent="0.45">
      <c r="O937" s="23">
        <v>38561</v>
      </c>
      <c r="P937" s="11">
        <v>10.8</v>
      </c>
      <c r="Q937" s="11">
        <v>3.5142262999999998</v>
      </c>
      <c r="U937" s="28"/>
      <c r="V937" s="11"/>
      <c r="W937" s="11"/>
    </row>
    <row r="938" spans="15:23" x14ac:dyDescent="0.45">
      <c r="O938" s="23">
        <v>38562</v>
      </c>
      <c r="P938" s="11">
        <v>10.8</v>
      </c>
      <c r="Q938" s="11">
        <v>3.5101726580000001</v>
      </c>
      <c r="U938" s="28"/>
      <c r="V938" s="11"/>
      <c r="W938" s="11"/>
    </row>
    <row r="939" spans="15:23" x14ac:dyDescent="0.45">
      <c r="O939" s="23">
        <v>38565</v>
      </c>
      <c r="P939" s="11">
        <v>10.8</v>
      </c>
      <c r="Q939" s="11">
        <v>3.5337704190000001</v>
      </c>
      <c r="U939" s="28"/>
      <c r="V939" s="11"/>
      <c r="W939" s="11"/>
    </row>
    <row r="940" spans="15:23" x14ac:dyDescent="0.45">
      <c r="O940" s="23">
        <v>38566</v>
      </c>
      <c r="P940" s="11">
        <v>10.8</v>
      </c>
      <c r="Q940" s="11">
        <v>3.5363681659999999</v>
      </c>
      <c r="U940" s="28"/>
      <c r="V940" s="11"/>
      <c r="W940" s="11"/>
    </row>
    <row r="941" spans="15:23" x14ac:dyDescent="0.45">
      <c r="O941" s="23">
        <v>38567</v>
      </c>
      <c r="P941" s="11">
        <v>10.8</v>
      </c>
      <c r="Q941" s="11">
        <v>3.481009035</v>
      </c>
      <c r="U941" s="28"/>
      <c r="V941" s="11"/>
      <c r="W941" s="11"/>
    </row>
    <row r="942" spans="15:23" x14ac:dyDescent="0.45">
      <c r="O942" s="23">
        <v>38568</v>
      </c>
      <c r="P942" s="11">
        <v>10.8</v>
      </c>
      <c r="Q942" s="11">
        <v>3.4604937910000002</v>
      </c>
      <c r="U942" s="28"/>
      <c r="V942" s="11"/>
      <c r="W942" s="11"/>
    </row>
    <row r="943" spans="15:23" x14ac:dyDescent="0.45">
      <c r="O943" s="23">
        <v>38569</v>
      </c>
      <c r="P943" s="11">
        <v>10.8</v>
      </c>
      <c r="Q943" s="11">
        <v>3.5407247819999998</v>
      </c>
      <c r="U943" s="28"/>
      <c r="V943" s="11"/>
      <c r="W943" s="11"/>
    </row>
    <row r="944" spans="15:23" x14ac:dyDescent="0.45">
      <c r="O944" s="23">
        <v>38572</v>
      </c>
      <c r="P944" s="11">
        <v>10.8</v>
      </c>
      <c r="Q944" s="11">
        <v>3.5186014569999999</v>
      </c>
      <c r="U944" s="28"/>
      <c r="V944" s="11"/>
      <c r="W944" s="11"/>
    </row>
    <row r="945" spans="15:23" x14ac:dyDescent="0.45">
      <c r="O945" s="23">
        <v>38573</v>
      </c>
      <c r="P945" s="11">
        <v>10.8</v>
      </c>
      <c r="Q945" s="11">
        <v>3.5722108210000001</v>
      </c>
      <c r="U945" s="28"/>
      <c r="V945" s="11"/>
      <c r="W945" s="11"/>
    </row>
    <row r="946" spans="15:23" x14ac:dyDescent="0.45">
      <c r="O946" s="23">
        <v>38574</v>
      </c>
      <c r="P946" s="11">
        <v>10.8</v>
      </c>
      <c r="Q946" s="11">
        <v>3.5733151009999999</v>
      </c>
      <c r="U946" s="28"/>
      <c r="V946" s="11"/>
      <c r="W946" s="11"/>
    </row>
    <row r="947" spans="15:23" x14ac:dyDescent="0.45">
      <c r="O947" s="23">
        <v>38575</v>
      </c>
      <c r="P947" s="11">
        <v>10.8</v>
      </c>
      <c r="Q947" s="11">
        <v>3.567186575</v>
      </c>
      <c r="U947" s="28"/>
      <c r="V947" s="11"/>
      <c r="W947" s="11"/>
    </row>
    <row r="948" spans="15:23" x14ac:dyDescent="0.45">
      <c r="O948" s="23">
        <v>38576</v>
      </c>
      <c r="P948" s="11">
        <v>10.8</v>
      </c>
      <c r="Q948" s="11">
        <v>3.5269214780000002</v>
      </c>
      <c r="U948" s="28"/>
      <c r="V948" s="11"/>
      <c r="W948" s="11"/>
    </row>
    <row r="949" spans="15:23" x14ac:dyDescent="0.45">
      <c r="O949" s="23">
        <v>38579</v>
      </c>
      <c r="P949" s="11">
        <v>10.8</v>
      </c>
      <c r="Q949" s="11">
        <v>3.5553617169999998</v>
      </c>
      <c r="U949" s="28"/>
      <c r="V949" s="11"/>
      <c r="W949" s="11"/>
    </row>
    <row r="950" spans="15:23" x14ac:dyDescent="0.45">
      <c r="O950" s="23">
        <v>38580</v>
      </c>
      <c r="P950" s="11">
        <v>10.8</v>
      </c>
      <c r="Q950" s="11">
        <v>3.5734447220000001</v>
      </c>
      <c r="U950" s="28"/>
      <c r="V950" s="11"/>
      <c r="W950" s="11"/>
    </row>
    <row r="951" spans="15:23" x14ac:dyDescent="0.45">
      <c r="O951" s="23">
        <v>38581</v>
      </c>
      <c r="P951" s="11">
        <v>11.5</v>
      </c>
      <c r="Q951" s="11">
        <v>3.3449940859999998</v>
      </c>
      <c r="U951" s="28"/>
      <c r="V951" s="11"/>
      <c r="W951" s="11"/>
    </row>
    <row r="952" spans="15:23" x14ac:dyDescent="0.45">
      <c r="O952" s="23">
        <v>38582</v>
      </c>
      <c r="P952" s="11">
        <v>11.5</v>
      </c>
      <c r="Q952" s="11">
        <v>3.2774437060000001</v>
      </c>
      <c r="U952" s="28"/>
      <c r="V952" s="11"/>
      <c r="W952" s="11"/>
    </row>
    <row r="953" spans="15:23" x14ac:dyDescent="0.45">
      <c r="O953" s="23">
        <v>38583</v>
      </c>
      <c r="P953" s="11">
        <v>11.313000000000001</v>
      </c>
      <c r="Q953" s="11">
        <v>3.3249030230000001</v>
      </c>
      <c r="U953" s="28"/>
      <c r="V953" s="11"/>
      <c r="W953" s="11"/>
    </row>
    <row r="954" spans="15:23" x14ac:dyDescent="0.45">
      <c r="O954" s="23">
        <v>38586</v>
      </c>
      <c r="P954" s="11">
        <v>11.111000000000001</v>
      </c>
      <c r="Q954" s="11">
        <v>3.3578332199999998</v>
      </c>
      <c r="U954" s="28"/>
      <c r="V954" s="11"/>
      <c r="W954" s="11"/>
    </row>
    <row r="955" spans="15:23" x14ac:dyDescent="0.45">
      <c r="O955" s="23">
        <v>38587</v>
      </c>
      <c r="P955" s="11">
        <v>11.111000000000001</v>
      </c>
      <c r="Q955" s="11">
        <v>3.334694635</v>
      </c>
      <c r="U955" s="28"/>
      <c r="V955" s="11"/>
      <c r="W955" s="11"/>
    </row>
    <row r="956" spans="15:23" x14ac:dyDescent="0.45">
      <c r="O956" s="23">
        <v>38588</v>
      </c>
      <c r="P956" s="11">
        <v>10.8</v>
      </c>
      <c r="Q956" s="11">
        <v>3.544199002</v>
      </c>
      <c r="U956" s="28"/>
      <c r="V956" s="11"/>
      <c r="W956" s="11"/>
    </row>
    <row r="957" spans="15:23" x14ac:dyDescent="0.45">
      <c r="O957" s="23">
        <v>38589</v>
      </c>
      <c r="P957" s="11">
        <v>10.8</v>
      </c>
      <c r="Q957" s="11">
        <v>3.5570925139999998</v>
      </c>
      <c r="U957" s="28"/>
      <c r="V957" s="11"/>
      <c r="W957" s="11"/>
    </row>
    <row r="958" spans="15:23" x14ac:dyDescent="0.45">
      <c r="O958" s="23">
        <v>38590</v>
      </c>
      <c r="P958" s="11">
        <v>10.8</v>
      </c>
      <c r="Q958" s="11">
        <v>3.5189676479999998</v>
      </c>
      <c r="U958" s="28"/>
      <c r="V958" s="11"/>
      <c r="W958" s="11"/>
    </row>
    <row r="959" spans="15:23" x14ac:dyDescent="0.45">
      <c r="O959" s="23">
        <v>38593</v>
      </c>
      <c r="P959" s="11">
        <v>11</v>
      </c>
      <c r="Q959" s="11">
        <v>3.5024390940000001</v>
      </c>
      <c r="U959" s="28"/>
      <c r="V959" s="11"/>
      <c r="W959" s="11"/>
    </row>
    <row r="960" spans="15:23" x14ac:dyDescent="0.45">
      <c r="O960" s="23">
        <v>38594</v>
      </c>
      <c r="P960" s="11">
        <v>10.8</v>
      </c>
      <c r="Q960" s="11">
        <v>3.5146167020000001</v>
      </c>
      <c r="U960" s="28"/>
      <c r="V960" s="11"/>
      <c r="W960" s="11"/>
    </row>
    <row r="961" spans="15:23" x14ac:dyDescent="0.45">
      <c r="O961" s="23">
        <v>38595</v>
      </c>
      <c r="P961" s="11">
        <v>10.8</v>
      </c>
      <c r="Q961" s="11">
        <v>3.4525777419999999</v>
      </c>
      <c r="U961" s="28"/>
      <c r="V961" s="11"/>
      <c r="W961" s="11"/>
    </row>
    <row r="962" spans="15:23" x14ac:dyDescent="0.45">
      <c r="O962" s="23">
        <v>38596</v>
      </c>
      <c r="P962" s="11">
        <v>10.8</v>
      </c>
      <c r="Q962" s="11">
        <v>3.758013279</v>
      </c>
      <c r="U962" s="28"/>
      <c r="V962" s="11"/>
      <c r="W962" s="11"/>
    </row>
    <row r="963" spans="15:23" x14ac:dyDescent="0.45">
      <c r="O963" s="23">
        <v>38597</v>
      </c>
      <c r="P963" s="11">
        <v>10.8</v>
      </c>
      <c r="Q963" s="11">
        <v>3.7835627039999999</v>
      </c>
      <c r="U963" s="28"/>
      <c r="V963" s="11"/>
      <c r="W963" s="11"/>
    </row>
    <row r="964" spans="15:23" x14ac:dyDescent="0.45">
      <c r="O964" s="23">
        <v>38600</v>
      </c>
      <c r="P964" s="11">
        <v>10.8</v>
      </c>
      <c r="Q964" s="11">
        <v>3.8090979229999999</v>
      </c>
      <c r="U964" s="28"/>
      <c r="V964" s="11"/>
      <c r="W964" s="11"/>
    </row>
    <row r="965" spans="15:23" x14ac:dyDescent="0.45">
      <c r="O965" s="23">
        <v>38601</v>
      </c>
      <c r="P965" s="11">
        <v>11</v>
      </c>
      <c r="Q965" s="11">
        <v>3.5156037179999999</v>
      </c>
      <c r="U965" s="28"/>
      <c r="V965" s="11"/>
      <c r="W965" s="11"/>
    </row>
    <row r="966" spans="15:23" x14ac:dyDescent="0.45">
      <c r="O966" s="23">
        <v>38602</v>
      </c>
      <c r="P966" s="11">
        <v>11.05</v>
      </c>
      <c r="Q966" s="11">
        <v>3.233424769</v>
      </c>
      <c r="U966" s="28"/>
      <c r="V966" s="11"/>
      <c r="W966" s="11"/>
    </row>
    <row r="967" spans="15:23" x14ac:dyDescent="0.45">
      <c r="O967" s="23">
        <v>38603</v>
      </c>
      <c r="P967" s="11">
        <v>11.125</v>
      </c>
      <c r="Q967" s="11">
        <v>3.2278537269999998</v>
      </c>
      <c r="U967" s="28"/>
      <c r="V967" s="11"/>
      <c r="W967" s="11"/>
    </row>
    <row r="968" spans="15:23" x14ac:dyDescent="0.45">
      <c r="O968" s="23">
        <v>38604</v>
      </c>
      <c r="P968" s="11">
        <v>11.143000000000001</v>
      </c>
      <c r="Q968" s="11">
        <v>3.146929718</v>
      </c>
      <c r="U968" s="28"/>
      <c r="V968" s="11"/>
      <c r="W968" s="11"/>
    </row>
    <row r="969" spans="15:23" x14ac:dyDescent="0.45">
      <c r="O969" s="23">
        <v>38607</v>
      </c>
      <c r="P969" s="11">
        <v>11.14</v>
      </c>
      <c r="Q969" s="11">
        <v>3.1451848010000001</v>
      </c>
      <c r="U969" s="28"/>
      <c r="V969" s="11"/>
      <c r="W969" s="11"/>
    </row>
    <row r="970" spans="15:23" x14ac:dyDescent="0.45">
      <c r="O970" s="23">
        <v>38608</v>
      </c>
      <c r="P970" s="11">
        <v>10.887</v>
      </c>
      <c r="Q970" s="11">
        <v>3.2321109950000002</v>
      </c>
      <c r="U970" s="28"/>
      <c r="V970" s="11"/>
      <c r="W970" s="11"/>
    </row>
    <row r="971" spans="15:23" x14ac:dyDescent="0.45">
      <c r="O971" s="23">
        <v>38609</v>
      </c>
      <c r="P971" s="11">
        <v>10.996</v>
      </c>
      <c r="Q971" s="11">
        <v>3.1508078419999999</v>
      </c>
      <c r="U971" s="28"/>
      <c r="V971" s="11"/>
      <c r="W971" s="11"/>
    </row>
    <row r="972" spans="15:23" x14ac:dyDescent="0.45">
      <c r="O972" s="23">
        <v>38610</v>
      </c>
      <c r="P972" s="11">
        <v>10.8</v>
      </c>
      <c r="Q972" s="11">
        <v>3.1145931010000001</v>
      </c>
      <c r="U972" s="28"/>
      <c r="V972" s="11"/>
      <c r="W972" s="11"/>
    </row>
    <row r="973" spans="15:23" x14ac:dyDescent="0.45">
      <c r="O973" s="23">
        <v>38611</v>
      </c>
      <c r="P973" s="11">
        <v>10.8</v>
      </c>
      <c r="Q973" s="11">
        <v>3.1298497709999999</v>
      </c>
      <c r="U973" s="28"/>
      <c r="V973" s="11"/>
      <c r="W973" s="11"/>
    </row>
    <row r="974" spans="15:23" x14ac:dyDescent="0.45">
      <c r="O974" s="23">
        <v>38614</v>
      </c>
      <c r="P974" s="11">
        <v>10.8</v>
      </c>
      <c r="Q974" s="11">
        <v>3.1657304740000001</v>
      </c>
      <c r="U974" s="28"/>
      <c r="V974" s="11"/>
      <c r="W974" s="11"/>
    </row>
    <row r="975" spans="15:23" x14ac:dyDescent="0.45">
      <c r="O975" s="23">
        <v>38615</v>
      </c>
      <c r="P975" s="11">
        <v>10.8</v>
      </c>
      <c r="Q975" s="11">
        <v>3.04134036</v>
      </c>
      <c r="U975" s="28"/>
      <c r="V975" s="11"/>
      <c r="W975" s="11"/>
    </row>
    <row r="976" spans="15:23" x14ac:dyDescent="0.45">
      <c r="O976" s="23">
        <v>38616</v>
      </c>
      <c r="P976" s="11">
        <v>10.8</v>
      </c>
      <c r="Q976" s="11">
        <v>3.112799061</v>
      </c>
      <c r="U976" s="28"/>
      <c r="V976" s="11"/>
      <c r="W976" s="11"/>
    </row>
    <row r="977" spans="15:23" x14ac:dyDescent="0.45">
      <c r="O977" s="23">
        <v>38617</v>
      </c>
      <c r="P977" s="11">
        <v>10.8</v>
      </c>
      <c r="Q977" s="11">
        <v>3.0968068209999999</v>
      </c>
      <c r="U977" s="28"/>
      <c r="V977" s="11"/>
      <c r="W977" s="11"/>
    </row>
    <row r="978" spans="15:23" x14ac:dyDescent="0.45">
      <c r="O978" s="23">
        <v>38618</v>
      </c>
      <c r="P978" s="11">
        <v>10.8</v>
      </c>
      <c r="Q978" s="11">
        <v>3.3276090869999999</v>
      </c>
      <c r="U978" s="28"/>
      <c r="V978" s="11"/>
      <c r="W978" s="11"/>
    </row>
    <row r="979" spans="15:23" x14ac:dyDescent="0.45">
      <c r="O979" s="23">
        <v>38621</v>
      </c>
      <c r="P979" s="11">
        <v>10.944000000000001</v>
      </c>
      <c r="Q979" s="11">
        <v>3.3232036090000001</v>
      </c>
      <c r="U979" s="28"/>
      <c r="V979" s="11"/>
      <c r="W979" s="11"/>
    </row>
    <row r="980" spans="15:23" x14ac:dyDescent="0.45">
      <c r="O980" s="23">
        <v>38622</v>
      </c>
      <c r="P980" s="11">
        <v>10.971</v>
      </c>
      <c r="Q980" s="11">
        <v>3.264263208</v>
      </c>
      <c r="U980" s="28"/>
      <c r="V980" s="11"/>
      <c r="W980" s="11"/>
    </row>
    <row r="981" spans="15:23" x14ac:dyDescent="0.45">
      <c r="O981" s="23">
        <v>38623</v>
      </c>
      <c r="P981" s="11">
        <v>10.917</v>
      </c>
      <c r="Q981" s="11">
        <v>3.2386010390000002</v>
      </c>
      <c r="U981" s="28"/>
      <c r="V981" s="11"/>
      <c r="W981" s="11"/>
    </row>
    <row r="982" spans="15:23" x14ac:dyDescent="0.45">
      <c r="O982" s="23">
        <v>38624</v>
      </c>
      <c r="P982" s="11">
        <v>10.896000000000001</v>
      </c>
      <c r="Q982" s="11">
        <v>3.2341545269999998</v>
      </c>
      <c r="U982" s="28"/>
      <c r="V982" s="11"/>
      <c r="W982" s="11"/>
    </row>
    <row r="983" spans="15:23" x14ac:dyDescent="0.45">
      <c r="O983" s="23">
        <v>38625</v>
      </c>
      <c r="P983" s="11">
        <v>11.083</v>
      </c>
      <c r="Q983" s="11">
        <v>3.2615748720000002</v>
      </c>
      <c r="U983" s="28"/>
      <c r="V983" s="11"/>
      <c r="W983" s="11"/>
    </row>
    <row r="984" spans="15:23" x14ac:dyDescent="0.45">
      <c r="O984" s="23">
        <v>38628</v>
      </c>
      <c r="P984" s="11">
        <v>11.071</v>
      </c>
      <c r="Q984" s="11">
        <v>3.286118375</v>
      </c>
      <c r="U984" s="28"/>
      <c r="V984" s="11"/>
      <c r="W984" s="11"/>
    </row>
    <row r="985" spans="15:23" x14ac:dyDescent="0.45">
      <c r="O985" s="23">
        <v>38629</v>
      </c>
      <c r="P985" s="11">
        <v>11</v>
      </c>
      <c r="Q985" s="11">
        <v>3.2786080069999999</v>
      </c>
      <c r="U985" s="28"/>
      <c r="V985" s="11"/>
      <c r="W985" s="11"/>
    </row>
    <row r="986" spans="15:23" x14ac:dyDescent="0.45">
      <c r="O986" s="23">
        <v>38630</v>
      </c>
      <c r="P986" s="11">
        <v>11.143000000000001</v>
      </c>
      <c r="Q986" s="11">
        <v>3.3040157830000001</v>
      </c>
      <c r="U986" s="28"/>
      <c r="V986" s="11"/>
      <c r="W986" s="11"/>
    </row>
    <row r="987" spans="15:23" x14ac:dyDescent="0.45">
      <c r="O987" s="23">
        <v>38631</v>
      </c>
      <c r="P987" s="11">
        <v>11.143000000000001</v>
      </c>
      <c r="Q987" s="11">
        <v>3.348192874</v>
      </c>
      <c r="U987" s="28"/>
      <c r="V987" s="11"/>
      <c r="W987" s="11"/>
    </row>
    <row r="988" spans="15:23" x14ac:dyDescent="0.45">
      <c r="O988" s="23">
        <v>38632</v>
      </c>
      <c r="P988" s="11">
        <v>11.125</v>
      </c>
      <c r="Q988" s="11">
        <v>3.2956526940000002</v>
      </c>
      <c r="U988" s="28"/>
      <c r="V988" s="11"/>
      <c r="W988" s="11"/>
    </row>
    <row r="989" spans="15:23" x14ac:dyDescent="0.45">
      <c r="O989" s="23">
        <v>38635</v>
      </c>
      <c r="P989" s="11">
        <v>11.143000000000001</v>
      </c>
      <c r="Q989" s="11">
        <v>3.3461490199999999</v>
      </c>
      <c r="U989" s="28"/>
      <c r="V989" s="11"/>
      <c r="W989" s="11"/>
    </row>
    <row r="990" spans="15:23" x14ac:dyDescent="0.45">
      <c r="O990" s="23">
        <v>38636</v>
      </c>
      <c r="P990" s="11">
        <v>11.188000000000001</v>
      </c>
      <c r="Q990" s="11">
        <v>3.4072844990000002</v>
      </c>
      <c r="U990" s="28"/>
      <c r="V990" s="11"/>
      <c r="W990" s="11"/>
    </row>
    <row r="991" spans="15:23" x14ac:dyDescent="0.45">
      <c r="O991" s="23">
        <v>38637</v>
      </c>
      <c r="P991" s="11">
        <v>11.286</v>
      </c>
      <c r="Q991" s="11">
        <v>3.4810760040000002</v>
      </c>
      <c r="U991" s="28"/>
      <c r="V991" s="11"/>
      <c r="W991" s="11"/>
    </row>
    <row r="992" spans="15:23" x14ac:dyDescent="0.45">
      <c r="O992" s="23">
        <v>38638</v>
      </c>
      <c r="P992" s="11">
        <v>11.333</v>
      </c>
      <c r="Q992" s="11">
        <v>3.4934745870000001</v>
      </c>
      <c r="U992" s="28"/>
      <c r="V992" s="11"/>
      <c r="W992" s="11"/>
    </row>
    <row r="993" spans="15:23" x14ac:dyDescent="0.45">
      <c r="O993" s="23">
        <v>38639</v>
      </c>
      <c r="P993" s="11">
        <v>11.388999999999999</v>
      </c>
      <c r="Q993" s="11">
        <v>3.65817762</v>
      </c>
      <c r="U993" s="28"/>
      <c r="V993" s="11"/>
      <c r="W993" s="11"/>
    </row>
    <row r="994" spans="15:23" x14ac:dyDescent="0.45">
      <c r="O994" s="23">
        <v>38642</v>
      </c>
      <c r="P994" s="11">
        <v>11.388999999999999</v>
      </c>
      <c r="Q994" s="11">
        <v>3.7156494310000001</v>
      </c>
      <c r="U994" s="28"/>
      <c r="V994" s="11"/>
      <c r="W994" s="11"/>
    </row>
    <row r="995" spans="15:23" x14ac:dyDescent="0.45">
      <c r="O995" s="23">
        <v>38643</v>
      </c>
      <c r="P995" s="11">
        <v>11.313000000000001</v>
      </c>
      <c r="Q995" s="11">
        <v>3.653654623</v>
      </c>
      <c r="U995" s="28"/>
      <c r="V995" s="11"/>
      <c r="W995" s="11"/>
    </row>
    <row r="996" spans="15:23" x14ac:dyDescent="0.45">
      <c r="O996" s="23">
        <v>38644</v>
      </c>
      <c r="P996" s="11">
        <v>11.278</v>
      </c>
      <c r="Q996" s="11">
        <v>3.6643974780000002</v>
      </c>
      <c r="U996" s="28"/>
      <c r="V996" s="11"/>
      <c r="W996" s="11"/>
    </row>
    <row r="997" spans="15:23" x14ac:dyDescent="0.45">
      <c r="O997" s="23">
        <v>38645</v>
      </c>
      <c r="P997" s="11">
        <v>11.313000000000001</v>
      </c>
      <c r="Q997" s="11">
        <v>3.618280774</v>
      </c>
      <c r="U997" s="28"/>
      <c r="V997" s="11"/>
      <c r="W997" s="11"/>
    </row>
    <row r="998" spans="15:23" x14ac:dyDescent="0.45">
      <c r="O998" s="23">
        <v>38646</v>
      </c>
      <c r="P998" s="11">
        <v>11.356999999999999</v>
      </c>
      <c r="Q998" s="11">
        <v>3.6177682999999998</v>
      </c>
      <c r="U998" s="28"/>
      <c r="V998" s="11"/>
      <c r="W998" s="11"/>
    </row>
    <row r="999" spans="15:23" x14ac:dyDescent="0.45">
      <c r="O999" s="23">
        <v>38649</v>
      </c>
      <c r="P999" s="11">
        <v>11.361000000000001</v>
      </c>
      <c r="Q999" s="11">
        <v>3.7379254849999999</v>
      </c>
      <c r="U999" s="28"/>
      <c r="V999" s="11"/>
      <c r="W999" s="11"/>
    </row>
    <row r="1000" spans="15:23" x14ac:dyDescent="0.45">
      <c r="O1000" s="23">
        <v>38650</v>
      </c>
      <c r="P1000" s="11">
        <v>11.361000000000001</v>
      </c>
      <c r="Q1000" s="11">
        <v>3.7257226050000001</v>
      </c>
      <c r="U1000" s="28"/>
      <c r="V1000" s="11"/>
      <c r="W1000" s="11"/>
    </row>
    <row r="1001" spans="15:23" x14ac:dyDescent="0.45">
      <c r="O1001" s="23">
        <v>38651</v>
      </c>
      <c r="P1001" s="11">
        <v>11.343999999999999</v>
      </c>
      <c r="Q1001" s="11">
        <v>3.7690641349999998</v>
      </c>
      <c r="U1001" s="28"/>
      <c r="V1001" s="11"/>
      <c r="W1001" s="11"/>
    </row>
    <row r="1002" spans="15:23" x14ac:dyDescent="0.45">
      <c r="O1002" s="23">
        <v>38652</v>
      </c>
      <c r="P1002" s="11">
        <v>11.343999999999999</v>
      </c>
      <c r="Q1002" s="11">
        <v>3.736173924</v>
      </c>
      <c r="U1002" s="28"/>
      <c r="V1002" s="11"/>
      <c r="W1002" s="11"/>
    </row>
    <row r="1003" spans="15:23" x14ac:dyDescent="0.45">
      <c r="O1003" s="23">
        <v>38653</v>
      </c>
      <c r="P1003" s="11">
        <v>11.343999999999999</v>
      </c>
      <c r="Q1003" s="11">
        <v>3.7476474359999998</v>
      </c>
      <c r="U1003" s="28"/>
      <c r="V1003" s="11"/>
      <c r="W1003" s="11"/>
    </row>
    <row r="1004" spans="15:23" x14ac:dyDescent="0.45">
      <c r="O1004" s="23">
        <v>38656</v>
      </c>
      <c r="P1004" s="11">
        <v>12.586</v>
      </c>
      <c r="Q1004" s="11">
        <v>3.7595523320000002</v>
      </c>
      <c r="U1004" s="28"/>
      <c r="V1004" s="11"/>
      <c r="W1004" s="11"/>
    </row>
    <row r="1005" spans="15:23" x14ac:dyDescent="0.45">
      <c r="O1005" s="23">
        <v>38657</v>
      </c>
      <c r="P1005" s="11">
        <v>12.595000000000001</v>
      </c>
      <c r="Q1005" s="11">
        <v>3.7655182869999999</v>
      </c>
      <c r="U1005" s="28"/>
      <c r="V1005" s="11"/>
      <c r="W1005" s="11"/>
    </row>
    <row r="1006" spans="15:23" x14ac:dyDescent="0.45">
      <c r="O1006" s="23">
        <v>38658</v>
      </c>
      <c r="P1006" s="11">
        <v>11.063000000000001</v>
      </c>
      <c r="Q1006" s="11">
        <v>32.46021502</v>
      </c>
      <c r="U1006" s="28"/>
      <c r="V1006" s="11"/>
      <c r="W1006" s="11"/>
    </row>
    <row r="1007" spans="15:23" x14ac:dyDescent="0.45">
      <c r="O1007" s="23">
        <v>38659</v>
      </c>
      <c r="P1007" s="11">
        <v>11.055999999999999</v>
      </c>
      <c r="Q1007" s="11">
        <v>32.125298649999998</v>
      </c>
      <c r="U1007" s="28"/>
      <c r="V1007" s="11"/>
      <c r="W1007" s="11"/>
    </row>
    <row r="1008" spans="15:23" x14ac:dyDescent="0.45">
      <c r="O1008" s="23">
        <v>38660</v>
      </c>
      <c r="P1008" s="11">
        <v>11.063000000000001</v>
      </c>
      <c r="Q1008" s="11">
        <v>27.48972981</v>
      </c>
      <c r="U1008" s="28"/>
      <c r="V1008" s="11"/>
      <c r="W1008" s="11"/>
    </row>
    <row r="1009" spans="15:23" x14ac:dyDescent="0.45">
      <c r="O1009" s="23">
        <v>38663</v>
      </c>
      <c r="P1009" s="11">
        <v>11.055999999999999</v>
      </c>
      <c r="Q1009" s="11">
        <v>28.267279309999999</v>
      </c>
      <c r="U1009" s="28"/>
      <c r="V1009" s="11"/>
      <c r="W1009" s="11"/>
    </row>
    <row r="1010" spans="15:23" x14ac:dyDescent="0.45">
      <c r="O1010" s="23">
        <v>38664</v>
      </c>
      <c r="P1010" s="11">
        <v>10.8</v>
      </c>
      <c r="Q1010" s="11">
        <v>15.56460702</v>
      </c>
      <c r="U1010" s="28"/>
      <c r="V1010" s="11"/>
      <c r="W1010" s="11"/>
    </row>
    <row r="1011" spans="15:23" x14ac:dyDescent="0.45">
      <c r="O1011" s="23">
        <v>38665</v>
      </c>
      <c r="P1011" s="11">
        <v>10.688000000000001</v>
      </c>
      <c r="Q1011" s="11">
        <v>17.710702510000001</v>
      </c>
      <c r="U1011" s="28"/>
      <c r="V1011" s="11"/>
      <c r="W1011" s="11"/>
    </row>
    <row r="1012" spans="15:23" x14ac:dyDescent="0.45">
      <c r="O1012" s="23">
        <v>38666</v>
      </c>
      <c r="P1012" s="11">
        <v>10.667</v>
      </c>
      <c r="Q1012" s="11">
        <v>17.470378879999998</v>
      </c>
      <c r="U1012" s="28"/>
      <c r="V1012" s="11"/>
      <c r="W1012" s="11"/>
    </row>
    <row r="1013" spans="15:23" x14ac:dyDescent="0.45">
      <c r="O1013" s="23">
        <v>38667</v>
      </c>
      <c r="P1013" s="11">
        <v>10.438000000000001</v>
      </c>
      <c r="Q1013" s="11">
        <v>14.07002331</v>
      </c>
      <c r="U1013" s="28"/>
      <c r="V1013" s="11"/>
      <c r="W1013" s="11"/>
    </row>
    <row r="1014" spans="15:23" x14ac:dyDescent="0.45">
      <c r="O1014" s="23">
        <v>38670</v>
      </c>
      <c r="P1014" s="11">
        <v>10.15</v>
      </c>
      <c r="Q1014" s="11">
        <v>14.38466367</v>
      </c>
      <c r="U1014" s="28"/>
      <c r="V1014" s="11"/>
      <c r="W1014" s="11"/>
    </row>
    <row r="1015" spans="15:23" x14ac:dyDescent="0.45">
      <c r="O1015" s="23">
        <v>38671</v>
      </c>
      <c r="P1015" s="11">
        <v>10</v>
      </c>
      <c r="Q1015" s="11">
        <v>10.608818899999999</v>
      </c>
      <c r="U1015" s="28"/>
      <c r="V1015" s="11"/>
      <c r="W1015" s="11"/>
    </row>
    <row r="1016" spans="15:23" x14ac:dyDescent="0.45">
      <c r="O1016" s="23">
        <v>38672</v>
      </c>
      <c r="P1016" s="11">
        <v>10.083</v>
      </c>
      <c r="Q1016" s="11">
        <v>4.6090315930000001</v>
      </c>
      <c r="U1016" s="28"/>
      <c r="V1016" s="11"/>
      <c r="W1016" s="11"/>
    </row>
    <row r="1017" spans="15:23" x14ac:dyDescent="0.45">
      <c r="O1017" s="23">
        <v>38673</v>
      </c>
      <c r="P1017" s="11">
        <v>10.036</v>
      </c>
      <c r="Q1017" s="11">
        <v>11.21663165</v>
      </c>
      <c r="U1017" s="28"/>
      <c r="V1017" s="11"/>
      <c r="W1017" s="11"/>
    </row>
    <row r="1018" spans="15:23" x14ac:dyDescent="0.45">
      <c r="O1018" s="23">
        <v>38674</v>
      </c>
      <c r="P1018" s="11">
        <v>9.7219999999999995</v>
      </c>
      <c r="Q1018" s="11">
        <v>8.790374023</v>
      </c>
      <c r="U1018" s="28"/>
      <c r="V1018" s="11"/>
      <c r="W1018" s="11"/>
    </row>
    <row r="1019" spans="15:23" x14ac:dyDescent="0.45">
      <c r="O1019" s="23">
        <v>38677</v>
      </c>
      <c r="P1019" s="11">
        <v>10</v>
      </c>
      <c r="Q1019" s="11">
        <v>8.3784425119999995</v>
      </c>
      <c r="U1019" s="28"/>
      <c r="V1019" s="11"/>
      <c r="W1019" s="11"/>
    </row>
    <row r="1020" spans="15:23" x14ac:dyDescent="0.45">
      <c r="O1020" s="23">
        <v>38678</v>
      </c>
      <c r="P1020" s="11">
        <v>9.9169999999999998</v>
      </c>
      <c r="Q1020" s="11">
        <v>10.32774708</v>
      </c>
      <c r="U1020" s="28"/>
      <c r="V1020" s="11"/>
      <c r="W1020" s="11"/>
    </row>
    <row r="1021" spans="15:23" x14ac:dyDescent="0.45">
      <c r="O1021" s="23">
        <v>38679</v>
      </c>
      <c r="P1021" s="11">
        <v>10</v>
      </c>
      <c r="Q1021" s="11">
        <v>10.65359145</v>
      </c>
      <c r="U1021" s="28"/>
      <c r="V1021" s="11"/>
      <c r="W1021" s="11"/>
    </row>
    <row r="1022" spans="15:23" x14ac:dyDescent="0.45">
      <c r="O1022" s="23">
        <v>38680</v>
      </c>
      <c r="P1022" s="11">
        <v>10</v>
      </c>
      <c r="Q1022" s="11">
        <v>9.3628535060000004</v>
      </c>
      <c r="U1022" s="28"/>
      <c r="V1022" s="11"/>
      <c r="W1022" s="11"/>
    </row>
    <row r="1023" spans="15:23" x14ac:dyDescent="0.45">
      <c r="O1023" s="23">
        <v>38681</v>
      </c>
      <c r="P1023" s="11">
        <v>9.7249999999999996</v>
      </c>
      <c r="Q1023" s="11">
        <v>5.4823848069999999</v>
      </c>
      <c r="U1023" s="28"/>
      <c r="V1023" s="11"/>
      <c r="W1023" s="11"/>
    </row>
    <row r="1024" spans="15:23" x14ac:dyDescent="0.45">
      <c r="O1024" s="23">
        <v>38684</v>
      </c>
      <c r="P1024" s="11">
        <v>9.7989999999999995</v>
      </c>
      <c r="Q1024" s="11">
        <v>5.3902172320000004</v>
      </c>
      <c r="U1024" s="28"/>
      <c r="V1024" s="11"/>
      <c r="W1024" s="11"/>
    </row>
    <row r="1025" spans="15:23" x14ac:dyDescent="0.45">
      <c r="O1025" s="23">
        <v>38685</v>
      </c>
      <c r="P1025" s="11">
        <v>13.475</v>
      </c>
      <c r="Q1025" s="11">
        <v>9.1563618039999994</v>
      </c>
      <c r="U1025" s="28"/>
      <c r="V1025" s="11"/>
      <c r="W1025" s="11"/>
    </row>
    <row r="1026" spans="15:23" x14ac:dyDescent="0.45">
      <c r="O1026" s="23">
        <v>38686</v>
      </c>
      <c r="P1026" s="11">
        <v>9.625</v>
      </c>
      <c r="Q1026" s="11">
        <v>5.4558535770000001</v>
      </c>
      <c r="U1026" s="28"/>
      <c r="V1026" s="11"/>
      <c r="W1026" s="11"/>
    </row>
    <row r="1027" spans="15:23" x14ac:dyDescent="0.45">
      <c r="O1027" s="23">
        <v>38687</v>
      </c>
      <c r="P1027" s="11">
        <v>10.393000000000001</v>
      </c>
      <c r="Q1027" s="11">
        <v>6.1758018180000001</v>
      </c>
      <c r="U1027" s="28"/>
      <c r="V1027" s="11"/>
      <c r="W1027" s="11"/>
    </row>
    <row r="1028" spans="15:23" x14ac:dyDescent="0.45">
      <c r="O1028" s="23">
        <v>38688</v>
      </c>
      <c r="P1028" s="11">
        <v>13.614000000000001</v>
      </c>
      <c r="Q1028" s="11">
        <v>6.2757654629999999</v>
      </c>
      <c r="U1028" s="28"/>
      <c r="V1028" s="11"/>
      <c r="W1028" s="11"/>
    </row>
    <row r="1029" spans="15:23" x14ac:dyDescent="0.45">
      <c r="O1029" s="23">
        <v>38691</v>
      </c>
      <c r="P1029" s="11">
        <v>13.635</v>
      </c>
      <c r="Q1029" s="11">
        <v>9.9862767790000007</v>
      </c>
      <c r="U1029" s="28"/>
      <c r="V1029" s="11"/>
      <c r="W1029" s="11"/>
    </row>
    <row r="1030" spans="15:23" x14ac:dyDescent="0.45">
      <c r="O1030" s="23">
        <v>38692</v>
      </c>
      <c r="P1030" s="11">
        <v>13.688000000000001</v>
      </c>
      <c r="Q1030" s="11">
        <v>5.8440530190000004</v>
      </c>
      <c r="U1030" s="28"/>
      <c r="V1030" s="11"/>
      <c r="W1030" s="11"/>
    </row>
    <row r="1031" spans="15:23" x14ac:dyDescent="0.45">
      <c r="O1031" s="23">
        <v>38693</v>
      </c>
      <c r="P1031" s="11">
        <v>11.8</v>
      </c>
      <c r="Q1031" s="11">
        <v>6.0317480310000002</v>
      </c>
      <c r="U1031" s="28"/>
      <c r="V1031" s="11"/>
      <c r="W1031" s="11"/>
    </row>
    <row r="1032" spans="15:23" x14ac:dyDescent="0.45">
      <c r="O1032" s="23">
        <v>38694</v>
      </c>
      <c r="P1032" s="11">
        <v>10</v>
      </c>
      <c r="Q1032" s="11">
        <v>5.2604940830000002</v>
      </c>
      <c r="U1032" s="28"/>
      <c r="V1032" s="11"/>
      <c r="W1032" s="11"/>
    </row>
    <row r="1033" spans="15:23" x14ac:dyDescent="0.45">
      <c r="O1033" s="23">
        <v>38695</v>
      </c>
      <c r="P1033" s="11">
        <v>13.275</v>
      </c>
      <c r="Q1033" s="11">
        <v>10.273216830000001</v>
      </c>
      <c r="U1033" s="28"/>
      <c r="V1033" s="11"/>
      <c r="W1033" s="11"/>
    </row>
    <row r="1034" spans="15:23" x14ac:dyDescent="0.45">
      <c r="O1034" s="23">
        <v>38698</v>
      </c>
      <c r="P1034" s="11">
        <v>9.8000000000000007</v>
      </c>
      <c r="Q1034" s="11">
        <v>4.9542180230000001</v>
      </c>
      <c r="U1034" s="28"/>
      <c r="V1034" s="11"/>
      <c r="W1034" s="11"/>
    </row>
    <row r="1035" spans="15:23" x14ac:dyDescent="0.45">
      <c r="O1035" s="23">
        <v>38699</v>
      </c>
      <c r="P1035" s="11">
        <v>12.675000000000001</v>
      </c>
      <c r="Q1035" s="11">
        <v>5.7935586910000003</v>
      </c>
      <c r="U1035" s="28"/>
      <c r="V1035" s="11"/>
      <c r="W1035" s="11"/>
    </row>
    <row r="1036" spans="15:23" x14ac:dyDescent="0.45">
      <c r="O1036" s="23">
        <v>38700</v>
      </c>
      <c r="P1036" s="11">
        <v>12.236000000000001</v>
      </c>
      <c r="Q1036" s="11">
        <v>5.895422602</v>
      </c>
      <c r="U1036" s="28"/>
      <c r="V1036" s="11"/>
      <c r="W1036" s="11"/>
    </row>
    <row r="1037" spans="15:23" x14ac:dyDescent="0.45">
      <c r="O1037" s="23">
        <v>38701</v>
      </c>
      <c r="P1037" s="11">
        <v>12.475</v>
      </c>
      <c r="Q1037" s="11">
        <v>12.81869361</v>
      </c>
      <c r="U1037" s="28"/>
      <c r="V1037" s="11"/>
      <c r="W1037" s="11"/>
    </row>
    <row r="1038" spans="15:23" x14ac:dyDescent="0.45">
      <c r="O1038" s="23">
        <v>38702</v>
      </c>
      <c r="P1038" s="11">
        <v>12.478999999999999</v>
      </c>
      <c r="Q1038" s="11">
        <v>11.228810640000001</v>
      </c>
      <c r="U1038" s="28"/>
      <c r="V1038" s="11"/>
      <c r="W1038" s="11"/>
    </row>
    <row r="1039" spans="15:23" x14ac:dyDescent="0.45">
      <c r="O1039" s="23">
        <v>38705</v>
      </c>
      <c r="P1039" s="11">
        <v>12.519</v>
      </c>
      <c r="Q1039" s="11">
        <v>5.8096716720000003</v>
      </c>
      <c r="U1039" s="28"/>
      <c r="V1039" s="11"/>
      <c r="W1039" s="11"/>
    </row>
    <row r="1040" spans="15:23" x14ac:dyDescent="0.45">
      <c r="O1040" s="23">
        <v>38706</v>
      </c>
      <c r="P1040" s="11">
        <v>12.525</v>
      </c>
      <c r="Q1040" s="11">
        <v>15.71566988</v>
      </c>
      <c r="U1040" s="28"/>
      <c r="V1040" s="11"/>
      <c r="W1040" s="11"/>
    </row>
    <row r="1041" spans="15:23" x14ac:dyDescent="0.45">
      <c r="O1041" s="23">
        <v>38707</v>
      </c>
      <c r="P1041" s="11">
        <v>11.375999999999999</v>
      </c>
      <c r="Q1041" s="11">
        <v>5.4452470999999996</v>
      </c>
      <c r="U1041" s="28"/>
      <c r="V1041" s="11"/>
      <c r="W1041" s="11"/>
    </row>
    <row r="1042" spans="15:23" x14ac:dyDescent="0.45">
      <c r="O1042" s="23">
        <v>38708</v>
      </c>
      <c r="P1042" s="11">
        <v>12.417</v>
      </c>
      <c r="Q1042" s="11">
        <v>4.9774409589999999</v>
      </c>
      <c r="U1042" s="28"/>
      <c r="V1042" s="11"/>
      <c r="W1042" s="11"/>
    </row>
    <row r="1043" spans="15:23" x14ac:dyDescent="0.45">
      <c r="O1043" s="23">
        <v>38709</v>
      </c>
      <c r="P1043" s="11">
        <v>12.523</v>
      </c>
      <c r="Q1043" s="11">
        <v>5.5041619649999998</v>
      </c>
      <c r="U1043" s="28"/>
      <c r="V1043" s="11"/>
      <c r="W1043" s="11"/>
    </row>
    <row r="1044" spans="15:23" x14ac:dyDescent="0.45">
      <c r="O1044" s="23">
        <v>38712</v>
      </c>
      <c r="P1044" s="11">
        <v>11.833</v>
      </c>
      <c r="Q1044" s="11">
        <v>7.0271719819999996</v>
      </c>
      <c r="U1044" s="28"/>
      <c r="V1044" s="11"/>
      <c r="W1044" s="11"/>
    </row>
    <row r="1045" spans="15:23" x14ac:dyDescent="0.45">
      <c r="O1045" s="23">
        <v>38713</v>
      </c>
      <c r="P1045" s="11">
        <v>12.417</v>
      </c>
      <c r="Q1045" s="11">
        <v>5.0141863649999996</v>
      </c>
      <c r="U1045" s="28"/>
      <c r="V1045" s="11"/>
      <c r="W1045" s="11"/>
    </row>
    <row r="1046" spans="15:23" x14ac:dyDescent="0.45">
      <c r="O1046" s="23">
        <v>38714</v>
      </c>
      <c r="P1046" s="11">
        <v>12.179</v>
      </c>
      <c r="Q1046" s="11">
        <v>5.0888942750000004</v>
      </c>
      <c r="U1046" s="28"/>
      <c r="V1046" s="11"/>
      <c r="W1046" s="11"/>
    </row>
    <row r="1047" spans="15:23" x14ac:dyDescent="0.45">
      <c r="O1047" s="23">
        <v>38715</v>
      </c>
      <c r="P1047" s="11">
        <v>12.25</v>
      </c>
      <c r="Q1047" s="11">
        <v>5.5540043209999999</v>
      </c>
      <c r="U1047" s="28"/>
      <c r="V1047" s="11"/>
      <c r="W1047" s="11"/>
    </row>
    <row r="1048" spans="15:23" x14ac:dyDescent="0.45">
      <c r="O1048" s="23">
        <v>38716</v>
      </c>
      <c r="P1048" s="11">
        <v>12.028</v>
      </c>
      <c r="Q1048" s="11">
        <v>5.2621616900000001</v>
      </c>
      <c r="U1048" s="28"/>
      <c r="V1048" s="11"/>
      <c r="W1048" s="11"/>
    </row>
    <row r="1049" spans="15:23" x14ac:dyDescent="0.45">
      <c r="O1049" s="23">
        <v>38719</v>
      </c>
      <c r="P1049" s="11">
        <v>12.179</v>
      </c>
      <c r="Q1049" s="11">
        <v>6.6628540110000003</v>
      </c>
      <c r="U1049" s="28"/>
      <c r="V1049" s="11"/>
      <c r="W1049" s="11"/>
    </row>
    <row r="1050" spans="15:23" x14ac:dyDescent="0.45">
      <c r="O1050" s="23">
        <v>38720</v>
      </c>
      <c r="P1050" s="11">
        <v>9.3000000000000007</v>
      </c>
      <c r="Q1050" s="11">
        <v>6.4655588709999998</v>
      </c>
      <c r="U1050" s="28"/>
      <c r="V1050" s="11"/>
      <c r="W1050" s="11"/>
    </row>
    <row r="1051" spans="15:23" x14ac:dyDescent="0.45">
      <c r="O1051" s="23">
        <v>38721</v>
      </c>
      <c r="P1051" s="11">
        <v>9.1790000000000003</v>
      </c>
      <c r="Q1051" s="11">
        <v>6.4798602360000004</v>
      </c>
      <c r="U1051" s="28"/>
      <c r="V1051" s="11"/>
      <c r="W1051" s="11"/>
    </row>
    <row r="1052" spans="15:23" x14ac:dyDescent="0.45">
      <c r="O1052" s="23">
        <v>38722</v>
      </c>
      <c r="P1052" s="11">
        <v>9.5310000000000006</v>
      </c>
      <c r="Q1052" s="11">
        <v>6.6440360570000001</v>
      </c>
      <c r="U1052" s="28"/>
      <c r="V1052" s="11"/>
      <c r="W1052" s="11"/>
    </row>
    <row r="1053" spans="15:23" x14ac:dyDescent="0.45">
      <c r="O1053" s="23">
        <v>38723</v>
      </c>
      <c r="P1053" s="11">
        <v>9.1110000000000007</v>
      </c>
      <c r="Q1053" s="11">
        <v>6.3520333579999999</v>
      </c>
      <c r="U1053" s="28"/>
      <c r="V1053" s="11"/>
      <c r="W1053" s="11"/>
    </row>
    <row r="1054" spans="15:23" x14ac:dyDescent="0.45">
      <c r="O1054" s="23">
        <v>38726</v>
      </c>
      <c r="P1054" s="11">
        <v>9.1999999999999993</v>
      </c>
      <c r="Q1054" s="11">
        <v>5.7024319319999996</v>
      </c>
      <c r="U1054" s="28"/>
      <c r="V1054" s="11"/>
      <c r="W1054" s="11"/>
    </row>
    <row r="1055" spans="15:23" x14ac:dyDescent="0.45">
      <c r="O1055" s="23">
        <v>38727</v>
      </c>
      <c r="P1055" s="11">
        <v>9.4</v>
      </c>
      <c r="Q1055" s="11">
        <v>5.833884308</v>
      </c>
      <c r="U1055" s="28"/>
      <c r="V1055" s="11"/>
      <c r="W1055" s="11"/>
    </row>
    <row r="1056" spans="15:23" x14ac:dyDescent="0.45">
      <c r="O1056" s="23">
        <v>38728</v>
      </c>
      <c r="P1056" s="11">
        <v>9.3000000000000007</v>
      </c>
      <c r="Q1056" s="11">
        <v>5.852136121</v>
      </c>
      <c r="U1056" s="28"/>
      <c r="V1056" s="11"/>
      <c r="W1056" s="11"/>
    </row>
    <row r="1057" spans="15:23" x14ac:dyDescent="0.45">
      <c r="O1057" s="23">
        <v>38729</v>
      </c>
      <c r="P1057" s="11">
        <v>9.1999999999999993</v>
      </c>
      <c r="Q1057" s="11">
        <v>4.9982415639999997</v>
      </c>
      <c r="U1057" s="28"/>
      <c r="V1057" s="11"/>
      <c r="W1057" s="11"/>
    </row>
    <row r="1058" spans="15:23" x14ac:dyDescent="0.45">
      <c r="O1058" s="23">
        <v>38730</v>
      </c>
      <c r="P1058" s="11">
        <v>11.324999999999999</v>
      </c>
      <c r="Q1058" s="11">
        <v>6.083301874</v>
      </c>
      <c r="U1058" s="28"/>
      <c r="V1058" s="11"/>
      <c r="W1058" s="11"/>
    </row>
    <row r="1059" spans="15:23" x14ac:dyDescent="0.45">
      <c r="O1059" s="23">
        <v>38733</v>
      </c>
      <c r="P1059" s="11">
        <v>11.417</v>
      </c>
      <c r="Q1059" s="11">
        <v>5.6988749890000001</v>
      </c>
      <c r="U1059" s="28"/>
      <c r="V1059" s="11"/>
      <c r="W1059" s="11"/>
    </row>
    <row r="1060" spans="15:23" x14ac:dyDescent="0.45">
      <c r="O1060" s="23">
        <v>38734</v>
      </c>
      <c r="P1060" s="11">
        <v>10.243</v>
      </c>
      <c r="Q1060" s="11">
        <v>5.0249311810000004</v>
      </c>
      <c r="U1060" s="28"/>
      <c r="V1060" s="11"/>
      <c r="W1060" s="11"/>
    </row>
    <row r="1061" spans="15:23" x14ac:dyDescent="0.45">
      <c r="O1061" s="23">
        <v>38735</v>
      </c>
      <c r="P1061" s="11">
        <v>10.199999999999999</v>
      </c>
      <c r="Q1061" s="11">
        <v>4.9314023669999996</v>
      </c>
      <c r="U1061" s="28"/>
      <c r="V1061" s="11"/>
      <c r="W1061" s="11"/>
    </row>
    <row r="1062" spans="15:23" x14ac:dyDescent="0.45">
      <c r="O1062" s="23">
        <v>38736</v>
      </c>
      <c r="P1062" s="11">
        <v>11.353999999999999</v>
      </c>
      <c r="Q1062" s="11">
        <v>6.5935101520000003</v>
      </c>
      <c r="U1062" s="28"/>
      <c r="V1062" s="11"/>
      <c r="W1062" s="11"/>
    </row>
    <row r="1063" spans="15:23" x14ac:dyDescent="0.45">
      <c r="O1063" s="23">
        <v>38737</v>
      </c>
      <c r="P1063" s="11">
        <v>11.25</v>
      </c>
      <c r="Q1063" s="11">
        <v>4.5561200319999999</v>
      </c>
      <c r="U1063" s="28"/>
      <c r="V1063" s="11"/>
      <c r="W1063" s="11"/>
    </row>
    <row r="1064" spans="15:23" x14ac:dyDescent="0.45">
      <c r="O1064" s="23">
        <v>38740</v>
      </c>
      <c r="P1064" s="11">
        <v>11.353999999999999</v>
      </c>
      <c r="Q1064" s="11">
        <v>14.296458189999999</v>
      </c>
      <c r="U1064" s="28"/>
      <c r="V1064" s="11"/>
      <c r="W1064" s="11"/>
    </row>
    <row r="1065" spans="15:23" x14ac:dyDescent="0.45">
      <c r="O1065" s="23">
        <v>38741</v>
      </c>
      <c r="P1065" s="11">
        <v>10</v>
      </c>
      <c r="Q1065" s="11">
        <v>4.3200945620000004</v>
      </c>
      <c r="U1065" s="28"/>
      <c r="V1065" s="11"/>
      <c r="W1065" s="11"/>
    </row>
    <row r="1066" spans="15:23" x14ac:dyDescent="0.45">
      <c r="O1066" s="23">
        <v>38742</v>
      </c>
      <c r="P1066" s="11">
        <v>11.4</v>
      </c>
      <c r="Q1066" s="11">
        <v>5.7128406370000002</v>
      </c>
      <c r="U1066" s="28"/>
      <c r="V1066" s="11"/>
      <c r="W1066" s="11"/>
    </row>
    <row r="1067" spans="15:23" x14ac:dyDescent="0.45">
      <c r="O1067" s="23">
        <v>38743</v>
      </c>
      <c r="P1067" s="11">
        <v>10.063000000000001</v>
      </c>
      <c r="Q1067" s="11">
        <v>4.866783088</v>
      </c>
      <c r="U1067" s="28"/>
      <c r="V1067" s="11"/>
      <c r="W1067" s="11"/>
    </row>
    <row r="1068" spans="15:23" x14ac:dyDescent="0.45">
      <c r="O1068" s="23">
        <v>38744</v>
      </c>
      <c r="P1068" s="11">
        <v>10.063000000000001</v>
      </c>
      <c r="Q1068" s="11">
        <v>3.4932831800000002</v>
      </c>
      <c r="U1068" s="28"/>
      <c r="V1068" s="11"/>
      <c r="W1068" s="11"/>
    </row>
    <row r="1069" spans="15:23" x14ac:dyDescent="0.45">
      <c r="O1069" s="23">
        <v>38747</v>
      </c>
      <c r="P1069" s="11">
        <v>11.635</v>
      </c>
      <c r="Q1069" s="11">
        <v>6.1684573059999996</v>
      </c>
      <c r="U1069" s="28"/>
      <c r="V1069" s="11"/>
      <c r="W1069" s="11"/>
    </row>
    <row r="1070" spans="15:23" x14ac:dyDescent="0.45">
      <c r="O1070" s="23">
        <v>38748</v>
      </c>
      <c r="P1070" s="11">
        <v>11.384</v>
      </c>
      <c r="Q1070" s="11">
        <v>7.3292114540000002</v>
      </c>
      <c r="U1070" s="28"/>
      <c r="V1070" s="11"/>
      <c r="W1070" s="11"/>
    </row>
    <row r="1071" spans="15:23" x14ac:dyDescent="0.45">
      <c r="O1071" s="23">
        <v>38749</v>
      </c>
      <c r="P1071" s="11">
        <v>11.135</v>
      </c>
      <c r="Q1071" s="11">
        <v>7.6712852460000001</v>
      </c>
      <c r="U1071" s="28"/>
      <c r="V1071" s="11"/>
      <c r="W1071" s="11"/>
    </row>
    <row r="1072" spans="15:23" x14ac:dyDescent="0.45">
      <c r="O1072" s="23">
        <v>38750</v>
      </c>
      <c r="P1072" s="11">
        <v>11.225</v>
      </c>
      <c r="Q1072" s="11">
        <v>7.6017579780000002</v>
      </c>
      <c r="U1072" s="28"/>
      <c r="V1072" s="11"/>
      <c r="W1072" s="11"/>
    </row>
    <row r="1073" spans="15:23" x14ac:dyDescent="0.45">
      <c r="O1073" s="23">
        <v>38751</v>
      </c>
      <c r="P1073" s="11">
        <v>10</v>
      </c>
      <c r="Q1073" s="11">
        <v>7.3069623369999999</v>
      </c>
      <c r="U1073" s="28"/>
      <c r="V1073" s="11"/>
      <c r="W1073" s="11"/>
    </row>
    <row r="1074" spans="15:23" x14ac:dyDescent="0.45">
      <c r="O1074" s="23">
        <v>38754</v>
      </c>
      <c r="P1074" s="11">
        <v>11.275</v>
      </c>
      <c r="Q1074" s="11">
        <v>7.3072435489999998</v>
      </c>
      <c r="U1074" s="28"/>
      <c r="V1074" s="11"/>
      <c r="W1074" s="11"/>
    </row>
    <row r="1075" spans="15:23" x14ac:dyDescent="0.45">
      <c r="O1075" s="23">
        <v>38755</v>
      </c>
      <c r="P1075" s="11">
        <v>11.114000000000001</v>
      </c>
      <c r="Q1075" s="11">
        <v>5.9838491349999998</v>
      </c>
      <c r="U1075" s="28"/>
      <c r="V1075" s="11"/>
      <c r="W1075" s="11"/>
    </row>
    <row r="1076" spans="15:23" x14ac:dyDescent="0.45">
      <c r="O1076" s="23">
        <v>38756</v>
      </c>
      <c r="P1076" s="11">
        <v>11.391</v>
      </c>
      <c r="Q1076" s="11">
        <v>13.923502409999999</v>
      </c>
      <c r="U1076" s="28"/>
      <c r="V1076" s="11"/>
      <c r="W1076" s="11"/>
    </row>
    <row r="1077" spans="15:23" x14ac:dyDescent="0.45">
      <c r="O1077" s="23">
        <v>38757</v>
      </c>
      <c r="P1077" s="11">
        <v>11.406000000000001</v>
      </c>
      <c r="Q1077" s="11">
        <v>13.836283590000001</v>
      </c>
      <c r="U1077" s="28"/>
      <c r="V1077" s="11"/>
      <c r="W1077" s="11"/>
    </row>
    <row r="1078" spans="15:23" x14ac:dyDescent="0.45">
      <c r="O1078" s="23">
        <v>38758</v>
      </c>
      <c r="P1078" s="11">
        <v>11.225</v>
      </c>
      <c r="Q1078" s="11">
        <v>5.4700967279999997</v>
      </c>
      <c r="U1078" s="28"/>
      <c r="V1078" s="11"/>
      <c r="W1078" s="11"/>
    </row>
    <row r="1079" spans="15:23" x14ac:dyDescent="0.45">
      <c r="O1079" s="23">
        <v>38761</v>
      </c>
      <c r="P1079" s="11">
        <v>11.1</v>
      </c>
      <c r="Q1079" s="11">
        <v>9.3925208789999992</v>
      </c>
      <c r="U1079" s="28"/>
      <c r="V1079" s="11"/>
      <c r="W1079" s="11"/>
    </row>
    <row r="1080" spans="15:23" x14ac:dyDescent="0.45">
      <c r="O1080" s="23">
        <v>38762</v>
      </c>
      <c r="P1080" s="11">
        <v>9.734</v>
      </c>
      <c r="Q1080" s="11">
        <v>4.9521317580000002</v>
      </c>
      <c r="U1080" s="28"/>
      <c r="V1080" s="11"/>
      <c r="W1080" s="11"/>
    </row>
    <row r="1081" spans="15:23" x14ac:dyDescent="0.45">
      <c r="O1081" s="23">
        <v>38763</v>
      </c>
      <c r="P1081" s="11">
        <v>11.324999999999999</v>
      </c>
      <c r="Q1081" s="11">
        <v>11.635792390000001</v>
      </c>
      <c r="U1081" s="28"/>
      <c r="V1081" s="11"/>
      <c r="W1081" s="11"/>
    </row>
    <row r="1082" spans="15:23" x14ac:dyDescent="0.45">
      <c r="O1082" s="23">
        <v>38764</v>
      </c>
      <c r="P1082" s="11">
        <v>11.324999999999999</v>
      </c>
      <c r="Q1082" s="11">
        <v>8.4729786689999997</v>
      </c>
      <c r="U1082" s="28"/>
      <c r="V1082" s="11"/>
      <c r="W1082" s="11"/>
    </row>
    <row r="1083" spans="15:23" x14ac:dyDescent="0.45">
      <c r="O1083" s="23">
        <v>38765</v>
      </c>
      <c r="P1083" s="11">
        <v>11.33</v>
      </c>
      <c r="Q1083" s="11">
        <v>12.43584802</v>
      </c>
      <c r="U1083" s="28"/>
      <c r="V1083" s="11"/>
      <c r="W1083" s="11"/>
    </row>
    <row r="1084" spans="15:23" x14ac:dyDescent="0.45">
      <c r="O1084" s="23">
        <v>38768</v>
      </c>
      <c r="P1084" s="11">
        <v>11.305999999999999</v>
      </c>
      <c r="Q1084" s="11">
        <v>5.3412335889999998</v>
      </c>
      <c r="U1084" s="28"/>
      <c r="V1084" s="11"/>
      <c r="W1084" s="11"/>
    </row>
    <row r="1085" spans="15:23" x14ac:dyDescent="0.45">
      <c r="O1085" s="23">
        <v>38769</v>
      </c>
      <c r="P1085" s="11">
        <v>10.932</v>
      </c>
      <c r="Q1085" s="11">
        <v>4.50216248</v>
      </c>
      <c r="U1085" s="28"/>
      <c r="V1085" s="11"/>
      <c r="W1085" s="11"/>
    </row>
    <row r="1086" spans="15:23" x14ac:dyDescent="0.45">
      <c r="O1086" s="23">
        <v>38770</v>
      </c>
      <c r="P1086" s="11">
        <v>10.398999999999999</v>
      </c>
      <c r="Q1086" s="11">
        <v>12.984130710000001</v>
      </c>
      <c r="U1086" s="28"/>
      <c r="V1086" s="11"/>
      <c r="W1086" s="11"/>
    </row>
    <row r="1087" spans="15:23" x14ac:dyDescent="0.45">
      <c r="O1087" s="23">
        <v>38771</v>
      </c>
      <c r="P1087" s="11">
        <v>10.682</v>
      </c>
      <c r="Q1087" s="11">
        <v>5.2107920810000001</v>
      </c>
      <c r="U1087" s="28"/>
      <c r="V1087" s="11"/>
      <c r="W1087" s="11"/>
    </row>
    <row r="1088" spans="15:23" x14ac:dyDescent="0.45">
      <c r="O1088" s="23">
        <v>38772</v>
      </c>
      <c r="P1088" s="11">
        <v>10.667</v>
      </c>
      <c r="Q1088" s="11">
        <v>3.7575629149999998</v>
      </c>
      <c r="U1088" s="28"/>
      <c r="V1088" s="11"/>
      <c r="W1088" s="11"/>
    </row>
    <row r="1089" spans="15:23" x14ac:dyDescent="0.45">
      <c r="O1089" s="23">
        <v>38775</v>
      </c>
      <c r="P1089" s="11">
        <v>10.824999999999999</v>
      </c>
      <c r="Q1089" s="11">
        <v>8.049387694</v>
      </c>
      <c r="U1089" s="28"/>
      <c r="V1089" s="11"/>
      <c r="W1089" s="11"/>
    </row>
    <row r="1090" spans="15:23" x14ac:dyDescent="0.45">
      <c r="O1090" s="23">
        <v>38776</v>
      </c>
      <c r="P1090" s="11">
        <v>10.444000000000001</v>
      </c>
      <c r="Q1090" s="11">
        <v>4.8627195539999999</v>
      </c>
      <c r="U1090" s="28"/>
      <c r="V1090" s="11"/>
      <c r="W1090" s="11"/>
    </row>
    <row r="1091" spans="15:23" x14ac:dyDescent="0.45">
      <c r="O1091" s="23">
        <v>38777</v>
      </c>
      <c r="P1091" s="11">
        <v>10.333</v>
      </c>
      <c r="Q1091" s="11">
        <v>5.8666943409999996</v>
      </c>
      <c r="U1091" s="28"/>
      <c r="V1091" s="11"/>
      <c r="W1091" s="11"/>
    </row>
    <row r="1092" spans="15:23" x14ac:dyDescent="0.45">
      <c r="O1092" s="23">
        <v>38778</v>
      </c>
      <c r="P1092" s="11">
        <v>9</v>
      </c>
      <c r="Q1092" s="11">
        <v>7.2744070589999996</v>
      </c>
      <c r="U1092" s="28"/>
      <c r="V1092" s="11"/>
      <c r="W1092" s="11"/>
    </row>
    <row r="1093" spans="15:23" x14ac:dyDescent="0.45">
      <c r="O1093" s="23">
        <v>38779</v>
      </c>
      <c r="P1093" s="11">
        <v>9.5</v>
      </c>
      <c r="Q1093" s="11">
        <v>4.992481046</v>
      </c>
      <c r="U1093" s="28"/>
      <c r="V1093" s="11"/>
      <c r="W1093" s="11"/>
    </row>
    <row r="1094" spans="15:23" x14ac:dyDescent="0.45">
      <c r="O1094" s="23">
        <v>38782</v>
      </c>
      <c r="P1094" s="11">
        <v>9</v>
      </c>
      <c r="Q1094" s="11">
        <v>6.3093570740000002</v>
      </c>
      <c r="U1094" s="28"/>
      <c r="V1094" s="11"/>
      <c r="W1094" s="11"/>
    </row>
    <row r="1095" spans="15:23" x14ac:dyDescent="0.45">
      <c r="O1095" s="23">
        <v>38783</v>
      </c>
      <c r="P1095" s="11">
        <v>11.058</v>
      </c>
      <c r="Q1095" s="11">
        <v>6.4123866679999999</v>
      </c>
      <c r="U1095" s="28"/>
      <c r="V1095" s="11"/>
      <c r="W1095" s="11"/>
    </row>
    <row r="1096" spans="15:23" x14ac:dyDescent="0.45">
      <c r="O1096" s="23">
        <v>38784</v>
      </c>
      <c r="P1096" s="11">
        <v>10.728999999999999</v>
      </c>
      <c r="Q1096" s="11">
        <v>5.9229254989999998</v>
      </c>
      <c r="U1096" s="28"/>
      <c r="V1096" s="11"/>
      <c r="W1096" s="11"/>
    </row>
    <row r="1097" spans="15:23" x14ac:dyDescent="0.45">
      <c r="O1097" s="23">
        <v>38785</v>
      </c>
      <c r="P1097" s="11">
        <v>10.055999999999999</v>
      </c>
      <c r="Q1097" s="11">
        <v>5.7545807709999997</v>
      </c>
      <c r="U1097" s="28"/>
      <c r="V1097" s="11"/>
      <c r="W1097" s="11"/>
    </row>
    <row r="1098" spans="15:23" x14ac:dyDescent="0.45">
      <c r="O1098" s="23">
        <v>38786</v>
      </c>
      <c r="P1098" s="11">
        <v>10.111000000000001</v>
      </c>
      <c r="Q1098" s="11">
        <v>6.1377957990000001</v>
      </c>
      <c r="U1098" s="28"/>
      <c r="V1098" s="11"/>
      <c r="W1098" s="11"/>
    </row>
    <row r="1099" spans="15:23" x14ac:dyDescent="0.45">
      <c r="O1099" s="23">
        <v>38789</v>
      </c>
      <c r="P1099" s="11">
        <v>10</v>
      </c>
      <c r="Q1099" s="11">
        <v>5.8522482250000003</v>
      </c>
      <c r="U1099" s="28"/>
      <c r="V1099" s="11"/>
      <c r="W1099" s="11"/>
    </row>
    <row r="1100" spans="15:23" x14ac:dyDescent="0.45">
      <c r="O1100" s="23">
        <v>38790</v>
      </c>
      <c r="P1100" s="11">
        <v>10.907</v>
      </c>
      <c r="Q1100" s="11">
        <v>4.6524978709999996</v>
      </c>
      <c r="U1100" s="28"/>
      <c r="V1100" s="11"/>
      <c r="W1100" s="11"/>
    </row>
    <row r="1101" spans="15:23" x14ac:dyDescent="0.45">
      <c r="O1101" s="23">
        <v>38791</v>
      </c>
      <c r="P1101" s="11">
        <v>10.050000000000001</v>
      </c>
      <c r="Q1101" s="11">
        <v>7.0552709250000003</v>
      </c>
      <c r="U1101" s="28"/>
      <c r="V1101" s="11"/>
      <c r="W1101" s="11"/>
    </row>
    <row r="1102" spans="15:23" x14ac:dyDescent="0.45">
      <c r="O1102" s="23">
        <v>38792</v>
      </c>
      <c r="P1102" s="11">
        <v>10.25</v>
      </c>
      <c r="Q1102" s="11">
        <v>6.6041401620000002</v>
      </c>
      <c r="U1102" s="28"/>
      <c r="V1102" s="11"/>
      <c r="W1102" s="11"/>
    </row>
    <row r="1103" spans="15:23" x14ac:dyDescent="0.45">
      <c r="O1103" s="23">
        <v>38793</v>
      </c>
      <c r="P1103" s="11">
        <v>10.275</v>
      </c>
      <c r="Q1103" s="11">
        <v>7.0447760639999997</v>
      </c>
      <c r="U1103" s="28"/>
      <c r="V1103" s="11"/>
      <c r="W1103" s="11"/>
    </row>
    <row r="1104" spans="15:23" x14ac:dyDescent="0.45">
      <c r="O1104" s="23">
        <v>38796</v>
      </c>
      <c r="P1104" s="11">
        <v>10.417</v>
      </c>
      <c r="Q1104" s="11">
        <v>4.9670597750000001</v>
      </c>
      <c r="U1104" s="28"/>
      <c r="V1104" s="11"/>
      <c r="W1104" s="11"/>
    </row>
    <row r="1105" spans="15:23" x14ac:dyDescent="0.45">
      <c r="O1105" s="23">
        <v>38797</v>
      </c>
      <c r="P1105" s="11">
        <v>10.295</v>
      </c>
      <c r="Q1105" s="11">
        <v>5.9543162389999997</v>
      </c>
      <c r="U1105" s="28"/>
      <c r="V1105" s="11"/>
      <c r="W1105" s="11"/>
    </row>
    <row r="1106" spans="15:23" x14ac:dyDescent="0.45">
      <c r="O1106" s="23">
        <v>38798</v>
      </c>
      <c r="P1106" s="11">
        <v>10.205</v>
      </c>
      <c r="Q1106" s="11">
        <v>5.424480806</v>
      </c>
      <c r="U1106" s="28"/>
      <c r="V1106" s="11"/>
      <c r="W1106" s="11"/>
    </row>
    <row r="1107" spans="15:23" x14ac:dyDescent="0.45">
      <c r="O1107" s="23">
        <v>38799</v>
      </c>
      <c r="P1107" s="11">
        <v>10.5</v>
      </c>
      <c r="Q1107" s="11">
        <v>5.5365923910000001</v>
      </c>
      <c r="U1107" s="28"/>
      <c r="V1107" s="11"/>
      <c r="W1107" s="11"/>
    </row>
    <row r="1108" spans="15:23" x14ac:dyDescent="0.45">
      <c r="O1108" s="23">
        <v>38800</v>
      </c>
      <c r="P1108" s="11">
        <v>10.396000000000001</v>
      </c>
      <c r="Q1108" s="11">
        <v>9.5592812620000007</v>
      </c>
      <c r="U1108" s="28"/>
      <c r="V1108" s="11"/>
      <c r="W1108" s="11"/>
    </row>
    <row r="1109" spans="15:23" x14ac:dyDescent="0.45">
      <c r="O1109" s="23">
        <v>38803</v>
      </c>
      <c r="P1109" s="11">
        <v>10.675000000000001</v>
      </c>
      <c r="Q1109" s="11">
        <v>5.2027686529999997</v>
      </c>
      <c r="U1109" s="28"/>
      <c r="V1109" s="11"/>
      <c r="W1109" s="11"/>
    </row>
    <row r="1110" spans="15:23" x14ac:dyDescent="0.45">
      <c r="O1110" s="23">
        <v>38804</v>
      </c>
      <c r="P1110" s="11">
        <v>10.477</v>
      </c>
      <c r="Q1110" s="11">
        <v>4.3702129159999998</v>
      </c>
      <c r="U1110" s="28"/>
      <c r="V1110" s="11"/>
      <c r="W1110" s="11"/>
    </row>
    <row r="1111" spans="15:23" x14ac:dyDescent="0.45">
      <c r="O1111" s="23">
        <v>38805</v>
      </c>
      <c r="P1111" s="11">
        <v>11.228</v>
      </c>
      <c r="Q1111" s="11">
        <v>6.4069124349999997</v>
      </c>
      <c r="U1111" s="28"/>
      <c r="V1111" s="11"/>
      <c r="W1111" s="11"/>
    </row>
    <row r="1112" spans="15:23" x14ac:dyDescent="0.45">
      <c r="O1112" s="23">
        <v>38806</v>
      </c>
      <c r="P1112" s="11">
        <v>11.135</v>
      </c>
      <c r="Q1112" s="11">
        <v>6.2753760610000002</v>
      </c>
      <c r="U1112" s="28"/>
      <c r="V1112" s="11"/>
      <c r="W1112" s="11"/>
    </row>
    <row r="1113" spans="15:23" x14ac:dyDescent="0.45">
      <c r="O1113" s="23">
        <v>38807</v>
      </c>
      <c r="P1113" s="11">
        <v>11.452</v>
      </c>
      <c r="Q1113" s="11">
        <v>5.640402849</v>
      </c>
      <c r="U1113" s="28"/>
      <c r="V1113" s="11"/>
      <c r="W1113" s="11"/>
    </row>
    <row r="1114" spans="15:23" x14ac:dyDescent="0.45">
      <c r="O1114" s="23">
        <v>38810</v>
      </c>
      <c r="P1114" s="11">
        <v>10.853999999999999</v>
      </c>
      <c r="Q1114" s="11">
        <v>6.036455546</v>
      </c>
      <c r="U1114" s="28"/>
      <c r="V1114" s="11"/>
      <c r="W1114" s="11"/>
    </row>
    <row r="1115" spans="15:23" x14ac:dyDescent="0.45">
      <c r="O1115" s="23">
        <v>38811</v>
      </c>
      <c r="P1115" s="11">
        <v>10.932</v>
      </c>
      <c r="Q1115" s="11">
        <v>6.47841852</v>
      </c>
      <c r="U1115" s="28"/>
      <c r="V1115" s="11"/>
      <c r="W1115" s="11"/>
    </row>
    <row r="1116" spans="15:23" x14ac:dyDescent="0.45">
      <c r="O1116" s="23">
        <v>38812</v>
      </c>
      <c r="P1116" s="11">
        <v>11.209</v>
      </c>
      <c r="Q1116" s="11">
        <v>6.1439616260000003</v>
      </c>
      <c r="U1116" s="28"/>
      <c r="V1116" s="11"/>
      <c r="W1116" s="11"/>
    </row>
    <row r="1117" spans="15:23" x14ac:dyDescent="0.45">
      <c r="O1117" s="23">
        <v>38813</v>
      </c>
      <c r="P1117" s="11">
        <v>11.211</v>
      </c>
      <c r="Q1117" s="11">
        <v>5.0326481689999998</v>
      </c>
      <c r="U1117" s="28"/>
      <c r="V1117" s="11"/>
      <c r="W1117" s="11"/>
    </row>
    <row r="1118" spans="15:23" x14ac:dyDescent="0.45">
      <c r="O1118" s="23">
        <v>38814</v>
      </c>
      <c r="P1118" s="11">
        <v>10.614000000000001</v>
      </c>
      <c r="Q1118" s="11">
        <v>6.207698379</v>
      </c>
      <c r="U1118" s="28"/>
      <c r="V1118" s="11"/>
      <c r="W1118" s="11"/>
    </row>
    <row r="1119" spans="15:23" x14ac:dyDescent="0.45">
      <c r="O1119" s="23">
        <v>38817</v>
      </c>
      <c r="P1119" s="11">
        <v>10.728999999999999</v>
      </c>
      <c r="Q1119" s="11">
        <v>4.8396727339999996</v>
      </c>
      <c r="U1119" s="28"/>
      <c r="V1119" s="11"/>
      <c r="W1119" s="11"/>
    </row>
    <row r="1120" spans="15:23" x14ac:dyDescent="0.45">
      <c r="O1120" s="23">
        <v>38818</v>
      </c>
      <c r="P1120" s="11">
        <v>11.547000000000001</v>
      </c>
      <c r="Q1120" s="11">
        <v>3.9011823680000002</v>
      </c>
      <c r="U1120" s="28"/>
      <c r="V1120" s="11"/>
      <c r="W1120" s="11"/>
    </row>
    <row r="1121" spans="15:23" x14ac:dyDescent="0.45">
      <c r="O1121" s="23">
        <v>38819</v>
      </c>
      <c r="P1121" s="11">
        <v>11.157</v>
      </c>
      <c r="Q1121" s="11">
        <v>5.3962537199999998</v>
      </c>
      <c r="U1121" s="28"/>
      <c r="V1121" s="11"/>
      <c r="W1121" s="11"/>
    </row>
    <row r="1122" spans="15:23" x14ac:dyDescent="0.45">
      <c r="O1122" s="23">
        <v>38820</v>
      </c>
      <c r="P1122" s="11">
        <v>10.833</v>
      </c>
      <c r="Q1122" s="11">
        <v>7.1052034429999997</v>
      </c>
      <c r="U1122" s="28"/>
      <c r="V1122" s="11"/>
      <c r="W1122" s="11"/>
    </row>
    <row r="1123" spans="15:23" x14ac:dyDescent="0.45">
      <c r="O1123" s="23">
        <v>38821</v>
      </c>
      <c r="P1123" s="11">
        <v>10.75</v>
      </c>
      <c r="Q1123" s="11">
        <v>7.7248519509999998</v>
      </c>
      <c r="U1123" s="28"/>
      <c r="V1123" s="11"/>
      <c r="W1123" s="11"/>
    </row>
    <row r="1124" spans="15:23" x14ac:dyDescent="0.45">
      <c r="O1124" s="23">
        <v>38824</v>
      </c>
      <c r="P1124" s="11">
        <v>11.678000000000001</v>
      </c>
      <c r="Q1124" s="11">
        <v>7.3417710439999997</v>
      </c>
      <c r="U1124" s="28"/>
      <c r="V1124" s="11"/>
      <c r="W1124" s="11"/>
    </row>
    <row r="1125" spans="15:23" x14ac:dyDescent="0.45">
      <c r="O1125" s="23">
        <v>38825</v>
      </c>
      <c r="P1125" s="11">
        <v>10.85</v>
      </c>
      <c r="Q1125" s="11">
        <v>7.0943713879999999</v>
      </c>
      <c r="U1125" s="28"/>
      <c r="V1125" s="11"/>
      <c r="W1125" s="11"/>
    </row>
    <row r="1126" spans="15:23" x14ac:dyDescent="0.45">
      <c r="O1126" s="23">
        <v>38826</v>
      </c>
      <c r="P1126" s="11">
        <v>11</v>
      </c>
      <c r="Q1126" s="11">
        <v>7.1477605449999997</v>
      </c>
      <c r="U1126" s="28"/>
      <c r="V1126" s="11"/>
      <c r="W1126" s="11"/>
    </row>
    <row r="1127" spans="15:23" x14ac:dyDescent="0.45">
      <c r="O1127" s="23">
        <v>38827</v>
      </c>
      <c r="P1127" s="11">
        <v>11</v>
      </c>
      <c r="Q1127" s="11">
        <v>7.3183054409999997</v>
      </c>
      <c r="U1127" s="28"/>
      <c r="V1127" s="11"/>
      <c r="W1127" s="11"/>
    </row>
    <row r="1128" spans="15:23" x14ac:dyDescent="0.45">
      <c r="O1128" s="23">
        <v>38828</v>
      </c>
      <c r="P1128" s="11">
        <v>11.215</v>
      </c>
      <c r="Q1128" s="11">
        <v>4.8614364309999996</v>
      </c>
      <c r="U1128" s="28"/>
      <c r="V1128" s="11"/>
      <c r="W1128" s="11"/>
    </row>
    <row r="1129" spans="15:23" x14ac:dyDescent="0.45">
      <c r="O1129" s="23">
        <v>38831</v>
      </c>
      <c r="P1129" s="11">
        <v>11</v>
      </c>
      <c r="Q1129" s="11">
        <v>4.9125375120000001</v>
      </c>
      <c r="U1129" s="28"/>
      <c r="V1129" s="11"/>
      <c r="W1129" s="11"/>
    </row>
    <row r="1130" spans="15:23" x14ac:dyDescent="0.45">
      <c r="O1130" s="23">
        <v>38832</v>
      </c>
      <c r="P1130" s="11">
        <v>11</v>
      </c>
      <c r="Q1130" s="11">
        <v>4.1306666749999996</v>
      </c>
      <c r="U1130" s="28"/>
      <c r="V1130" s="11"/>
      <c r="W1130" s="11"/>
    </row>
    <row r="1131" spans="15:23" x14ac:dyDescent="0.45">
      <c r="O1131" s="23">
        <v>38833</v>
      </c>
      <c r="P1131" s="11">
        <v>11.1</v>
      </c>
      <c r="Q1131" s="11">
        <v>8.1299237570000003</v>
      </c>
      <c r="U1131" s="28"/>
      <c r="V1131" s="11"/>
      <c r="W1131" s="11"/>
    </row>
    <row r="1132" spans="15:23" x14ac:dyDescent="0.45">
      <c r="O1132" s="23">
        <v>38834</v>
      </c>
      <c r="P1132" s="11">
        <v>10.925000000000001</v>
      </c>
      <c r="Q1132" s="11">
        <v>6.9079429340000003</v>
      </c>
      <c r="U1132" s="28"/>
      <c r="V1132" s="11"/>
      <c r="W1132" s="11"/>
    </row>
    <row r="1133" spans="15:23" x14ac:dyDescent="0.45">
      <c r="O1133" s="23">
        <v>38835</v>
      </c>
      <c r="P1133" s="11">
        <v>10.824999999999999</v>
      </c>
      <c r="Q1133" s="11">
        <v>5.3166253330000002</v>
      </c>
      <c r="U1133" s="28"/>
      <c r="V1133" s="11"/>
      <c r="W1133" s="11"/>
    </row>
    <row r="1134" spans="15:23" x14ac:dyDescent="0.45">
      <c r="O1134" s="23">
        <v>38838</v>
      </c>
      <c r="P1134" s="11">
        <v>12.25</v>
      </c>
      <c r="Q1134" s="11">
        <v>5.3048807269999996</v>
      </c>
      <c r="U1134" s="28"/>
      <c r="V1134" s="11"/>
      <c r="W1134" s="11"/>
    </row>
    <row r="1135" spans="15:23" x14ac:dyDescent="0.45">
      <c r="O1135" s="23">
        <v>38839</v>
      </c>
      <c r="P1135" s="11">
        <v>11.028</v>
      </c>
      <c r="Q1135" s="11">
        <v>5.3095107009999998</v>
      </c>
      <c r="U1135" s="28"/>
      <c r="V1135" s="11"/>
      <c r="W1135" s="11"/>
    </row>
    <row r="1136" spans="15:23" x14ac:dyDescent="0.45">
      <c r="O1136" s="23">
        <v>38840</v>
      </c>
      <c r="P1136" s="11">
        <v>10.95</v>
      </c>
      <c r="Q1136" s="11">
        <v>4.8467773279999999</v>
      </c>
      <c r="U1136" s="28"/>
      <c r="V1136" s="11"/>
      <c r="W1136" s="11"/>
    </row>
    <row r="1137" spans="15:23" x14ac:dyDescent="0.45">
      <c r="O1137" s="23">
        <v>38841</v>
      </c>
      <c r="P1137" s="11">
        <v>10.5</v>
      </c>
      <c r="Q1137" s="11">
        <v>6.1754969769999999</v>
      </c>
      <c r="U1137" s="28"/>
      <c r="V1137" s="11"/>
      <c r="W1137" s="11"/>
    </row>
    <row r="1138" spans="15:23" x14ac:dyDescent="0.45">
      <c r="O1138" s="23">
        <v>38842</v>
      </c>
      <c r="P1138" s="11">
        <v>10.766999999999999</v>
      </c>
      <c r="Q1138" s="11">
        <v>4.1676953499999998</v>
      </c>
      <c r="U1138" s="28"/>
      <c r="V1138" s="11"/>
      <c r="W1138" s="11"/>
    </row>
    <row r="1139" spans="15:23" x14ac:dyDescent="0.45">
      <c r="O1139" s="23">
        <v>38845</v>
      </c>
      <c r="P1139" s="11">
        <v>11.45</v>
      </c>
      <c r="Q1139" s="11">
        <v>5.6893221440000001</v>
      </c>
      <c r="U1139" s="28"/>
      <c r="V1139" s="11"/>
      <c r="W1139" s="11"/>
    </row>
    <row r="1140" spans="15:23" x14ac:dyDescent="0.45">
      <c r="O1140" s="23">
        <v>38846</v>
      </c>
      <c r="P1140" s="11">
        <v>10.811</v>
      </c>
      <c r="Q1140" s="11">
        <v>4.2191588580000001</v>
      </c>
      <c r="U1140" s="28"/>
      <c r="V1140" s="11"/>
      <c r="W1140" s="11"/>
    </row>
    <row r="1141" spans="15:23" x14ac:dyDescent="0.45">
      <c r="O1141" s="23">
        <v>38847</v>
      </c>
      <c r="P1141" s="11">
        <v>11.077</v>
      </c>
      <c r="Q1141" s="11">
        <v>4.7241130499999997</v>
      </c>
      <c r="U1141" s="28"/>
      <c r="V1141" s="11"/>
      <c r="W1141" s="11"/>
    </row>
    <row r="1142" spans="15:23" x14ac:dyDescent="0.45">
      <c r="O1142" s="23">
        <v>38848</v>
      </c>
      <c r="P1142" s="11">
        <v>10.917</v>
      </c>
      <c r="Q1142" s="11">
        <v>5.4420392890000002</v>
      </c>
      <c r="U1142" s="28"/>
      <c r="V1142" s="11"/>
      <c r="W1142" s="11"/>
    </row>
    <row r="1143" spans="15:23" x14ac:dyDescent="0.45">
      <c r="O1143" s="23">
        <v>38849</v>
      </c>
      <c r="P1143" s="11">
        <v>9.8130000000000006</v>
      </c>
      <c r="Q1143" s="11">
        <v>4.2893599279999997</v>
      </c>
      <c r="U1143" s="28"/>
      <c r="V1143" s="11"/>
      <c r="W1143" s="11"/>
    </row>
    <row r="1144" spans="15:23" x14ac:dyDescent="0.45">
      <c r="O1144" s="23">
        <v>38852</v>
      </c>
      <c r="P1144" s="11">
        <v>10.95</v>
      </c>
      <c r="Q1144" s="11">
        <v>5.3527927999999996</v>
      </c>
      <c r="U1144" s="28"/>
      <c r="V1144" s="11"/>
      <c r="W1144" s="11"/>
    </row>
    <row r="1145" spans="15:23" x14ac:dyDescent="0.45">
      <c r="O1145" s="23">
        <v>38853</v>
      </c>
      <c r="P1145" s="11">
        <v>10.726000000000001</v>
      </c>
      <c r="Q1145" s="11">
        <v>5.8473989340000001</v>
      </c>
      <c r="U1145" s="28"/>
      <c r="V1145" s="11"/>
      <c r="W1145" s="11"/>
    </row>
    <row r="1146" spans="15:23" x14ac:dyDescent="0.45">
      <c r="O1146" s="23">
        <v>38854</v>
      </c>
      <c r="P1146" s="11">
        <v>11.182</v>
      </c>
      <c r="Q1146" s="11">
        <v>5.6925078219999996</v>
      </c>
      <c r="U1146" s="28"/>
      <c r="V1146" s="11"/>
      <c r="W1146" s="11"/>
    </row>
    <row r="1147" spans="15:23" x14ac:dyDescent="0.45">
      <c r="O1147" s="23">
        <v>38855</v>
      </c>
      <c r="P1147" s="11">
        <v>10.090999999999999</v>
      </c>
      <c r="Q1147" s="11">
        <v>5.1247265239999997</v>
      </c>
      <c r="U1147" s="28"/>
      <c r="V1147" s="11"/>
      <c r="W1147" s="11"/>
    </row>
    <row r="1148" spans="15:23" x14ac:dyDescent="0.45">
      <c r="O1148" s="23">
        <v>38856</v>
      </c>
      <c r="P1148" s="11">
        <v>11.375</v>
      </c>
      <c r="Q1148" s="11">
        <v>6.0821671879999997</v>
      </c>
      <c r="U1148" s="28"/>
      <c r="V1148" s="11"/>
      <c r="W1148" s="11"/>
    </row>
    <row r="1149" spans="15:23" x14ac:dyDescent="0.45">
      <c r="O1149" s="23">
        <v>38859</v>
      </c>
      <c r="P1149" s="11">
        <v>12.125</v>
      </c>
      <c r="Q1149" s="11">
        <v>6.2630642139999999</v>
      </c>
      <c r="U1149" s="28"/>
      <c r="V1149" s="11"/>
      <c r="W1149" s="11"/>
    </row>
    <row r="1150" spans="15:23" x14ac:dyDescent="0.45">
      <c r="O1150" s="23">
        <v>38860</v>
      </c>
      <c r="P1150" s="11">
        <v>9.7219999999999995</v>
      </c>
      <c r="Q1150" s="11">
        <v>4.7026843710000001</v>
      </c>
      <c r="U1150" s="28"/>
      <c r="V1150" s="11"/>
      <c r="W1150" s="11"/>
    </row>
    <row r="1151" spans="15:23" x14ac:dyDescent="0.45">
      <c r="O1151" s="23">
        <v>38861</v>
      </c>
      <c r="P1151" s="11">
        <v>10.313000000000001</v>
      </c>
      <c r="Q1151" s="11">
        <v>4.6313009359999997</v>
      </c>
      <c r="U1151" s="28"/>
      <c r="V1151" s="11"/>
      <c r="W1151" s="11"/>
    </row>
    <row r="1152" spans="15:23" x14ac:dyDescent="0.45">
      <c r="O1152" s="23">
        <v>38862</v>
      </c>
      <c r="P1152" s="11">
        <v>10.375</v>
      </c>
      <c r="Q1152" s="11">
        <v>4.7055123190000003</v>
      </c>
      <c r="U1152" s="28"/>
      <c r="V1152" s="11"/>
      <c r="W1152" s="11"/>
    </row>
    <row r="1153" spans="15:23" x14ac:dyDescent="0.45">
      <c r="O1153" s="23">
        <v>38863</v>
      </c>
      <c r="P1153" s="11">
        <v>10.425000000000001</v>
      </c>
      <c r="Q1153" s="11">
        <v>4.753052716</v>
      </c>
      <c r="U1153" s="28"/>
      <c r="V1153" s="11"/>
      <c r="W1153" s="11"/>
    </row>
    <row r="1154" spans="15:23" x14ac:dyDescent="0.45">
      <c r="O1154" s="23">
        <v>38866</v>
      </c>
      <c r="P1154" s="11">
        <v>10.208</v>
      </c>
      <c r="Q1154" s="11">
        <v>5.0951926030000001</v>
      </c>
      <c r="U1154" s="28"/>
      <c r="V1154" s="11"/>
      <c r="W1154" s="11"/>
    </row>
    <row r="1155" spans="15:23" x14ac:dyDescent="0.45">
      <c r="O1155" s="23">
        <v>38867</v>
      </c>
      <c r="P1155" s="11">
        <v>10.525</v>
      </c>
      <c r="Q1155" s="11">
        <v>5.0069234590000002</v>
      </c>
      <c r="U1155" s="28"/>
      <c r="V1155" s="11"/>
      <c r="W1155" s="11"/>
    </row>
    <row r="1156" spans="15:23" x14ac:dyDescent="0.45">
      <c r="O1156" s="23">
        <v>38868</v>
      </c>
      <c r="P1156" s="11">
        <v>10.675000000000001</v>
      </c>
      <c r="Q1156" s="11">
        <v>4.9937868270000001</v>
      </c>
      <c r="U1156" s="28"/>
      <c r="V1156" s="11"/>
      <c r="W1156" s="11"/>
    </row>
    <row r="1157" spans="15:23" x14ac:dyDescent="0.45">
      <c r="O1157" s="23">
        <v>38869</v>
      </c>
      <c r="P1157" s="11">
        <v>9.8889999999999993</v>
      </c>
      <c r="Q1157" s="11">
        <v>5.0561901310000001</v>
      </c>
      <c r="U1157" s="28"/>
      <c r="V1157" s="11"/>
      <c r="W1157" s="11"/>
    </row>
    <row r="1158" spans="15:23" x14ac:dyDescent="0.45">
      <c r="O1158" s="23">
        <v>38870</v>
      </c>
      <c r="P1158" s="11">
        <v>10.675000000000001</v>
      </c>
      <c r="Q1158" s="11">
        <v>5.0244997140000001</v>
      </c>
      <c r="U1158" s="28"/>
      <c r="V1158" s="11"/>
      <c r="W1158" s="11"/>
    </row>
    <row r="1159" spans="15:23" x14ac:dyDescent="0.45">
      <c r="O1159" s="23">
        <v>38873</v>
      </c>
      <c r="P1159" s="11">
        <v>10.583</v>
      </c>
      <c r="Q1159" s="11">
        <v>4.9451969609999997</v>
      </c>
      <c r="U1159" s="28"/>
      <c r="V1159" s="11"/>
      <c r="W1159" s="11"/>
    </row>
    <row r="1160" spans="15:23" x14ac:dyDescent="0.45">
      <c r="O1160" s="23">
        <v>38874</v>
      </c>
      <c r="P1160" s="11">
        <v>10.725</v>
      </c>
      <c r="Q1160" s="11">
        <v>5.0594621130000004</v>
      </c>
      <c r="U1160" s="28"/>
      <c r="V1160" s="11"/>
      <c r="W1160" s="11"/>
    </row>
    <row r="1161" spans="15:23" x14ac:dyDescent="0.45">
      <c r="O1161" s="23">
        <v>38875</v>
      </c>
      <c r="P1161" s="11">
        <v>11.045</v>
      </c>
      <c r="Q1161" s="11">
        <v>5.0105463629999996</v>
      </c>
      <c r="U1161" s="28"/>
      <c r="V1161" s="11"/>
      <c r="W1161" s="11"/>
    </row>
    <row r="1162" spans="15:23" x14ac:dyDescent="0.45">
      <c r="O1162" s="23">
        <v>38876</v>
      </c>
      <c r="P1162" s="11">
        <v>10.614000000000001</v>
      </c>
      <c r="Q1162" s="11">
        <v>5.0955615239999998</v>
      </c>
      <c r="U1162" s="28"/>
      <c r="V1162" s="11"/>
      <c r="W1162" s="11"/>
    </row>
    <row r="1163" spans="15:23" x14ac:dyDescent="0.45">
      <c r="O1163" s="23">
        <v>38877</v>
      </c>
      <c r="P1163" s="11">
        <v>10.568</v>
      </c>
      <c r="Q1163" s="11">
        <v>5.0984006529999997</v>
      </c>
      <c r="U1163" s="28"/>
      <c r="V1163" s="11"/>
      <c r="W1163" s="11"/>
    </row>
    <row r="1164" spans="15:23" x14ac:dyDescent="0.45">
      <c r="O1164" s="23">
        <v>38880</v>
      </c>
      <c r="P1164" s="11">
        <v>12.333</v>
      </c>
      <c r="Q1164" s="11">
        <v>5.2364424449999998</v>
      </c>
      <c r="U1164" s="28"/>
      <c r="V1164" s="11"/>
      <c r="W1164" s="11"/>
    </row>
    <row r="1165" spans="15:23" x14ac:dyDescent="0.45">
      <c r="O1165" s="23">
        <v>38881</v>
      </c>
      <c r="P1165" s="11">
        <v>12.417</v>
      </c>
      <c r="Q1165" s="11">
        <v>6.6150012760000001</v>
      </c>
      <c r="U1165" s="28"/>
      <c r="V1165" s="11"/>
      <c r="W1165" s="11"/>
    </row>
    <row r="1166" spans="15:23" x14ac:dyDescent="0.45">
      <c r="O1166" s="23">
        <v>38882</v>
      </c>
      <c r="P1166" s="11">
        <v>12.542</v>
      </c>
      <c r="Q1166" s="11">
        <v>6.7084916059999999</v>
      </c>
      <c r="U1166" s="28"/>
      <c r="V1166" s="11"/>
      <c r="W1166" s="11"/>
    </row>
    <row r="1167" spans="15:23" x14ac:dyDescent="0.45">
      <c r="O1167" s="23">
        <v>38883</v>
      </c>
      <c r="P1167" s="11">
        <v>11.675000000000001</v>
      </c>
      <c r="Q1167" s="11">
        <v>6.7456347389999998</v>
      </c>
      <c r="U1167" s="28"/>
      <c r="V1167" s="11"/>
      <c r="W1167" s="11"/>
    </row>
    <row r="1168" spans="15:23" x14ac:dyDescent="0.45">
      <c r="O1168" s="23">
        <v>38884</v>
      </c>
      <c r="P1168" s="11">
        <v>12.125</v>
      </c>
      <c r="Q1168" s="11">
        <v>8.2235083220000007</v>
      </c>
      <c r="U1168" s="28"/>
      <c r="V1168" s="11"/>
      <c r="W1168" s="11"/>
    </row>
    <row r="1169" spans="15:23" x14ac:dyDescent="0.45">
      <c r="O1169" s="23">
        <v>38887</v>
      </c>
      <c r="P1169" s="11">
        <v>12.175000000000001</v>
      </c>
      <c r="Q1169" s="11">
        <v>8.186454307</v>
      </c>
      <c r="U1169" s="28"/>
      <c r="V1169" s="11"/>
      <c r="W1169" s="11"/>
    </row>
    <row r="1170" spans="15:23" x14ac:dyDescent="0.45">
      <c r="O1170" s="23">
        <v>38888</v>
      </c>
      <c r="P1170" s="11">
        <v>12.444000000000001</v>
      </c>
      <c r="Q1170" s="11">
        <v>6.0088268950000003</v>
      </c>
      <c r="U1170" s="28"/>
      <c r="V1170" s="11"/>
      <c r="W1170" s="11"/>
    </row>
    <row r="1171" spans="15:23" x14ac:dyDescent="0.45">
      <c r="O1171" s="23">
        <v>38889</v>
      </c>
      <c r="P1171" s="11">
        <v>12.574999999999999</v>
      </c>
      <c r="Q1171" s="11">
        <v>7.5649099949999998</v>
      </c>
      <c r="U1171" s="28"/>
      <c r="V1171" s="11"/>
      <c r="W1171" s="11"/>
    </row>
    <row r="1172" spans="15:23" x14ac:dyDescent="0.45">
      <c r="O1172" s="23">
        <v>38890</v>
      </c>
      <c r="P1172" s="11">
        <v>12.75</v>
      </c>
      <c r="Q1172" s="11">
        <v>7.6732339469999999</v>
      </c>
      <c r="U1172" s="28"/>
      <c r="V1172" s="11"/>
      <c r="W1172" s="11"/>
    </row>
    <row r="1173" spans="15:23" x14ac:dyDescent="0.45">
      <c r="O1173" s="23">
        <v>38891</v>
      </c>
      <c r="P1173" s="11">
        <v>12.85</v>
      </c>
      <c r="Q1173" s="11">
        <v>10.504718520000001</v>
      </c>
      <c r="U1173" s="28"/>
      <c r="V1173" s="11"/>
      <c r="W1173" s="11"/>
    </row>
    <row r="1174" spans="15:23" x14ac:dyDescent="0.45">
      <c r="O1174" s="23">
        <v>38894</v>
      </c>
      <c r="P1174" s="11">
        <v>12.944000000000001</v>
      </c>
      <c r="Q1174" s="11">
        <v>7.7878043889999997</v>
      </c>
      <c r="U1174" s="28"/>
      <c r="V1174" s="11"/>
      <c r="W1174" s="11"/>
    </row>
    <row r="1175" spans="15:23" x14ac:dyDescent="0.45">
      <c r="O1175" s="23">
        <v>38895</v>
      </c>
      <c r="P1175" s="11">
        <v>12.781000000000001</v>
      </c>
      <c r="Q1175" s="11">
        <v>7.7490222419999997</v>
      </c>
      <c r="U1175" s="28"/>
      <c r="V1175" s="11"/>
      <c r="W1175" s="11"/>
    </row>
    <row r="1176" spans="15:23" x14ac:dyDescent="0.45">
      <c r="O1176" s="23">
        <v>38896</v>
      </c>
      <c r="P1176" s="11">
        <v>12.694000000000001</v>
      </c>
      <c r="Q1176" s="11">
        <v>7.3278485160000004</v>
      </c>
      <c r="U1176" s="28"/>
      <c r="V1176" s="11"/>
      <c r="W1176" s="11"/>
    </row>
    <row r="1177" spans="15:23" x14ac:dyDescent="0.45">
      <c r="O1177" s="23">
        <v>38897</v>
      </c>
      <c r="P1177" s="11">
        <v>12.305999999999999</v>
      </c>
      <c r="Q1177" s="11">
        <v>7.990370961</v>
      </c>
      <c r="U1177" s="28"/>
      <c r="V1177" s="11"/>
      <c r="W1177" s="11"/>
    </row>
    <row r="1178" spans="15:23" x14ac:dyDescent="0.45">
      <c r="O1178" s="23">
        <v>38898</v>
      </c>
      <c r="P1178" s="11">
        <v>13.725</v>
      </c>
      <c r="Q1178" s="11">
        <v>6.3249486350000002</v>
      </c>
      <c r="U1178" s="28"/>
      <c r="V1178" s="11"/>
      <c r="W1178" s="11"/>
    </row>
    <row r="1179" spans="15:23" x14ac:dyDescent="0.45">
      <c r="O1179" s="23">
        <v>38901</v>
      </c>
      <c r="P1179" s="11">
        <v>13.603999999999999</v>
      </c>
      <c r="Q1179" s="11">
        <v>6.271926938</v>
      </c>
      <c r="U1179" s="28"/>
      <c r="V1179" s="11"/>
      <c r="W1179" s="11"/>
    </row>
    <row r="1180" spans="15:23" x14ac:dyDescent="0.45">
      <c r="O1180" s="23">
        <v>38902</v>
      </c>
      <c r="P1180" s="11">
        <v>13.519</v>
      </c>
      <c r="Q1180" s="11">
        <v>7.5363333810000004</v>
      </c>
      <c r="U1180" s="28"/>
      <c r="V1180" s="11"/>
      <c r="W1180" s="11"/>
    </row>
    <row r="1181" spans="15:23" x14ac:dyDescent="0.45">
      <c r="O1181" s="23">
        <v>38903</v>
      </c>
      <c r="P1181" s="11">
        <v>11.725</v>
      </c>
      <c r="Q1181" s="11">
        <v>7.4006918019999999</v>
      </c>
      <c r="U1181" s="28"/>
      <c r="V1181" s="11"/>
      <c r="W1181" s="11"/>
    </row>
    <row r="1182" spans="15:23" x14ac:dyDescent="0.45">
      <c r="O1182" s="23">
        <v>38904</v>
      </c>
      <c r="P1182" s="11">
        <v>11.725</v>
      </c>
      <c r="Q1182" s="11">
        <v>8.7676732830000006</v>
      </c>
      <c r="U1182" s="28"/>
      <c r="V1182" s="11"/>
      <c r="W1182" s="11"/>
    </row>
    <row r="1183" spans="15:23" x14ac:dyDescent="0.45">
      <c r="O1183" s="23">
        <v>38905</v>
      </c>
      <c r="P1183" s="11">
        <v>13.154</v>
      </c>
      <c r="Q1183" s="11">
        <v>7.1657831319999996</v>
      </c>
      <c r="U1183" s="28"/>
      <c r="V1183" s="11"/>
      <c r="W1183" s="11"/>
    </row>
    <row r="1184" spans="15:23" x14ac:dyDescent="0.45">
      <c r="O1184" s="23">
        <v>38908</v>
      </c>
      <c r="P1184" s="11">
        <v>12.792</v>
      </c>
      <c r="Q1184" s="11">
        <v>6.8320227290000002</v>
      </c>
      <c r="U1184" s="28"/>
      <c r="V1184" s="11"/>
      <c r="W1184" s="11"/>
    </row>
    <row r="1185" spans="15:23" x14ac:dyDescent="0.45">
      <c r="O1185" s="23">
        <v>38909</v>
      </c>
      <c r="P1185" s="11">
        <v>12.009</v>
      </c>
      <c r="Q1185" s="11">
        <v>5.8154683540000001</v>
      </c>
      <c r="U1185" s="28"/>
      <c r="V1185" s="11"/>
      <c r="W1185" s="11"/>
    </row>
    <row r="1186" spans="15:23" x14ac:dyDescent="0.45">
      <c r="O1186" s="23">
        <v>38910</v>
      </c>
      <c r="P1186" s="11">
        <v>12.625</v>
      </c>
      <c r="Q1186" s="11">
        <v>6.5425738259999999</v>
      </c>
      <c r="U1186" s="28"/>
      <c r="V1186" s="11"/>
      <c r="W1186" s="11"/>
    </row>
    <row r="1187" spans="15:23" x14ac:dyDescent="0.45">
      <c r="O1187" s="23">
        <v>38911</v>
      </c>
      <c r="P1187" s="11">
        <v>11.805999999999999</v>
      </c>
      <c r="Q1187" s="11">
        <v>6.1145410770000002</v>
      </c>
      <c r="U1187" s="28"/>
      <c r="V1187" s="11"/>
      <c r="W1187" s="11"/>
    </row>
    <row r="1188" spans="15:23" x14ac:dyDescent="0.45">
      <c r="O1188" s="23">
        <v>38912</v>
      </c>
      <c r="P1188" s="11">
        <v>12.5</v>
      </c>
      <c r="Q1188" s="11">
        <v>5.7449435949999996</v>
      </c>
      <c r="U1188" s="28"/>
      <c r="V1188" s="11"/>
      <c r="W1188" s="11"/>
    </row>
    <row r="1189" spans="15:23" x14ac:dyDescent="0.45">
      <c r="O1189" s="23">
        <v>38915</v>
      </c>
      <c r="P1189" s="11">
        <v>12.667</v>
      </c>
      <c r="Q1189" s="11">
        <v>5.7176411199999997</v>
      </c>
      <c r="U1189" s="28"/>
      <c r="V1189" s="11"/>
      <c r="W1189" s="11"/>
    </row>
    <row r="1190" spans="15:23" x14ac:dyDescent="0.45">
      <c r="O1190" s="23">
        <v>38916</v>
      </c>
      <c r="P1190" s="11">
        <v>12.278</v>
      </c>
      <c r="Q1190" s="11">
        <v>5.1825527559999998</v>
      </c>
      <c r="U1190" s="28"/>
      <c r="V1190" s="11"/>
      <c r="W1190" s="11"/>
    </row>
    <row r="1191" spans="15:23" x14ac:dyDescent="0.45">
      <c r="O1191" s="23">
        <v>38917</v>
      </c>
      <c r="P1191" s="11">
        <v>11.925000000000001</v>
      </c>
      <c r="Q1191" s="11">
        <v>7.958678624</v>
      </c>
      <c r="U1191" s="28"/>
      <c r="V1191" s="11"/>
      <c r="W1191" s="11"/>
    </row>
    <row r="1192" spans="15:23" x14ac:dyDescent="0.45">
      <c r="O1192" s="23">
        <v>38918</v>
      </c>
      <c r="P1192" s="11">
        <v>12.577</v>
      </c>
      <c r="Q1192" s="11">
        <v>6.2101149839999996</v>
      </c>
      <c r="U1192" s="28"/>
      <c r="V1192" s="11"/>
      <c r="W1192" s="11"/>
    </row>
    <row r="1193" spans="15:23" x14ac:dyDescent="0.45">
      <c r="O1193" s="23">
        <v>38919</v>
      </c>
      <c r="P1193" s="11">
        <v>12.577</v>
      </c>
      <c r="Q1193" s="11">
        <v>5.9038904629999998</v>
      </c>
      <c r="U1193" s="28"/>
      <c r="V1193" s="11"/>
      <c r="W1193" s="11"/>
    </row>
    <row r="1194" spans="15:23" x14ac:dyDescent="0.45">
      <c r="O1194" s="23">
        <v>38922</v>
      </c>
      <c r="P1194" s="11">
        <v>12.292</v>
      </c>
      <c r="Q1194" s="11">
        <v>6.4070883179999996</v>
      </c>
      <c r="U1194" s="28"/>
      <c r="V1194" s="11"/>
      <c r="W1194" s="11"/>
    </row>
    <row r="1195" spans="15:23" x14ac:dyDescent="0.45">
      <c r="O1195" s="23">
        <v>38923</v>
      </c>
      <c r="P1195" s="11">
        <v>11.731</v>
      </c>
      <c r="Q1195" s="11">
        <v>7.1686923739999999</v>
      </c>
      <c r="U1195" s="28"/>
      <c r="V1195" s="11"/>
      <c r="W1195" s="11"/>
    </row>
    <row r="1196" spans="15:23" x14ac:dyDescent="0.45">
      <c r="O1196" s="23">
        <v>38924</v>
      </c>
      <c r="P1196" s="11">
        <v>11.273</v>
      </c>
      <c r="Q1196" s="11">
        <v>5.7707517199999998</v>
      </c>
      <c r="U1196" s="28"/>
      <c r="V1196" s="11"/>
      <c r="W1196" s="11"/>
    </row>
    <row r="1197" spans="15:23" x14ac:dyDescent="0.45">
      <c r="O1197" s="23">
        <v>38925</v>
      </c>
      <c r="P1197" s="11">
        <v>11.888999999999999</v>
      </c>
      <c r="Q1197" s="11">
        <v>5.2974611290000002</v>
      </c>
      <c r="U1197" s="28"/>
      <c r="V1197" s="11"/>
      <c r="W1197" s="11"/>
    </row>
    <row r="1198" spans="15:23" x14ac:dyDescent="0.45">
      <c r="O1198" s="23">
        <v>38926</v>
      </c>
      <c r="P1198" s="11">
        <v>11.375</v>
      </c>
      <c r="Q1198" s="11">
        <v>5.4750645899999997</v>
      </c>
      <c r="U1198" s="28"/>
      <c r="V1198" s="11"/>
      <c r="W1198" s="11"/>
    </row>
    <row r="1199" spans="15:23" x14ac:dyDescent="0.45">
      <c r="O1199" s="23">
        <v>38929</v>
      </c>
      <c r="P1199" s="11">
        <v>11.167</v>
      </c>
      <c r="Q1199" s="11">
        <v>6.7588465529999997</v>
      </c>
      <c r="U1199" s="28"/>
      <c r="V1199" s="11"/>
      <c r="W1199" s="11"/>
    </row>
    <row r="1200" spans="15:23" x14ac:dyDescent="0.45">
      <c r="O1200" s="23">
        <v>38930</v>
      </c>
      <c r="P1200" s="11">
        <v>11.167</v>
      </c>
      <c r="Q1200" s="11">
        <v>5.9693764979999999</v>
      </c>
      <c r="U1200" s="28"/>
      <c r="V1200" s="11"/>
      <c r="W1200" s="11"/>
    </row>
    <row r="1201" spans="15:23" x14ac:dyDescent="0.45">
      <c r="O1201" s="23">
        <v>38931</v>
      </c>
      <c r="P1201" s="11">
        <v>11.385</v>
      </c>
      <c r="Q1201" s="11">
        <v>5.9086173210000004</v>
      </c>
      <c r="U1201" s="28"/>
      <c r="V1201" s="11"/>
      <c r="W1201" s="11"/>
    </row>
    <row r="1202" spans="15:23" x14ac:dyDescent="0.45">
      <c r="O1202" s="23">
        <v>38932</v>
      </c>
      <c r="P1202" s="11">
        <v>11.125</v>
      </c>
      <c r="Q1202" s="11">
        <v>5.3430468700000002</v>
      </c>
      <c r="U1202" s="28"/>
      <c r="V1202" s="11"/>
      <c r="W1202" s="11"/>
    </row>
    <row r="1203" spans="15:23" x14ac:dyDescent="0.45">
      <c r="O1203" s="23">
        <v>38933</v>
      </c>
      <c r="P1203" s="11">
        <v>10.958</v>
      </c>
      <c r="Q1203" s="11">
        <v>7.3118565279999999</v>
      </c>
      <c r="U1203" s="28"/>
      <c r="V1203" s="11"/>
      <c r="W1203" s="11"/>
    </row>
    <row r="1204" spans="15:23" x14ac:dyDescent="0.45">
      <c r="O1204" s="23">
        <v>38936</v>
      </c>
      <c r="P1204" s="11">
        <v>11.444000000000001</v>
      </c>
      <c r="Q1204" s="11">
        <v>7.8488875499999997</v>
      </c>
      <c r="U1204" s="28"/>
      <c r="V1204" s="11"/>
      <c r="W1204" s="11"/>
    </row>
    <row r="1205" spans="15:23" x14ac:dyDescent="0.45">
      <c r="O1205" s="23">
        <v>38937</v>
      </c>
      <c r="P1205" s="11">
        <v>10.75</v>
      </c>
      <c r="Q1205" s="11">
        <v>5.5333765340000003</v>
      </c>
      <c r="U1205" s="28"/>
      <c r="V1205" s="11"/>
      <c r="W1205" s="11"/>
    </row>
    <row r="1206" spans="15:23" x14ac:dyDescent="0.45">
      <c r="O1206" s="23">
        <v>38938</v>
      </c>
      <c r="P1206" s="11">
        <v>10.708</v>
      </c>
      <c r="Q1206" s="11">
        <v>5.4676857730000004</v>
      </c>
      <c r="U1206" s="28"/>
      <c r="V1206" s="11"/>
      <c r="W1206" s="11"/>
    </row>
    <row r="1207" spans="15:23" x14ac:dyDescent="0.45">
      <c r="O1207" s="23">
        <v>38939</v>
      </c>
      <c r="P1207" s="11">
        <v>10.583</v>
      </c>
      <c r="Q1207" s="11">
        <v>6.1943389890000002</v>
      </c>
      <c r="U1207" s="28"/>
      <c r="V1207" s="11"/>
      <c r="W1207" s="11"/>
    </row>
    <row r="1208" spans="15:23" x14ac:dyDescent="0.45">
      <c r="O1208" s="23">
        <v>38940</v>
      </c>
      <c r="P1208" s="11">
        <v>10.682</v>
      </c>
      <c r="Q1208" s="11">
        <v>6.0866314279999996</v>
      </c>
      <c r="U1208" s="28"/>
      <c r="V1208" s="11"/>
      <c r="W1208" s="11"/>
    </row>
    <row r="1209" spans="15:23" x14ac:dyDescent="0.45">
      <c r="O1209" s="23">
        <v>38943</v>
      </c>
      <c r="P1209" s="11">
        <v>10.545</v>
      </c>
      <c r="Q1209" s="11">
        <v>11.06678894</v>
      </c>
      <c r="U1209" s="28"/>
      <c r="V1209" s="11"/>
      <c r="W1209" s="11"/>
    </row>
    <row r="1210" spans="15:23" x14ac:dyDescent="0.45">
      <c r="O1210" s="23">
        <v>38944</v>
      </c>
      <c r="P1210" s="11">
        <v>10.050000000000001</v>
      </c>
      <c r="Q1210" s="11">
        <v>6.7317041670000002</v>
      </c>
      <c r="U1210" s="28"/>
      <c r="V1210" s="11"/>
      <c r="W1210" s="11"/>
    </row>
    <row r="1211" spans="15:23" x14ac:dyDescent="0.45">
      <c r="O1211" s="23">
        <v>38945</v>
      </c>
      <c r="P1211" s="11">
        <v>10</v>
      </c>
      <c r="Q1211" s="11">
        <v>4.8043112619999997</v>
      </c>
      <c r="U1211" s="28"/>
      <c r="V1211" s="11"/>
      <c r="W1211" s="11"/>
    </row>
    <row r="1212" spans="15:23" x14ac:dyDescent="0.45">
      <c r="O1212" s="23">
        <v>38946</v>
      </c>
      <c r="P1212" s="11">
        <v>10</v>
      </c>
      <c r="Q1212" s="11">
        <v>3.7775795219999999</v>
      </c>
      <c r="U1212" s="28"/>
      <c r="V1212" s="11"/>
      <c r="W1212" s="11"/>
    </row>
    <row r="1213" spans="15:23" x14ac:dyDescent="0.45">
      <c r="O1213" s="23">
        <v>38947</v>
      </c>
      <c r="P1213" s="11">
        <v>10.182</v>
      </c>
      <c r="Q1213" s="11">
        <v>6.4517855239999999</v>
      </c>
      <c r="U1213" s="28"/>
      <c r="V1213" s="11"/>
      <c r="W1213" s="11"/>
    </row>
    <row r="1214" spans="15:23" x14ac:dyDescent="0.45">
      <c r="O1214" s="23">
        <v>38950</v>
      </c>
      <c r="P1214" s="11">
        <v>9.8849999999999998</v>
      </c>
      <c r="Q1214" s="11">
        <v>6.4308440679999999</v>
      </c>
      <c r="U1214" s="28"/>
      <c r="V1214" s="11"/>
      <c r="W1214" s="11"/>
    </row>
    <row r="1215" spans="15:23" x14ac:dyDescent="0.45">
      <c r="O1215" s="23">
        <v>38951</v>
      </c>
      <c r="P1215" s="11">
        <v>10.073</v>
      </c>
      <c r="Q1215" s="11">
        <v>4.9048530440000002</v>
      </c>
      <c r="U1215" s="28"/>
      <c r="V1215" s="11"/>
      <c r="W1215" s="11"/>
    </row>
    <row r="1216" spans="15:23" x14ac:dyDescent="0.45">
      <c r="O1216" s="23">
        <v>38952</v>
      </c>
      <c r="P1216" s="11">
        <v>10.95</v>
      </c>
      <c r="Q1216" s="11">
        <v>6.0457008109999997</v>
      </c>
      <c r="U1216" s="28"/>
      <c r="V1216" s="11"/>
      <c r="W1216" s="11"/>
    </row>
    <row r="1217" spans="15:23" x14ac:dyDescent="0.45">
      <c r="O1217" s="23">
        <v>38953</v>
      </c>
      <c r="P1217" s="11">
        <v>10.95</v>
      </c>
      <c r="Q1217" s="11">
        <v>8.7938323500000006</v>
      </c>
      <c r="U1217" s="28"/>
      <c r="V1217" s="11"/>
      <c r="W1217" s="11"/>
    </row>
    <row r="1218" spans="15:23" x14ac:dyDescent="0.45">
      <c r="O1218" s="23">
        <v>38954</v>
      </c>
      <c r="P1218" s="11">
        <v>11.05</v>
      </c>
      <c r="Q1218" s="11">
        <v>13.87346084</v>
      </c>
      <c r="U1218" s="28"/>
      <c r="V1218" s="11"/>
      <c r="W1218" s="11"/>
    </row>
    <row r="1219" spans="15:23" x14ac:dyDescent="0.45">
      <c r="O1219" s="23">
        <v>38957</v>
      </c>
      <c r="P1219" s="11">
        <v>10.786</v>
      </c>
      <c r="Q1219" s="11">
        <v>6.8757918399999998</v>
      </c>
      <c r="U1219" s="28"/>
      <c r="V1219" s="11"/>
      <c r="W1219" s="11"/>
    </row>
    <row r="1220" spans="15:23" x14ac:dyDescent="0.45">
      <c r="O1220" s="23">
        <v>38958</v>
      </c>
      <c r="P1220" s="11">
        <v>10.724</v>
      </c>
      <c r="Q1220" s="11">
        <v>5.7463326979999998</v>
      </c>
      <c r="U1220" s="28"/>
      <c r="V1220" s="11"/>
      <c r="W1220" s="11"/>
    </row>
    <row r="1221" spans="15:23" x14ac:dyDescent="0.45">
      <c r="O1221" s="23">
        <v>38959</v>
      </c>
      <c r="P1221" s="11">
        <v>9.4550000000000001</v>
      </c>
      <c r="Q1221" s="11">
        <v>5.6389852640000004</v>
      </c>
      <c r="U1221" s="28"/>
      <c r="V1221" s="11"/>
      <c r="W1221" s="11"/>
    </row>
    <row r="1222" spans="15:23" x14ac:dyDescent="0.45">
      <c r="O1222" s="23">
        <v>38960</v>
      </c>
      <c r="P1222" s="11">
        <v>9.375</v>
      </c>
      <c r="Q1222" s="11">
        <v>6.2465887520000001</v>
      </c>
      <c r="U1222" s="28"/>
      <c r="V1222" s="11"/>
      <c r="W1222" s="11"/>
    </row>
    <row r="1223" spans="15:23" x14ac:dyDescent="0.45">
      <c r="O1223" s="23">
        <v>38961</v>
      </c>
      <c r="P1223" s="11">
        <v>10.4</v>
      </c>
      <c r="Q1223" s="11">
        <v>5.595365514</v>
      </c>
      <c r="U1223" s="28"/>
      <c r="V1223" s="11"/>
      <c r="W1223" s="11"/>
    </row>
    <row r="1224" spans="15:23" x14ac:dyDescent="0.45">
      <c r="O1224" s="23">
        <v>38964</v>
      </c>
      <c r="P1224" s="11">
        <v>9.5</v>
      </c>
      <c r="Q1224" s="11">
        <v>5.4682285320000004</v>
      </c>
      <c r="U1224" s="28"/>
      <c r="V1224" s="11"/>
      <c r="W1224" s="11"/>
    </row>
    <row r="1225" spans="15:23" x14ac:dyDescent="0.45">
      <c r="O1225" s="23">
        <v>38965</v>
      </c>
      <c r="P1225" s="11">
        <v>9.5</v>
      </c>
      <c r="Q1225" s="11">
        <v>5.1331737579999999</v>
      </c>
      <c r="U1225" s="28"/>
      <c r="V1225" s="11"/>
      <c r="W1225" s="11"/>
    </row>
    <row r="1226" spans="15:23" x14ac:dyDescent="0.45">
      <c r="O1226" s="23">
        <v>38966</v>
      </c>
      <c r="P1226" s="11">
        <v>9.5</v>
      </c>
      <c r="Q1226" s="11">
        <v>6.0156387679999996</v>
      </c>
      <c r="U1226" s="28"/>
      <c r="V1226" s="11"/>
      <c r="W1226" s="11"/>
    </row>
    <row r="1227" spans="15:23" x14ac:dyDescent="0.45">
      <c r="O1227" s="23">
        <v>38967</v>
      </c>
      <c r="P1227" s="11">
        <v>9.5</v>
      </c>
      <c r="Q1227" s="11">
        <v>5.2268052530000002</v>
      </c>
      <c r="U1227" s="28"/>
      <c r="V1227" s="11"/>
      <c r="W1227" s="11"/>
    </row>
    <row r="1228" spans="15:23" x14ac:dyDescent="0.45">
      <c r="O1228" s="23">
        <v>38968</v>
      </c>
      <c r="P1228" s="11">
        <v>9.5</v>
      </c>
      <c r="Q1228" s="11">
        <v>5.2846921250000003</v>
      </c>
      <c r="U1228" s="28"/>
      <c r="V1228" s="11"/>
      <c r="W1228" s="11"/>
    </row>
    <row r="1229" spans="15:23" x14ac:dyDescent="0.45">
      <c r="O1229" s="23">
        <v>38971</v>
      </c>
      <c r="P1229" s="11">
        <v>9.5</v>
      </c>
      <c r="Q1229" s="11">
        <v>6.6238736439999997</v>
      </c>
      <c r="U1229" s="28"/>
      <c r="V1229" s="11"/>
      <c r="W1229" s="11"/>
    </row>
    <row r="1230" spans="15:23" x14ac:dyDescent="0.45">
      <c r="O1230" s="23">
        <v>38972</v>
      </c>
      <c r="P1230" s="11">
        <v>9.5</v>
      </c>
      <c r="Q1230" s="11">
        <v>6.7294210650000004</v>
      </c>
      <c r="U1230" s="28"/>
      <c r="V1230" s="11"/>
      <c r="W1230" s="11"/>
    </row>
    <row r="1231" spans="15:23" x14ac:dyDescent="0.45">
      <c r="O1231" s="23">
        <v>38973</v>
      </c>
      <c r="P1231" s="11">
        <v>9.5</v>
      </c>
      <c r="Q1231" s="11">
        <v>5.4224563339999996</v>
      </c>
      <c r="U1231" s="28"/>
      <c r="V1231" s="11"/>
      <c r="W1231" s="11"/>
    </row>
    <row r="1232" spans="15:23" x14ac:dyDescent="0.45">
      <c r="O1232" s="23">
        <v>38974</v>
      </c>
      <c r="P1232" s="11">
        <v>9.5</v>
      </c>
      <c r="Q1232" s="11">
        <v>5.8595973450000001</v>
      </c>
      <c r="U1232" s="28"/>
      <c r="V1232" s="11"/>
      <c r="W1232" s="11"/>
    </row>
    <row r="1233" spans="15:23" x14ac:dyDescent="0.45">
      <c r="O1233" s="23">
        <v>38975</v>
      </c>
      <c r="P1233" s="11">
        <v>8.2050000000000001</v>
      </c>
      <c r="Q1233" s="11">
        <v>6.6523163600000004</v>
      </c>
      <c r="U1233" s="28"/>
      <c r="V1233" s="11"/>
      <c r="W1233" s="11"/>
    </row>
    <row r="1234" spans="15:23" x14ac:dyDescent="0.45">
      <c r="O1234" s="23">
        <v>38978</v>
      </c>
      <c r="P1234" s="11">
        <v>9.9550000000000001</v>
      </c>
      <c r="Q1234" s="11">
        <v>7.76046484</v>
      </c>
      <c r="U1234" s="28"/>
      <c r="V1234" s="11"/>
      <c r="W1234" s="11"/>
    </row>
    <row r="1235" spans="15:23" x14ac:dyDescent="0.45">
      <c r="O1235" s="23">
        <v>38979</v>
      </c>
      <c r="P1235" s="11">
        <v>9</v>
      </c>
      <c r="Q1235" s="11">
        <v>5.4928841029999997</v>
      </c>
      <c r="U1235" s="28"/>
      <c r="V1235" s="11"/>
      <c r="W1235" s="11"/>
    </row>
    <row r="1236" spans="15:23" x14ac:dyDescent="0.45">
      <c r="O1236" s="23">
        <v>38980</v>
      </c>
      <c r="P1236" s="11">
        <v>9.7249999999999996</v>
      </c>
      <c r="Q1236" s="11">
        <v>5.6456862130000003</v>
      </c>
      <c r="U1236" s="28"/>
      <c r="V1236" s="11"/>
      <c r="W1236" s="11"/>
    </row>
    <row r="1237" spans="15:23" x14ac:dyDescent="0.45">
      <c r="O1237" s="23">
        <v>38981</v>
      </c>
      <c r="P1237" s="11">
        <v>9.3859999999999992</v>
      </c>
      <c r="Q1237" s="11">
        <v>12.983376939999999</v>
      </c>
      <c r="U1237" s="28"/>
      <c r="V1237" s="11"/>
      <c r="W1237" s="11"/>
    </row>
    <row r="1238" spans="15:23" x14ac:dyDescent="0.45">
      <c r="O1238" s="23">
        <v>38982</v>
      </c>
      <c r="P1238" s="11">
        <v>9.0500000000000007</v>
      </c>
      <c r="Q1238" s="11">
        <v>4.7104133729999997</v>
      </c>
      <c r="U1238" s="28"/>
      <c r="V1238" s="11"/>
      <c r="W1238" s="11"/>
    </row>
    <row r="1239" spans="15:23" x14ac:dyDescent="0.45">
      <c r="O1239" s="23">
        <v>38985</v>
      </c>
      <c r="P1239" s="11">
        <v>9.8610000000000007</v>
      </c>
      <c r="Q1239" s="11">
        <v>6.5355660880000004</v>
      </c>
      <c r="U1239" s="28"/>
      <c r="V1239" s="11"/>
      <c r="W1239" s="11"/>
    </row>
    <row r="1240" spans="15:23" x14ac:dyDescent="0.45">
      <c r="O1240" s="23">
        <v>38986</v>
      </c>
      <c r="P1240" s="11">
        <v>10.1</v>
      </c>
      <c r="Q1240" s="11">
        <v>4.9853686980000003</v>
      </c>
      <c r="U1240" s="28"/>
      <c r="V1240" s="11"/>
      <c r="W1240" s="11"/>
    </row>
    <row r="1241" spans="15:23" x14ac:dyDescent="0.45">
      <c r="O1241" s="23">
        <v>38987</v>
      </c>
      <c r="P1241" s="11">
        <v>9.7780000000000005</v>
      </c>
      <c r="Q1241" s="11">
        <v>5.2656674429999999</v>
      </c>
      <c r="U1241" s="28"/>
      <c r="V1241" s="11"/>
      <c r="W1241" s="11"/>
    </row>
    <row r="1242" spans="15:23" x14ac:dyDescent="0.45">
      <c r="O1242" s="23">
        <v>38988</v>
      </c>
      <c r="P1242" s="11">
        <v>10.1</v>
      </c>
      <c r="Q1242" s="11">
        <v>4.977970365</v>
      </c>
      <c r="U1242" s="28"/>
      <c r="V1242" s="11"/>
      <c r="W1242" s="11"/>
    </row>
    <row r="1243" spans="15:23" x14ac:dyDescent="0.45">
      <c r="O1243" s="23">
        <v>38989</v>
      </c>
      <c r="P1243" s="11">
        <v>10.167</v>
      </c>
      <c r="Q1243" s="11">
        <v>5.3355085290000002</v>
      </c>
      <c r="U1243" s="28"/>
      <c r="V1243" s="11"/>
      <c r="W1243" s="11"/>
    </row>
    <row r="1244" spans="15:23" x14ac:dyDescent="0.45">
      <c r="O1244" s="23">
        <v>38992</v>
      </c>
      <c r="P1244" s="11">
        <v>10.45</v>
      </c>
      <c r="Q1244" s="11">
        <v>6.592738744</v>
      </c>
      <c r="U1244" s="28"/>
      <c r="V1244" s="11"/>
      <c r="W1244" s="11"/>
    </row>
    <row r="1245" spans="15:23" x14ac:dyDescent="0.45">
      <c r="O1245" s="23">
        <v>38993</v>
      </c>
      <c r="P1245" s="11">
        <v>10.5</v>
      </c>
      <c r="Q1245" s="11">
        <v>6.9369633449999997</v>
      </c>
      <c r="U1245" s="28"/>
      <c r="V1245" s="11"/>
      <c r="W1245" s="11"/>
    </row>
    <row r="1246" spans="15:23" x14ac:dyDescent="0.45">
      <c r="O1246" s="23">
        <v>38994</v>
      </c>
      <c r="P1246" s="11">
        <v>10.35</v>
      </c>
      <c r="Q1246" s="11">
        <v>5.6439122250000002</v>
      </c>
      <c r="U1246" s="28"/>
      <c r="V1246" s="11"/>
      <c r="W1246" s="11"/>
    </row>
    <row r="1247" spans="15:23" x14ac:dyDescent="0.45">
      <c r="O1247" s="23">
        <v>38995</v>
      </c>
      <c r="P1247" s="11">
        <v>10.472</v>
      </c>
      <c r="Q1247" s="11">
        <v>6.1328714030000002</v>
      </c>
      <c r="U1247" s="28"/>
      <c r="V1247" s="11"/>
      <c r="W1247" s="11"/>
    </row>
    <row r="1248" spans="15:23" x14ac:dyDescent="0.45">
      <c r="O1248" s="23">
        <v>38996</v>
      </c>
      <c r="P1248" s="11">
        <v>10.278</v>
      </c>
      <c r="Q1248" s="11">
        <v>6.030079883</v>
      </c>
      <c r="U1248" s="28"/>
      <c r="V1248" s="11"/>
      <c r="W1248" s="11"/>
    </row>
    <row r="1249" spans="15:23" x14ac:dyDescent="0.45">
      <c r="O1249" s="23">
        <v>38999</v>
      </c>
      <c r="P1249" s="11">
        <v>10.179</v>
      </c>
      <c r="Q1249" s="11">
        <v>5.7762968700000004</v>
      </c>
      <c r="U1249" s="28"/>
      <c r="V1249" s="11"/>
      <c r="W1249" s="11"/>
    </row>
    <row r="1250" spans="15:23" x14ac:dyDescent="0.45">
      <c r="O1250" s="23">
        <v>39000</v>
      </c>
      <c r="P1250" s="11">
        <v>10.074999999999999</v>
      </c>
      <c r="Q1250" s="11">
        <v>6.2475687679999998</v>
      </c>
      <c r="U1250" s="28"/>
      <c r="V1250" s="11"/>
      <c r="W1250" s="11"/>
    </row>
    <row r="1251" spans="15:23" x14ac:dyDescent="0.45">
      <c r="O1251" s="23">
        <v>39001</v>
      </c>
      <c r="P1251" s="11">
        <v>10.074999999999999</v>
      </c>
      <c r="Q1251" s="11">
        <v>4.2047355800000004</v>
      </c>
      <c r="U1251" s="28"/>
      <c r="V1251" s="11"/>
      <c r="W1251" s="11"/>
    </row>
    <row r="1252" spans="15:23" x14ac:dyDescent="0.45">
      <c r="O1252" s="23">
        <v>39002</v>
      </c>
      <c r="P1252" s="11">
        <v>10.111000000000001</v>
      </c>
      <c r="Q1252" s="11">
        <v>4.5115471879999998</v>
      </c>
      <c r="U1252" s="28"/>
      <c r="V1252" s="11"/>
      <c r="W1252" s="11"/>
    </row>
    <row r="1253" spans="15:23" x14ac:dyDescent="0.45">
      <c r="O1253" s="23">
        <v>39003</v>
      </c>
      <c r="P1253" s="11">
        <v>9.9440000000000008</v>
      </c>
      <c r="Q1253" s="11">
        <v>6.864906156</v>
      </c>
      <c r="U1253" s="28"/>
      <c r="V1253" s="11"/>
      <c r="W1253" s="11"/>
    </row>
    <row r="1254" spans="15:23" x14ac:dyDescent="0.45">
      <c r="O1254" s="23">
        <v>39006</v>
      </c>
      <c r="P1254" s="11">
        <v>9.9749999999999996</v>
      </c>
      <c r="Q1254" s="11">
        <v>6.9930206009999996</v>
      </c>
      <c r="U1254" s="28"/>
      <c r="V1254" s="11"/>
      <c r="W1254" s="11"/>
    </row>
    <row r="1255" spans="15:23" x14ac:dyDescent="0.45">
      <c r="O1255" s="23">
        <v>39007</v>
      </c>
      <c r="P1255" s="11">
        <v>9.9749999999999996</v>
      </c>
      <c r="Q1255" s="11">
        <v>5.0211781579999997</v>
      </c>
      <c r="U1255" s="28"/>
      <c r="V1255" s="11"/>
      <c r="W1255" s="11"/>
    </row>
    <row r="1256" spans="15:23" x14ac:dyDescent="0.45">
      <c r="O1256" s="23">
        <v>39008</v>
      </c>
      <c r="P1256" s="11">
        <v>9.9499999999999993</v>
      </c>
      <c r="Q1256" s="11">
        <v>6.1652123169999999</v>
      </c>
      <c r="U1256" s="28"/>
      <c r="V1256" s="11"/>
      <c r="W1256" s="11"/>
    </row>
    <row r="1257" spans="15:23" x14ac:dyDescent="0.45">
      <c r="O1257" s="23">
        <v>39009</v>
      </c>
      <c r="P1257" s="11">
        <v>9.8330000000000002</v>
      </c>
      <c r="Q1257" s="11">
        <v>7.2451546469999997</v>
      </c>
      <c r="U1257" s="28"/>
      <c r="V1257" s="11"/>
      <c r="W1257" s="11"/>
    </row>
    <row r="1258" spans="15:23" x14ac:dyDescent="0.45">
      <c r="O1258" s="23">
        <v>39010</v>
      </c>
      <c r="P1258" s="11">
        <v>9.9440000000000008</v>
      </c>
      <c r="Q1258" s="11">
        <v>5.2841014680000002</v>
      </c>
      <c r="U1258" s="28"/>
      <c r="V1258" s="11"/>
      <c r="W1258" s="11"/>
    </row>
    <row r="1259" spans="15:23" x14ac:dyDescent="0.45">
      <c r="O1259" s="23">
        <v>39013</v>
      </c>
      <c r="P1259" s="11">
        <v>10</v>
      </c>
      <c r="Q1259" s="11">
        <v>6.6636454330000001</v>
      </c>
      <c r="U1259" s="28"/>
      <c r="V1259" s="11"/>
      <c r="W1259" s="11"/>
    </row>
    <row r="1260" spans="15:23" x14ac:dyDescent="0.45">
      <c r="O1260" s="23">
        <v>39014</v>
      </c>
      <c r="P1260" s="11">
        <v>9.9380000000000006</v>
      </c>
      <c r="Q1260" s="11">
        <v>3.5457979399999999</v>
      </c>
      <c r="U1260" s="28"/>
      <c r="V1260" s="11"/>
      <c r="W1260" s="11"/>
    </row>
    <row r="1261" spans="15:23" x14ac:dyDescent="0.45">
      <c r="O1261" s="23">
        <v>39015</v>
      </c>
      <c r="P1261" s="11">
        <v>10.111000000000001</v>
      </c>
      <c r="Q1261" s="11">
        <v>5.6812575709999997</v>
      </c>
      <c r="U1261" s="28"/>
      <c r="V1261" s="11"/>
      <c r="W1261" s="11"/>
    </row>
    <row r="1262" spans="15:23" x14ac:dyDescent="0.45">
      <c r="O1262" s="23">
        <v>39016</v>
      </c>
      <c r="P1262" s="11">
        <v>9.9</v>
      </c>
      <c r="Q1262" s="11">
        <v>5.5412471720000003</v>
      </c>
      <c r="U1262" s="28"/>
      <c r="V1262" s="11"/>
      <c r="W1262" s="11"/>
    </row>
    <row r="1263" spans="15:23" x14ac:dyDescent="0.45">
      <c r="O1263" s="23">
        <v>39017</v>
      </c>
      <c r="P1263" s="11">
        <v>9.5190000000000001</v>
      </c>
      <c r="Q1263" s="11">
        <v>4.9897348519999998</v>
      </c>
      <c r="U1263" s="28"/>
      <c r="V1263" s="11"/>
      <c r="W1263" s="11"/>
    </row>
    <row r="1264" spans="15:23" x14ac:dyDescent="0.45">
      <c r="O1264" s="23">
        <v>39020</v>
      </c>
      <c r="P1264" s="11">
        <v>9.3859999999999992</v>
      </c>
      <c r="Q1264" s="11">
        <v>5.99792214</v>
      </c>
      <c r="U1264" s="28"/>
      <c r="V1264" s="11"/>
      <c r="W1264" s="11"/>
    </row>
    <row r="1265" spans="15:23" x14ac:dyDescent="0.45">
      <c r="O1265" s="23">
        <v>39021</v>
      </c>
      <c r="P1265" s="11">
        <v>9.2270000000000003</v>
      </c>
      <c r="Q1265" s="11">
        <v>5.1272055810000001</v>
      </c>
      <c r="U1265" s="28"/>
      <c r="V1265" s="11"/>
      <c r="W1265" s="11"/>
    </row>
    <row r="1266" spans="15:23" x14ac:dyDescent="0.45">
      <c r="O1266" s="23">
        <v>39022</v>
      </c>
      <c r="P1266" s="11">
        <v>8.5500000000000007</v>
      </c>
      <c r="Q1266" s="11">
        <v>5.2192936469999998</v>
      </c>
      <c r="U1266" s="28"/>
      <c r="V1266" s="11"/>
      <c r="W1266" s="11"/>
    </row>
    <row r="1267" spans="15:23" x14ac:dyDescent="0.45">
      <c r="O1267" s="23">
        <v>39023</v>
      </c>
      <c r="P1267" s="11">
        <v>8.5830000000000002</v>
      </c>
      <c r="Q1267" s="11">
        <v>4.5955682089999996</v>
      </c>
      <c r="U1267" s="28"/>
      <c r="V1267" s="11"/>
      <c r="W1267" s="11"/>
    </row>
    <row r="1268" spans="15:23" x14ac:dyDescent="0.45">
      <c r="O1268" s="23">
        <v>39024</v>
      </c>
      <c r="P1268" s="11">
        <v>8.2270000000000003</v>
      </c>
      <c r="Q1268" s="11">
        <v>4.3489124070000003</v>
      </c>
      <c r="U1268" s="28"/>
      <c r="V1268" s="11"/>
      <c r="W1268" s="11"/>
    </row>
    <row r="1269" spans="15:23" x14ac:dyDescent="0.45">
      <c r="O1269" s="23">
        <v>39027</v>
      </c>
      <c r="P1269" s="11">
        <v>8.125</v>
      </c>
      <c r="Q1269" s="11">
        <v>3.192890673</v>
      </c>
      <c r="U1269" s="28"/>
      <c r="V1269" s="11"/>
      <c r="W1269" s="11"/>
    </row>
    <row r="1270" spans="15:23" x14ac:dyDescent="0.45">
      <c r="O1270" s="23">
        <v>39028</v>
      </c>
      <c r="P1270" s="11">
        <v>7.5830000000000002</v>
      </c>
      <c r="Q1270" s="11">
        <v>4.9004011600000004</v>
      </c>
      <c r="U1270" s="28"/>
      <c r="V1270" s="11"/>
      <c r="W1270" s="11"/>
    </row>
    <row r="1271" spans="15:23" x14ac:dyDescent="0.45">
      <c r="O1271" s="23">
        <v>39029</v>
      </c>
      <c r="P1271" s="11">
        <v>7.4640000000000004</v>
      </c>
      <c r="Q1271" s="11">
        <v>5.9443118029999997</v>
      </c>
      <c r="U1271" s="28"/>
      <c r="V1271" s="11"/>
      <c r="W1271" s="11"/>
    </row>
    <row r="1272" spans="15:23" x14ac:dyDescent="0.45">
      <c r="O1272" s="23">
        <v>39030</v>
      </c>
      <c r="P1272" s="11">
        <v>8.5</v>
      </c>
      <c r="Q1272" s="11">
        <v>5.3451305659999999</v>
      </c>
      <c r="U1272" s="28"/>
      <c r="V1272" s="11"/>
      <c r="W1272" s="11"/>
    </row>
    <row r="1273" spans="15:23" x14ac:dyDescent="0.45">
      <c r="O1273" s="23">
        <v>39031</v>
      </c>
      <c r="P1273" s="11">
        <v>8.2050000000000001</v>
      </c>
      <c r="Q1273" s="11">
        <v>5.744019422</v>
      </c>
      <c r="U1273" s="28"/>
      <c r="V1273" s="11"/>
      <c r="W1273" s="11"/>
    </row>
    <row r="1274" spans="15:23" x14ac:dyDescent="0.45">
      <c r="O1274" s="23">
        <v>39034</v>
      </c>
      <c r="P1274" s="11">
        <v>8.0359999999999996</v>
      </c>
      <c r="Q1274" s="11">
        <v>6.0524106140000002</v>
      </c>
      <c r="U1274" s="28"/>
      <c r="V1274" s="11"/>
      <c r="W1274" s="11"/>
    </row>
    <row r="1275" spans="15:23" x14ac:dyDescent="0.45">
      <c r="O1275" s="23">
        <v>39035</v>
      </c>
      <c r="P1275" s="11">
        <v>8.3650000000000002</v>
      </c>
      <c r="Q1275" s="11">
        <v>6.5594062490000002</v>
      </c>
      <c r="U1275" s="28"/>
      <c r="V1275" s="11"/>
      <c r="W1275" s="11"/>
    </row>
    <row r="1276" spans="15:23" x14ac:dyDescent="0.45">
      <c r="O1276" s="23">
        <v>39036</v>
      </c>
      <c r="P1276" s="11">
        <v>8.4039999999999999</v>
      </c>
      <c r="Q1276" s="11">
        <v>7.5456904659999999</v>
      </c>
      <c r="U1276" s="28"/>
      <c r="V1276" s="11"/>
      <c r="W1276" s="11"/>
    </row>
    <row r="1277" spans="15:23" x14ac:dyDescent="0.45">
      <c r="O1277" s="23">
        <v>39037</v>
      </c>
      <c r="P1277" s="11">
        <v>7.9</v>
      </c>
      <c r="Q1277" s="11">
        <v>4.5306687239999999</v>
      </c>
      <c r="U1277" s="28"/>
      <c r="V1277" s="11"/>
      <c r="W1277" s="11"/>
    </row>
    <row r="1278" spans="15:23" x14ac:dyDescent="0.45">
      <c r="O1278" s="23">
        <v>39038</v>
      </c>
      <c r="P1278" s="11">
        <v>8.5749999999999993</v>
      </c>
      <c r="Q1278" s="11">
        <v>4.020810301</v>
      </c>
      <c r="U1278" s="28"/>
      <c r="V1278" s="11"/>
      <c r="W1278" s="11"/>
    </row>
    <row r="1279" spans="15:23" x14ac:dyDescent="0.45">
      <c r="O1279" s="23">
        <v>39041</v>
      </c>
      <c r="P1279" s="11">
        <v>8.4380000000000006</v>
      </c>
      <c r="Q1279" s="11">
        <v>5.0720142189999997</v>
      </c>
      <c r="U1279" s="28"/>
      <c r="V1279" s="11"/>
      <c r="W1279" s="11"/>
    </row>
    <row r="1280" spans="15:23" x14ac:dyDescent="0.45">
      <c r="O1280" s="23">
        <v>39042</v>
      </c>
      <c r="P1280" s="11">
        <v>8.25</v>
      </c>
      <c r="Q1280" s="11">
        <v>4.7055004499999997</v>
      </c>
      <c r="U1280" s="28"/>
      <c r="V1280" s="11"/>
      <c r="W1280" s="11"/>
    </row>
    <row r="1281" spans="15:23" x14ac:dyDescent="0.45">
      <c r="O1281" s="23">
        <v>39043</v>
      </c>
      <c r="P1281" s="11">
        <v>8.1039999999999992</v>
      </c>
      <c r="Q1281" s="11">
        <v>5.1021940499999996</v>
      </c>
      <c r="U1281" s="28"/>
      <c r="V1281" s="11"/>
      <c r="W1281" s="11"/>
    </row>
    <row r="1282" spans="15:23" x14ac:dyDescent="0.45">
      <c r="O1282" s="23">
        <v>39044</v>
      </c>
      <c r="P1282" s="11">
        <v>8.0229999999999997</v>
      </c>
      <c r="Q1282" s="11">
        <v>5.6199027529999999</v>
      </c>
      <c r="U1282" s="28"/>
      <c r="V1282" s="11"/>
      <c r="W1282" s="11"/>
    </row>
    <row r="1283" spans="15:23" x14ac:dyDescent="0.45">
      <c r="O1283" s="23">
        <v>39045</v>
      </c>
      <c r="P1283" s="11">
        <v>8.125</v>
      </c>
      <c r="Q1283" s="11">
        <v>6.5407045320000003</v>
      </c>
      <c r="U1283" s="28"/>
      <c r="V1283" s="11"/>
      <c r="W1283" s="11"/>
    </row>
    <row r="1284" spans="15:23" x14ac:dyDescent="0.45">
      <c r="O1284" s="23">
        <v>39048</v>
      </c>
      <c r="P1284" s="11">
        <v>8.3989999999999991</v>
      </c>
      <c r="Q1284" s="11">
        <v>9.2346260250000007</v>
      </c>
      <c r="U1284" s="28"/>
      <c r="V1284" s="11"/>
      <c r="W1284" s="11"/>
    </row>
    <row r="1285" spans="15:23" x14ac:dyDescent="0.45">
      <c r="O1285" s="23">
        <v>39049</v>
      </c>
      <c r="P1285" s="11">
        <v>8.9169999999999998</v>
      </c>
      <c r="Q1285" s="11">
        <v>4.9032961290000001</v>
      </c>
      <c r="U1285" s="28"/>
      <c r="V1285" s="11"/>
      <c r="W1285" s="11"/>
    </row>
    <row r="1286" spans="15:23" x14ac:dyDescent="0.45">
      <c r="O1286" s="23">
        <v>39050</v>
      </c>
      <c r="P1286" s="11">
        <v>9.0280000000000005</v>
      </c>
      <c r="Q1286" s="11">
        <v>5.4527284060000003</v>
      </c>
      <c r="U1286" s="28"/>
      <c r="V1286" s="11"/>
      <c r="W1286" s="11"/>
    </row>
    <row r="1287" spans="15:23" x14ac:dyDescent="0.45">
      <c r="O1287" s="23">
        <v>39051</v>
      </c>
      <c r="P1287" s="11">
        <v>9</v>
      </c>
      <c r="Q1287" s="11">
        <v>6.7109793089999998</v>
      </c>
      <c r="U1287" s="28"/>
      <c r="V1287" s="11"/>
      <c r="W1287" s="11"/>
    </row>
    <row r="1288" spans="15:23" x14ac:dyDescent="0.45">
      <c r="O1288" s="23">
        <v>39052</v>
      </c>
      <c r="P1288" s="11">
        <v>9</v>
      </c>
      <c r="Q1288" s="11">
        <v>6.6086822879999998</v>
      </c>
      <c r="U1288" s="28"/>
      <c r="V1288" s="11"/>
      <c r="W1288" s="11"/>
    </row>
    <row r="1289" spans="15:23" x14ac:dyDescent="0.45">
      <c r="O1289" s="23">
        <v>39055</v>
      </c>
      <c r="P1289" s="11">
        <v>9</v>
      </c>
      <c r="Q1289" s="11">
        <v>5.7991588309999997</v>
      </c>
      <c r="U1289" s="28"/>
      <c r="V1289" s="11"/>
      <c r="W1289" s="11"/>
    </row>
    <row r="1290" spans="15:23" x14ac:dyDescent="0.45">
      <c r="O1290" s="23">
        <v>39056</v>
      </c>
      <c r="P1290" s="11">
        <v>8.86</v>
      </c>
      <c r="Q1290" s="11">
        <v>4.5726662559999998</v>
      </c>
      <c r="U1290" s="28"/>
      <c r="V1290" s="11"/>
      <c r="W1290" s="11"/>
    </row>
    <row r="1291" spans="15:23" x14ac:dyDescent="0.45">
      <c r="O1291" s="23">
        <v>39057</v>
      </c>
      <c r="P1291" s="11">
        <v>8.7710000000000008</v>
      </c>
      <c r="Q1291" s="11">
        <v>6.4832817479999996</v>
      </c>
      <c r="U1291" s="28"/>
      <c r="V1291" s="11"/>
      <c r="W1291" s="11"/>
    </row>
    <row r="1292" spans="15:23" x14ac:dyDescent="0.45">
      <c r="O1292" s="23">
        <v>39058</v>
      </c>
      <c r="P1292" s="11">
        <v>8.8409999999999993</v>
      </c>
      <c r="Q1292" s="11">
        <v>6.4183636259999997</v>
      </c>
      <c r="U1292" s="28"/>
      <c r="V1292" s="11"/>
      <c r="W1292" s="11"/>
    </row>
    <row r="1293" spans="15:23" x14ac:dyDescent="0.45">
      <c r="O1293" s="23">
        <v>39059</v>
      </c>
      <c r="P1293" s="11">
        <v>8.7780000000000005</v>
      </c>
      <c r="Q1293" s="11">
        <v>3.7138623759999998</v>
      </c>
      <c r="U1293" s="28"/>
      <c r="V1293" s="11"/>
      <c r="W1293" s="11"/>
    </row>
    <row r="1294" spans="15:23" x14ac:dyDescent="0.45">
      <c r="O1294" s="23">
        <v>39062</v>
      </c>
      <c r="P1294" s="11">
        <v>7.2309999999999999</v>
      </c>
      <c r="Q1294" s="11">
        <v>3.230720319</v>
      </c>
      <c r="U1294" s="28"/>
      <c r="V1294" s="11"/>
      <c r="W1294" s="11"/>
    </row>
    <row r="1295" spans="15:23" x14ac:dyDescent="0.45">
      <c r="O1295" s="23">
        <v>39063</v>
      </c>
      <c r="P1295" s="11">
        <v>8.8249999999999993</v>
      </c>
      <c r="Q1295" s="11">
        <v>6.0935167589999999</v>
      </c>
      <c r="U1295" s="28"/>
      <c r="V1295" s="11"/>
      <c r="W1295" s="11"/>
    </row>
    <row r="1296" spans="15:23" x14ac:dyDescent="0.45">
      <c r="O1296" s="23">
        <v>39064</v>
      </c>
      <c r="P1296" s="11">
        <v>8.7750000000000004</v>
      </c>
      <c r="Q1296" s="11">
        <v>6.5082975249999997</v>
      </c>
      <c r="U1296" s="28"/>
      <c r="V1296" s="11"/>
      <c r="W1296" s="11"/>
    </row>
    <row r="1297" spans="15:23" x14ac:dyDescent="0.45">
      <c r="O1297" s="23">
        <v>39065</v>
      </c>
      <c r="P1297" s="11">
        <v>8.7750000000000004</v>
      </c>
      <c r="Q1297" s="11">
        <v>3.1405316999999999</v>
      </c>
      <c r="U1297" s="28"/>
      <c r="V1297" s="11"/>
      <c r="W1297" s="11"/>
    </row>
    <row r="1298" spans="15:23" x14ac:dyDescent="0.45">
      <c r="O1298" s="23">
        <v>39066</v>
      </c>
      <c r="P1298" s="11">
        <v>9.0909999999999993</v>
      </c>
      <c r="Q1298" s="11">
        <v>2.8853625219999999</v>
      </c>
      <c r="U1298" s="28"/>
      <c r="V1298" s="11"/>
      <c r="W1298" s="11"/>
    </row>
    <row r="1299" spans="15:23" x14ac:dyDescent="0.45">
      <c r="O1299" s="23">
        <v>39069</v>
      </c>
      <c r="P1299" s="11">
        <v>8.8130000000000006</v>
      </c>
      <c r="Q1299" s="11">
        <v>3.888298078</v>
      </c>
      <c r="U1299" s="28"/>
      <c r="V1299" s="11"/>
      <c r="W1299" s="11"/>
    </row>
    <row r="1300" spans="15:23" x14ac:dyDescent="0.45">
      <c r="O1300" s="23">
        <v>39070</v>
      </c>
      <c r="P1300" s="11">
        <v>8.7780000000000005</v>
      </c>
      <c r="Q1300" s="11">
        <v>3.9978070049999999</v>
      </c>
      <c r="U1300" s="28"/>
      <c r="V1300" s="11"/>
      <c r="W1300" s="11"/>
    </row>
    <row r="1301" spans="15:23" x14ac:dyDescent="0.45">
      <c r="O1301" s="23">
        <v>39071</v>
      </c>
      <c r="P1301" s="11">
        <v>8.85</v>
      </c>
      <c r="Q1301" s="11">
        <v>4.0051566740000002</v>
      </c>
      <c r="U1301" s="28"/>
      <c r="V1301" s="11"/>
      <c r="W1301" s="11"/>
    </row>
    <row r="1302" spans="15:23" x14ac:dyDescent="0.45">
      <c r="O1302" s="23">
        <v>39072</v>
      </c>
      <c r="P1302" s="11">
        <v>8.7140000000000004</v>
      </c>
      <c r="Q1302" s="11">
        <v>5.5073583299999997</v>
      </c>
      <c r="U1302" s="28"/>
      <c r="V1302" s="11"/>
      <c r="W1302" s="11"/>
    </row>
    <row r="1303" spans="15:23" x14ac:dyDescent="0.45">
      <c r="O1303" s="23">
        <v>39073</v>
      </c>
      <c r="P1303" s="11">
        <v>8.9</v>
      </c>
      <c r="Q1303" s="11">
        <v>5.0329938219999999</v>
      </c>
      <c r="U1303" s="28"/>
      <c r="V1303" s="11"/>
      <c r="W1303" s="11"/>
    </row>
    <row r="1304" spans="15:23" x14ac:dyDescent="0.45">
      <c r="O1304" s="23">
        <v>39076</v>
      </c>
      <c r="P1304" s="11">
        <v>9.3350000000000009</v>
      </c>
      <c r="Q1304" s="11">
        <v>5.1992818009999997</v>
      </c>
      <c r="U1304" s="28"/>
      <c r="V1304" s="11"/>
      <c r="W1304" s="11"/>
    </row>
    <row r="1305" spans="15:23" x14ac:dyDescent="0.45">
      <c r="O1305" s="23">
        <v>39077</v>
      </c>
      <c r="P1305" s="11">
        <v>9.125</v>
      </c>
      <c r="Q1305" s="11">
        <v>2.0016079489999998</v>
      </c>
      <c r="U1305" s="28"/>
      <c r="V1305" s="11"/>
      <c r="W1305" s="11"/>
    </row>
    <row r="1306" spans="15:23" x14ac:dyDescent="0.45">
      <c r="O1306" s="23">
        <v>39078</v>
      </c>
      <c r="P1306" s="11">
        <v>8.8569999999999993</v>
      </c>
      <c r="Q1306" s="11">
        <v>4.8571690390000004</v>
      </c>
      <c r="U1306" s="28"/>
      <c r="V1306" s="11"/>
      <c r="W1306" s="11"/>
    </row>
    <row r="1307" spans="15:23" x14ac:dyDescent="0.45">
      <c r="O1307" s="23">
        <v>39079</v>
      </c>
      <c r="P1307" s="11">
        <v>8.8130000000000006</v>
      </c>
      <c r="Q1307" s="11">
        <v>3.0724813069999999</v>
      </c>
      <c r="U1307" s="28"/>
      <c r="V1307" s="11"/>
      <c r="W1307" s="11"/>
    </row>
    <row r="1308" spans="15:23" x14ac:dyDescent="0.45">
      <c r="O1308" s="23">
        <v>39080</v>
      </c>
      <c r="P1308" s="11">
        <v>8.7140000000000004</v>
      </c>
      <c r="Q1308" s="11">
        <v>4.8585750010000002</v>
      </c>
      <c r="U1308" s="28"/>
      <c r="V1308" s="11"/>
      <c r="W1308" s="11"/>
    </row>
    <row r="1309" spans="15:23" x14ac:dyDescent="0.45">
      <c r="O1309" s="23">
        <v>39083</v>
      </c>
      <c r="P1309" s="11">
        <v>8.5</v>
      </c>
      <c r="Q1309" s="11">
        <v>2.4647074920000001</v>
      </c>
      <c r="U1309" s="28"/>
      <c r="V1309" s="11"/>
      <c r="W1309" s="11"/>
    </row>
    <row r="1310" spans="15:23" x14ac:dyDescent="0.45">
      <c r="O1310" s="23">
        <v>39084</v>
      </c>
      <c r="P1310" s="11">
        <v>7.1879999999999997</v>
      </c>
      <c r="Q1310" s="11">
        <v>2.3535021820000002</v>
      </c>
      <c r="U1310" s="28"/>
      <c r="V1310" s="11"/>
      <c r="W1310" s="11"/>
    </row>
    <row r="1311" spans="15:23" x14ac:dyDescent="0.45">
      <c r="O1311" s="23">
        <v>39085</v>
      </c>
      <c r="P1311" s="11">
        <v>7.5</v>
      </c>
      <c r="Q1311" s="11">
        <v>6.3458073659999998</v>
      </c>
      <c r="U1311" s="28"/>
      <c r="V1311" s="11"/>
      <c r="W1311" s="11"/>
    </row>
    <row r="1312" spans="15:23" x14ac:dyDescent="0.45">
      <c r="O1312" s="23">
        <v>39086</v>
      </c>
      <c r="P1312" s="11">
        <v>7.7249999999999996</v>
      </c>
      <c r="Q1312" s="11">
        <v>6.8248840209999999</v>
      </c>
      <c r="U1312" s="28"/>
      <c r="V1312" s="11"/>
      <c r="W1312" s="11"/>
    </row>
    <row r="1313" spans="15:23" x14ac:dyDescent="0.45">
      <c r="O1313" s="23">
        <v>39087</v>
      </c>
      <c r="P1313" s="11">
        <v>7.4539999999999997</v>
      </c>
      <c r="Q1313" s="11">
        <v>7.6327553269999999</v>
      </c>
      <c r="U1313" s="28"/>
      <c r="V1313" s="11"/>
      <c r="W1313" s="11"/>
    </row>
    <row r="1314" spans="15:23" x14ac:dyDescent="0.45">
      <c r="O1314" s="23">
        <v>39090</v>
      </c>
      <c r="P1314" s="11">
        <v>8.8640000000000008</v>
      </c>
      <c r="Q1314" s="11">
        <v>4.7224779809999999</v>
      </c>
      <c r="U1314" s="28"/>
      <c r="V1314" s="11"/>
      <c r="W1314" s="11"/>
    </row>
    <row r="1315" spans="15:23" x14ac:dyDescent="0.45">
      <c r="O1315" s="23">
        <v>39091</v>
      </c>
      <c r="P1315" s="11">
        <v>7.4470000000000001</v>
      </c>
      <c r="Q1315" s="11">
        <v>7.6185877270000004</v>
      </c>
      <c r="U1315" s="28"/>
      <c r="V1315" s="11"/>
      <c r="W1315" s="11"/>
    </row>
    <row r="1316" spans="15:23" x14ac:dyDescent="0.45">
      <c r="O1316" s="23">
        <v>39092</v>
      </c>
      <c r="P1316" s="11">
        <v>7.5759999999999996</v>
      </c>
      <c r="Q1316" s="11">
        <v>4.1687476329999997</v>
      </c>
      <c r="U1316" s="28"/>
      <c r="V1316" s="11"/>
      <c r="W1316" s="11"/>
    </row>
    <row r="1317" spans="15:23" x14ac:dyDescent="0.45">
      <c r="O1317" s="23">
        <v>39093</v>
      </c>
      <c r="P1317" s="11">
        <v>7.4</v>
      </c>
      <c r="Q1317" s="11">
        <v>5.3324443739999996</v>
      </c>
      <c r="U1317" s="28"/>
      <c r="V1317" s="11"/>
      <c r="W1317" s="11"/>
    </row>
    <row r="1318" spans="15:23" x14ac:dyDescent="0.45">
      <c r="O1318" s="23">
        <v>39094</v>
      </c>
      <c r="P1318" s="11">
        <v>8.7780000000000005</v>
      </c>
      <c r="Q1318" s="11">
        <v>6.1860375760000004</v>
      </c>
      <c r="U1318" s="28"/>
      <c r="V1318" s="11"/>
      <c r="W1318" s="11"/>
    </row>
    <row r="1319" spans="15:23" x14ac:dyDescent="0.45">
      <c r="O1319" s="23">
        <v>39097</v>
      </c>
      <c r="P1319" s="11">
        <v>7.4</v>
      </c>
      <c r="Q1319" s="11">
        <v>6.0403409029999997</v>
      </c>
      <c r="U1319" s="28"/>
      <c r="V1319" s="11"/>
      <c r="W1319" s="11"/>
    </row>
    <row r="1320" spans="15:23" x14ac:dyDescent="0.45">
      <c r="O1320" s="23">
        <v>39098</v>
      </c>
      <c r="P1320" s="11">
        <v>7.4</v>
      </c>
      <c r="Q1320" s="11">
        <v>11.97736899</v>
      </c>
      <c r="U1320" s="28"/>
      <c r="V1320" s="11"/>
      <c r="W1320" s="11"/>
    </row>
    <row r="1321" spans="15:23" x14ac:dyDescent="0.45">
      <c r="O1321" s="23">
        <v>39099</v>
      </c>
      <c r="P1321" s="11">
        <v>7.4</v>
      </c>
      <c r="Q1321" s="11">
        <v>4.7397052310000003</v>
      </c>
      <c r="U1321" s="28"/>
      <c r="V1321" s="11"/>
      <c r="W1321" s="11"/>
    </row>
    <row r="1322" spans="15:23" x14ac:dyDescent="0.45">
      <c r="O1322" s="23">
        <v>39100</v>
      </c>
      <c r="P1322" s="11">
        <v>7.4</v>
      </c>
      <c r="Q1322" s="11">
        <v>4.4900243519999998</v>
      </c>
      <c r="U1322" s="28"/>
      <c r="V1322" s="11"/>
      <c r="W1322" s="11"/>
    </row>
    <row r="1323" spans="15:23" x14ac:dyDescent="0.45">
      <c r="O1323" s="23">
        <v>39101</v>
      </c>
      <c r="P1323" s="11">
        <v>7.5</v>
      </c>
      <c r="Q1323" s="11">
        <v>8.0257545369999992</v>
      </c>
      <c r="U1323" s="28"/>
      <c r="V1323" s="11"/>
      <c r="W1323" s="11"/>
    </row>
    <row r="1324" spans="15:23" x14ac:dyDescent="0.45">
      <c r="O1324" s="23">
        <v>39104</v>
      </c>
      <c r="P1324" s="11">
        <v>7.5339999999999998</v>
      </c>
      <c r="Q1324" s="11">
        <v>9.5081205929999992</v>
      </c>
      <c r="U1324" s="28"/>
      <c r="V1324" s="11"/>
      <c r="W1324" s="11"/>
    </row>
    <row r="1325" spans="15:23" x14ac:dyDescent="0.45">
      <c r="O1325" s="23">
        <v>39105</v>
      </c>
      <c r="P1325" s="11">
        <v>7.4870000000000001</v>
      </c>
      <c r="Q1325" s="11">
        <v>10.125645520000001</v>
      </c>
      <c r="U1325" s="28"/>
      <c r="V1325" s="11"/>
      <c r="W1325" s="11"/>
    </row>
    <row r="1326" spans="15:23" x14ac:dyDescent="0.45">
      <c r="O1326" s="23">
        <v>39106</v>
      </c>
      <c r="P1326" s="11">
        <v>7.3959999999999999</v>
      </c>
      <c r="Q1326" s="11">
        <v>3.8826446940000001</v>
      </c>
      <c r="U1326" s="28"/>
      <c r="V1326" s="11"/>
      <c r="W1326" s="11"/>
    </row>
    <row r="1327" spans="15:23" x14ac:dyDescent="0.45">
      <c r="O1327" s="23">
        <v>39107</v>
      </c>
      <c r="P1327" s="11">
        <v>7.3250000000000002</v>
      </c>
      <c r="Q1327" s="11">
        <v>6.3588485830000003</v>
      </c>
      <c r="U1327" s="28"/>
      <c r="V1327" s="11"/>
      <c r="W1327" s="11"/>
    </row>
    <row r="1328" spans="15:23" x14ac:dyDescent="0.45">
      <c r="O1328" s="23">
        <v>39108</v>
      </c>
      <c r="P1328" s="11">
        <v>7.3129999999999997</v>
      </c>
      <c r="Q1328" s="11">
        <v>3.6446181069999999</v>
      </c>
      <c r="U1328" s="28"/>
      <c r="V1328" s="11"/>
      <c r="W1328" s="11"/>
    </row>
    <row r="1329" spans="15:23" x14ac:dyDescent="0.45">
      <c r="O1329" s="23">
        <v>39111</v>
      </c>
      <c r="P1329" s="11">
        <v>7.2869999999999999</v>
      </c>
      <c r="Q1329" s="11">
        <v>5.7702509260000001</v>
      </c>
      <c r="U1329" s="28"/>
      <c r="V1329" s="11"/>
      <c r="W1329" s="11"/>
    </row>
    <row r="1330" spans="15:23" x14ac:dyDescent="0.45">
      <c r="O1330" s="23">
        <v>39112</v>
      </c>
      <c r="P1330" s="11">
        <v>8.8049999999999997</v>
      </c>
      <c r="Q1330" s="11">
        <v>4.1620835810000001</v>
      </c>
      <c r="U1330" s="28"/>
      <c r="V1330" s="11"/>
      <c r="W1330" s="11"/>
    </row>
    <row r="1331" spans="15:23" x14ac:dyDescent="0.45">
      <c r="O1331" s="23">
        <v>39113</v>
      </c>
      <c r="P1331" s="11">
        <v>8.6929999999999996</v>
      </c>
      <c r="Q1331" s="11">
        <v>4.0770624980000001</v>
      </c>
      <c r="U1331" s="28"/>
      <c r="V1331" s="11"/>
      <c r="W1331" s="11"/>
    </row>
    <row r="1332" spans="15:23" x14ac:dyDescent="0.45">
      <c r="O1332" s="23">
        <v>39114</v>
      </c>
      <c r="P1332" s="11">
        <v>7.3079999999999998</v>
      </c>
      <c r="Q1332" s="11">
        <v>7.2037604210000001</v>
      </c>
      <c r="U1332" s="28"/>
      <c r="V1332" s="11"/>
      <c r="W1332" s="11"/>
    </row>
    <row r="1333" spans="15:23" x14ac:dyDescent="0.45">
      <c r="O1333" s="23">
        <v>39115</v>
      </c>
      <c r="P1333" s="11">
        <v>7.2</v>
      </c>
      <c r="Q1333" s="11">
        <v>4.3333989639999997</v>
      </c>
      <c r="U1333" s="28"/>
      <c r="V1333" s="11"/>
      <c r="W1333" s="11"/>
    </row>
    <row r="1334" spans="15:23" x14ac:dyDescent="0.45">
      <c r="O1334" s="23">
        <v>39118</v>
      </c>
      <c r="P1334" s="11">
        <v>8.6649999999999991</v>
      </c>
      <c r="Q1334" s="11">
        <v>5.2428827050000004</v>
      </c>
      <c r="U1334" s="28"/>
      <c r="V1334" s="11"/>
      <c r="W1334" s="11"/>
    </row>
    <row r="1335" spans="15:23" x14ac:dyDescent="0.45">
      <c r="O1335" s="23">
        <v>39119</v>
      </c>
      <c r="P1335" s="11">
        <v>7.8929999999999998</v>
      </c>
      <c r="Q1335" s="11">
        <v>7.8948224869999999</v>
      </c>
      <c r="U1335" s="28"/>
      <c r="V1335" s="11"/>
      <c r="W1335" s="11"/>
    </row>
    <row r="1336" spans="15:23" x14ac:dyDescent="0.45">
      <c r="O1336" s="23">
        <v>39120</v>
      </c>
      <c r="P1336" s="11">
        <v>7.3179999999999996</v>
      </c>
      <c r="Q1336" s="11">
        <v>6.4884954759999998</v>
      </c>
      <c r="U1336" s="28"/>
      <c r="V1336" s="11"/>
      <c r="W1336" s="11"/>
    </row>
    <row r="1337" spans="15:23" x14ac:dyDescent="0.45">
      <c r="O1337" s="23">
        <v>39121</v>
      </c>
      <c r="P1337" s="11">
        <v>7.3159999999999998</v>
      </c>
      <c r="Q1337" s="11">
        <v>8.122034202</v>
      </c>
      <c r="U1337" s="28"/>
      <c r="V1337" s="11"/>
      <c r="W1337" s="11"/>
    </row>
    <row r="1338" spans="15:23" x14ac:dyDescent="0.45">
      <c r="O1338" s="23">
        <v>39122</v>
      </c>
      <c r="P1338" s="11">
        <v>7.3330000000000002</v>
      </c>
      <c r="Q1338" s="11">
        <v>3.7604619879999999</v>
      </c>
      <c r="U1338" s="28"/>
      <c r="V1338" s="11"/>
      <c r="W1338" s="11"/>
    </row>
    <row r="1339" spans="15:23" x14ac:dyDescent="0.45">
      <c r="O1339" s="23">
        <v>39125</v>
      </c>
      <c r="P1339" s="11">
        <v>7.3419999999999996</v>
      </c>
      <c r="Q1339" s="11">
        <v>4.8562849970000004</v>
      </c>
      <c r="U1339" s="28"/>
      <c r="V1339" s="11"/>
      <c r="W1339" s="11"/>
    </row>
    <row r="1340" spans="15:23" x14ac:dyDescent="0.45">
      <c r="O1340" s="23">
        <v>39126</v>
      </c>
      <c r="P1340" s="11">
        <v>7.3890000000000002</v>
      </c>
      <c r="Q1340" s="11">
        <v>4.8516109209999998</v>
      </c>
      <c r="U1340" s="28"/>
      <c r="V1340" s="11"/>
      <c r="W1340" s="11"/>
    </row>
    <row r="1341" spans="15:23" x14ac:dyDescent="0.45">
      <c r="O1341" s="23">
        <v>39127</v>
      </c>
      <c r="P1341" s="11">
        <v>7.4</v>
      </c>
      <c r="Q1341" s="11">
        <v>4.265080448</v>
      </c>
      <c r="U1341" s="28"/>
      <c r="V1341" s="11"/>
      <c r="W1341" s="11"/>
    </row>
    <row r="1342" spans="15:23" x14ac:dyDescent="0.45">
      <c r="O1342" s="23">
        <v>39128</v>
      </c>
      <c r="P1342" s="11">
        <v>7.4160000000000004</v>
      </c>
      <c r="Q1342" s="11">
        <v>8.2883154779999995</v>
      </c>
      <c r="U1342" s="28"/>
      <c r="V1342" s="11"/>
      <c r="W1342" s="11"/>
    </row>
    <row r="1343" spans="15:23" x14ac:dyDescent="0.45">
      <c r="O1343" s="23">
        <v>39129</v>
      </c>
      <c r="P1343" s="11">
        <v>8.1560000000000006</v>
      </c>
      <c r="Q1343" s="11">
        <v>5.6687477399999997</v>
      </c>
      <c r="U1343" s="28"/>
      <c r="V1343" s="11"/>
      <c r="W1343" s="11"/>
    </row>
    <row r="1344" spans="15:23" x14ac:dyDescent="0.45">
      <c r="O1344" s="23">
        <v>39132</v>
      </c>
      <c r="P1344" s="11">
        <v>7.4939999999999998</v>
      </c>
      <c r="Q1344" s="11">
        <v>4.242213241</v>
      </c>
      <c r="U1344" s="28"/>
      <c r="V1344" s="11"/>
      <c r="W1344" s="11"/>
    </row>
    <row r="1345" spans="15:23" x14ac:dyDescent="0.45">
      <c r="O1345" s="23">
        <v>39133</v>
      </c>
      <c r="P1345" s="11">
        <v>8.1379999999999999</v>
      </c>
      <c r="Q1345" s="11">
        <v>3.5878802240000001</v>
      </c>
      <c r="U1345" s="28"/>
      <c r="V1345" s="11"/>
      <c r="W1345" s="11"/>
    </row>
    <row r="1346" spans="15:23" x14ac:dyDescent="0.45">
      <c r="O1346" s="23">
        <v>39134</v>
      </c>
      <c r="P1346" s="11">
        <v>8.4770000000000003</v>
      </c>
      <c r="Q1346" s="11">
        <v>5.9133101449999996</v>
      </c>
      <c r="U1346" s="28"/>
      <c r="V1346" s="11"/>
      <c r="W1346" s="11"/>
    </row>
    <row r="1347" spans="15:23" x14ac:dyDescent="0.45">
      <c r="O1347" s="23">
        <v>39135</v>
      </c>
      <c r="P1347" s="11">
        <v>8.3870000000000005</v>
      </c>
      <c r="Q1347" s="11">
        <v>7.6350602370000002</v>
      </c>
      <c r="U1347" s="28"/>
      <c r="V1347" s="11"/>
      <c r="W1347" s="11"/>
    </row>
    <row r="1348" spans="15:23" x14ac:dyDescent="0.45">
      <c r="O1348" s="23">
        <v>39136</v>
      </c>
      <c r="P1348" s="11">
        <v>7.2560000000000002</v>
      </c>
      <c r="Q1348" s="11">
        <v>3.3698727000000002</v>
      </c>
      <c r="U1348" s="28"/>
      <c r="V1348" s="11"/>
      <c r="W1348" s="11"/>
    </row>
    <row r="1349" spans="15:23" x14ac:dyDescent="0.45">
      <c r="O1349" s="23">
        <v>39139</v>
      </c>
      <c r="P1349" s="11">
        <v>8.1750000000000007</v>
      </c>
      <c r="Q1349" s="11">
        <v>5.4451896509999997</v>
      </c>
      <c r="U1349" s="28"/>
      <c r="V1349" s="11"/>
      <c r="W1349" s="11"/>
    </row>
    <row r="1350" spans="15:23" x14ac:dyDescent="0.45">
      <c r="O1350" s="23">
        <v>39140</v>
      </c>
      <c r="P1350" s="11">
        <v>8.0630000000000006</v>
      </c>
      <c r="Q1350" s="11">
        <v>9.4292397700000006</v>
      </c>
      <c r="U1350" s="28"/>
      <c r="V1350" s="11"/>
      <c r="W1350" s="11"/>
    </row>
    <row r="1351" spans="15:23" x14ac:dyDescent="0.45">
      <c r="O1351" s="23">
        <v>39141</v>
      </c>
      <c r="P1351" s="11">
        <v>7.4</v>
      </c>
      <c r="Q1351" s="11">
        <v>5.2029281120000004</v>
      </c>
      <c r="U1351" s="28"/>
      <c r="V1351" s="11"/>
      <c r="W1351" s="11"/>
    </row>
    <row r="1352" spans="15:23" x14ac:dyDescent="0.45">
      <c r="O1352" s="23">
        <v>39142</v>
      </c>
      <c r="P1352" s="11">
        <v>7.3</v>
      </c>
      <c r="Q1352" s="11">
        <v>7.4828764379999999</v>
      </c>
      <c r="U1352" s="28"/>
      <c r="V1352" s="11"/>
      <c r="W1352" s="11"/>
    </row>
    <row r="1353" spans="15:23" x14ac:dyDescent="0.45">
      <c r="O1353" s="23">
        <v>39143</v>
      </c>
      <c r="P1353" s="11">
        <v>7.5</v>
      </c>
      <c r="Q1353" s="11">
        <v>10.417027320000001</v>
      </c>
      <c r="U1353" s="28"/>
      <c r="V1353" s="11"/>
      <c r="W1353" s="11"/>
    </row>
    <row r="1354" spans="15:23" x14ac:dyDescent="0.45">
      <c r="O1354" s="23">
        <v>39146</v>
      </c>
      <c r="P1354" s="11">
        <v>8.3000000000000007</v>
      </c>
      <c r="Q1354" s="11">
        <v>6.7450990309999996</v>
      </c>
      <c r="U1354" s="28"/>
      <c r="V1354" s="11"/>
      <c r="W1354" s="11"/>
    </row>
    <row r="1355" spans="15:23" x14ac:dyDescent="0.45">
      <c r="O1355" s="23">
        <v>39147</v>
      </c>
      <c r="P1355" s="11">
        <v>8.0540000000000003</v>
      </c>
      <c r="Q1355" s="11">
        <v>11.81877763</v>
      </c>
      <c r="U1355" s="28"/>
      <c r="V1355" s="11"/>
      <c r="W1355" s="11"/>
    </row>
    <row r="1356" spans="15:23" x14ac:dyDescent="0.45">
      <c r="O1356" s="23">
        <v>39148</v>
      </c>
      <c r="P1356" s="11">
        <v>8</v>
      </c>
      <c r="Q1356" s="11">
        <v>5.6254934839999997</v>
      </c>
      <c r="U1356" s="28"/>
      <c r="V1356" s="11"/>
      <c r="W1356" s="11"/>
    </row>
    <row r="1357" spans="15:23" x14ac:dyDescent="0.45">
      <c r="O1357" s="23">
        <v>39149</v>
      </c>
      <c r="P1357" s="11">
        <v>7.9160000000000004</v>
      </c>
      <c r="Q1357" s="11">
        <v>11.6532239</v>
      </c>
      <c r="U1357" s="28"/>
      <c r="V1357" s="11"/>
      <c r="W1357" s="11"/>
    </row>
    <row r="1358" spans="15:23" x14ac:dyDescent="0.45">
      <c r="O1358" s="23">
        <v>39150</v>
      </c>
      <c r="P1358" s="11">
        <v>7.875</v>
      </c>
      <c r="Q1358" s="11">
        <v>12.674144350000001</v>
      </c>
      <c r="U1358" s="28"/>
      <c r="V1358" s="11"/>
      <c r="W1358" s="11"/>
    </row>
    <row r="1359" spans="15:23" x14ac:dyDescent="0.45">
      <c r="O1359" s="23">
        <v>39153</v>
      </c>
      <c r="P1359" s="11">
        <v>7.306</v>
      </c>
      <c r="Q1359" s="11">
        <v>4.1621795270000002</v>
      </c>
      <c r="U1359" s="28"/>
      <c r="V1359" s="11"/>
      <c r="W1359" s="11"/>
    </row>
    <row r="1360" spans="15:23" x14ac:dyDescent="0.45">
      <c r="O1360" s="23">
        <v>39154</v>
      </c>
      <c r="P1360" s="11">
        <v>8.0259999999999998</v>
      </c>
      <c r="Q1360" s="11">
        <v>9.1076635699999997</v>
      </c>
      <c r="U1360" s="28"/>
      <c r="V1360" s="11"/>
      <c r="W1360" s="11"/>
    </row>
    <row r="1361" spans="15:23" x14ac:dyDescent="0.45">
      <c r="O1361" s="23">
        <v>39155</v>
      </c>
      <c r="P1361" s="11">
        <v>8.6129999999999995</v>
      </c>
      <c r="Q1361" s="11">
        <v>6.2954526209999999</v>
      </c>
      <c r="U1361" s="28"/>
      <c r="V1361" s="11"/>
      <c r="W1361" s="11"/>
    </row>
    <row r="1362" spans="15:23" x14ac:dyDescent="0.45">
      <c r="O1362" s="23">
        <v>39156</v>
      </c>
      <c r="P1362" s="11">
        <v>9.2059999999999995</v>
      </c>
      <c r="Q1362" s="11">
        <v>4.7573544859999997</v>
      </c>
      <c r="U1362" s="28"/>
      <c r="V1362" s="11"/>
      <c r="W1362" s="11"/>
    </row>
    <row r="1363" spans="15:23" x14ac:dyDescent="0.45">
      <c r="O1363" s="23">
        <v>39157</v>
      </c>
      <c r="P1363" s="11">
        <v>9.4049999999999994</v>
      </c>
      <c r="Q1363" s="11">
        <v>4.9429958020000004</v>
      </c>
      <c r="U1363" s="28"/>
      <c r="V1363" s="11"/>
      <c r="W1363" s="11"/>
    </row>
    <row r="1364" spans="15:23" x14ac:dyDescent="0.45">
      <c r="O1364" s="23">
        <v>39160</v>
      </c>
      <c r="P1364" s="11">
        <v>9.5</v>
      </c>
      <c r="Q1364" s="11">
        <v>4.4992188970000004</v>
      </c>
      <c r="U1364" s="28"/>
      <c r="V1364" s="11"/>
      <c r="W1364" s="11"/>
    </row>
    <row r="1365" spans="15:23" x14ac:dyDescent="0.45">
      <c r="O1365" s="23">
        <v>39161</v>
      </c>
      <c r="P1365" s="11">
        <v>9.234</v>
      </c>
      <c r="Q1365" s="11">
        <v>5.3418356060000001</v>
      </c>
      <c r="U1365" s="28"/>
      <c r="V1365" s="11"/>
      <c r="W1365" s="11"/>
    </row>
    <row r="1366" spans="15:23" x14ac:dyDescent="0.45">
      <c r="O1366" s="23">
        <v>39162</v>
      </c>
      <c r="P1366" s="11">
        <v>9.1</v>
      </c>
      <c r="Q1366" s="11">
        <v>12.418939269999999</v>
      </c>
      <c r="U1366" s="28"/>
      <c r="V1366" s="11"/>
      <c r="W1366" s="11"/>
    </row>
    <row r="1367" spans="15:23" x14ac:dyDescent="0.45">
      <c r="O1367" s="23">
        <v>39163</v>
      </c>
      <c r="P1367" s="11">
        <v>8.6120000000000001</v>
      </c>
      <c r="Q1367" s="11">
        <v>6.4275027969999998</v>
      </c>
      <c r="U1367" s="28"/>
      <c r="V1367" s="11"/>
      <c r="W1367" s="11"/>
    </row>
    <row r="1368" spans="15:23" x14ac:dyDescent="0.45">
      <c r="O1368" s="23">
        <v>39164</v>
      </c>
      <c r="P1368" s="11">
        <v>8.4390000000000001</v>
      </c>
      <c r="Q1368" s="11">
        <v>3.9469034110000001</v>
      </c>
      <c r="U1368" s="28"/>
      <c r="V1368" s="11"/>
      <c r="W1368" s="11"/>
    </row>
    <row r="1369" spans="15:23" x14ac:dyDescent="0.45">
      <c r="O1369" s="23">
        <v>39167</v>
      </c>
      <c r="P1369" s="11">
        <v>8.4</v>
      </c>
      <c r="Q1369" s="11">
        <v>3.8622133430000001</v>
      </c>
      <c r="U1369" s="28"/>
      <c r="V1369" s="11"/>
      <c r="W1369" s="11"/>
    </row>
    <row r="1370" spans="15:23" x14ac:dyDescent="0.45">
      <c r="O1370" s="23">
        <v>39168</v>
      </c>
      <c r="P1370" s="11">
        <v>8.2750000000000004</v>
      </c>
      <c r="Q1370" s="11">
        <v>7.0705626270000002</v>
      </c>
      <c r="U1370" s="28"/>
      <c r="V1370" s="11"/>
      <c r="W1370" s="11"/>
    </row>
    <row r="1371" spans="15:23" x14ac:dyDescent="0.45">
      <c r="O1371" s="23">
        <v>39169</v>
      </c>
      <c r="P1371" s="11">
        <v>8.3160000000000007</v>
      </c>
      <c r="Q1371" s="11">
        <v>5.1938942749999999</v>
      </c>
      <c r="U1371" s="28"/>
      <c r="V1371" s="11"/>
      <c r="W1371" s="11"/>
    </row>
    <row r="1372" spans="15:23" x14ac:dyDescent="0.45">
      <c r="O1372" s="23">
        <v>39170</v>
      </c>
      <c r="P1372" s="11">
        <v>8.1929999999999996</v>
      </c>
      <c r="Q1372" s="11">
        <v>6.0042601879999999</v>
      </c>
      <c r="U1372" s="28"/>
      <c r="V1372" s="11"/>
      <c r="W1372" s="11"/>
    </row>
    <row r="1373" spans="15:23" x14ac:dyDescent="0.45">
      <c r="O1373" s="23">
        <v>39171</v>
      </c>
      <c r="P1373" s="11">
        <v>8.1280000000000001</v>
      </c>
      <c r="Q1373" s="11">
        <v>6.0013846490000002</v>
      </c>
      <c r="U1373" s="28"/>
      <c r="V1373" s="11"/>
      <c r="W1373" s="11"/>
    </row>
    <row r="1374" spans="15:23" x14ac:dyDescent="0.45">
      <c r="O1374" s="23">
        <v>39174</v>
      </c>
      <c r="P1374" s="11">
        <v>8.0860000000000003</v>
      </c>
      <c r="Q1374" s="11">
        <v>5.454454439</v>
      </c>
      <c r="U1374" s="28"/>
      <c r="V1374" s="11"/>
      <c r="W1374" s="11"/>
    </row>
    <row r="1375" spans="15:23" x14ac:dyDescent="0.45">
      <c r="O1375" s="23">
        <v>39175</v>
      </c>
      <c r="P1375" s="11">
        <v>8.1270000000000007</v>
      </c>
      <c r="Q1375" s="11">
        <v>5.0925813160000004</v>
      </c>
      <c r="U1375" s="28"/>
      <c r="V1375" s="11"/>
      <c r="W1375" s="11"/>
    </row>
    <row r="1376" spans="15:23" x14ac:dyDescent="0.45">
      <c r="O1376" s="23">
        <v>39176</v>
      </c>
      <c r="P1376" s="11">
        <v>8.0909999999999993</v>
      </c>
      <c r="Q1376" s="11">
        <v>5.9425233799999999</v>
      </c>
      <c r="U1376" s="28"/>
      <c r="V1376" s="11"/>
      <c r="W1376" s="11"/>
    </row>
    <row r="1377" spans="15:23" x14ac:dyDescent="0.45">
      <c r="O1377" s="23">
        <v>39177</v>
      </c>
      <c r="P1377" s="11">
        <v>8.1440000000000001</v>
      </c>
      <c r="Q1377" s="11">
        <v>5.9119223600000002</v>
      </c>
      <c r="U1377" s="28"/>
      <c r="V1377" s="11"/>
      <c r="W1377" s="11"/>
    </row>
    <row r="1378" spans="15:23" x14ac:dyDescent="0.45">
      <c r="O1378" s="23">
        <v>39178</v>
      </c>
      <c r="P1378" s="11">
        <v>8.1829999999999998</v>
      </c>
      <c r="Q1378" s="11">
        <v>5.5054411249999999</v>
      </c>
      <c r="U1378" s="28"/>
      <c r="V1378" s="11"/>
      <c r="W1378" s="11"/>
    </row>
    <row r="1379" spans="15:23" x14ac:dyDescent="0.45">
      <c r="O1379" s="23">
        <v>39181</v>
      </c>
      <c r="P1379" s="11">
        <v>8.9</v>
      </c>
      <c r="Q1379" s="11">
        <v>14.62115979</v>
      </c>
      <c r="U1379" s="28"/>
      <c r="V1379" s="11"/>
      <c r="W1379" s="11"/>
    </row>
    <row r="1380" spans="15:23" x14ac:dyDescent="0.45">
      <c r="O1380" s="23">
        <v>39182</v>
      </c>
      <c r="P1380" s="11">
        <v>8.2140000000000004</v>
      </c>
      <c r="Q1380" s="11">
        <v>6.3302494769999997</v>
      </c>
      <c r="U1380" s="28"/>
      <c r="V1380" s="11"/>
      <c r="W1380" s="11"/>
    </row>
    <row r="1381" spans="15:23" x14ac:dyDescent="0.45">
      <c r="O1381" s="23">
        <v>39183</v>
      </c>
      <c r="P1381" s="11">
        <v>8.1999999999999993</v>
      </c>
      <c r="Q1381" s="11">
        <v>5.3373856430000002</v>
      </c>
      <c r="U1381" s="28"/>
      <c r="V1381" s="11"/>
      <c r="W1381" s="11"/>
    </row>
    <row r="1382" spans="15:23" x14ac:dyDescent="0.45">
      <c r="O1382" s="23">
        <v>39184</v>
      </c>
      <c r="P1382" s="11">
        <v>8.1920000000000002</v>
      </c>
      <c r="Q1382" s="11">
        <v>5.5898770899999999</v>
      </c>
      <c r="U1382" s="28"/>
      <c r="V1382" s="11"/>
      <c r="W1382" s="11"/>
    </row>
    <row r="1383" spans="15:23" x14ac:dyDescent="0.45">
      <c r="O1383" s="23">
        <v>39185</v>
      </c>
      <c r="P1383" s="11">
        <v>8.1920000000000002</v>
      </c>
      <c r="Q1383" s="11">
        <v>7.5189119059999996</v>
      </c>
      <c r="U1383" s="28"/>
      <c r="V1383" s="11"/>
      <c r="W1383" s="11"/>
    </row>
    <row r="1384" spans="15:23" x14ac:dyDescent="0.45">
      <c r="O1384" s="23">
        <v>39188</v>
      </c>
      <c r="P1384" s="11">
        <v>8.173</v>
      </c>
      <c r="Q1384" s="11">
        <v>6.2688708860000002</v>
      </c>
      <c r="U1384" s="28"/>
      <c r="V1384" s="11"/>
      <c r="W1384" s="11"/>
    </row>
    <row r="1385" spans="15:23" x14ac:dyDescent="0.45">
      <c r="O1385" s="23">
        <v>39189</v>
      </c>
      <c r="P1385" s="11">
        <v>8.2100000000000009</v>
      </c>
      <c r="Q1385" s="11">
        <v>15.439822250000001</v>
      </c>
      <c r="U1385" s="28"/>
      <c r="V1385" s="11"/>
      <c r="W1385" s="11"/>
    </row>
    <row r="1386" spans="15:23" x14ac:dyDescent="0.45">
      <c r="O1386" s="23">
        <v>39190</v>
      </c>
      <c r="P1386" s="11">
        <v>8.1880000000000006</v>
      </c>
      <c r="Q1386" s="11">
        <v>15.07936215</v>
      </c>
      <c r="U1386" s="28"/>
      <c r="V1386" s="11"/>
      <c r="W1386" s="11"/>
    </row>
    <row r="1387" spans="15:23" x14ac:dyDescent="0.45">
      <c r="O1387" s="23">
        <v>39191</v>
      </c>
      <c r="P1387" s="11">
        <v>8.1669999999999998</v>
      </c>
      <c r="Q1387" s="11">
        <v>14.90942502</v>
      </c>
      <c r="U1387" s="28"/>
      <c r="V1387" s="11"/>
      <c r="W1387" s="11"/>
    </row>
    <row r="1388" spans="15:23" x14ac:dyDescent="0.45">
      <c r="O1388" s="23">
        <v>39192</v>
      </c>
      <c r="P1388" s="11">
        <v>8.1</v>
      </c>
      <c r="Q1388" s="11">
        <v>5.0848303909999997</v>
      </c>
      <c r="U1388" s="28"/>
      <c r="V1388" s="11"/>
      <c r="W1388" s="11"/>
    </row>
    <row r="1389" spans="15:23" x14ac:dyDescent="0.45">
      <c r="O1389" s="23">
        <v>39195</v>
      </c>
      <c r="P1389" s="11">
        <v>8.0350000000000001</v>
      </c>
      <c r="Q1389" s="11">
        <v>6.1558124039999997</v>
      </c>
      <c r="U1389" s="28"/>
      <c r="V1389" s="11"/>
      <c r="W1389" s="11"/>
    </row>
    <row r="1390" spans="15:23" x14ac:dyDescent="0.45">
      <c r="O1390" s="23">
        <v>39196</v>
      </c>
      <c r="P1390" s="11">
        <v>8</v>
      </c>
      <c r="Q1390" s="11">
        <v>5.4132082309999996</v>
      </c>
      <c r="U1390" s="28"/>
      <c r="V1390" s="11"/>
      <c r="W1390" s="11"/>
    </row>
    <row r="1391" spans="15:23" x14ac:dyDescent="0.45">
      <c r="O1391" s="23">
        <v>39197</v>
      </c>
      <c r="P1391" s="11">
        <v>7.9</v>
      </c>
      <c r="Q1391" s="11">
        <v>5.4100589379999997</v>
      </c>
      <c r="U1391" s="28"/>
      <c r="V1391" s="11"/>
      <c r="W1391" s="11"/>
    </row>
    <row r="1392" spans="15:23" x14ac:dyDescent="0.45">
      <c r="O1392" s="23">
        <v>39198</v>
      </c>
      <c r="P1392" s="11">
        <v>7.8</v>
      </c>
      <c r="Q1392" s="11">
        <v>6.3046134279999997</v>
      </c>
      <c r="U1392" s="28"/>
      <c r="V1392" s="11"/>
      <c r="W1392" s="11"/>
    </row>
    <row r="1393" spans="15:23" x14ac:dyDescent="0.45">
      <c r="O1393" s="23">
        <v>39199</v>
      </c>
      <c r="P1393" s="11">
        <v>7.8</v>
      </c>
      <c r="Q1393" s="11">
        <v>5.4061636389999999</v>
      </c>
      <c r="U1393" s="28"/>
      <c r="V1393" s="11"/>
      <c r="W1393" s="11"/>
    </row>
    <row r="1394" spans="15:23" x14ac:dyDescent="0.45">
      <c r="O1394" s="23">
        <v>39202</v>
      </c>
      <c r="P1394" s="11">
        <v>8.4809999999999999</v>
      </c>
      <c r="Q1394" s="11">
        <v>5.4575880290000001</v>
      </c>
      <c r="U1394" s="28"/>
      <c r="V1394" s="11"/>
      <c r="W1394" s="11"/>
    </row>
    <row r="1395" spans="15:23" x14ac:dyDescent="0.45">
      <c r="O1395" s="23">
        <v>39203</v>
      </c>
      <c r="P1395" s="11">
        <v>8.3610000000000007</v>
      </c>
      <c r="Q1395" s="11">
        <v>5.5647336190000001</v>
      </c>
      <c r="U1395" s="28"/>
      <c r="V1395" s="11"/>
      <c r="W1395" s="11"/>
    </row>
    <row r="1396" spans="15:23" x14ac:dyDescent="0.45">
      <c r="O1396" s="23">
        <v>39204</v>
      </c>
      <c r="P1396" s="11">
        <v>7.8</v>
      </c>
      <c r="Q1396" s="11">
        <v>5.4749351119999998</v>
      </c>
      <c r="U1396" s="28"/>
      <c r="V1396" s="11"/>
      <c r="W1396" s="11"/>
    </row>
    <row r="1397" spans="15:23" x14ac:dyDescent="0.45">
      <c r="O1397" s="23">
        <v>39205</v>
      </c>
      <c r="P1397" s="11">
        <v>7.7</v>
      </c>
      <c r="Q1397" s="11">
        <v>5.4709831839999996</v>
      </c>
      <c r="U1397" s="28"/>
      <c r="V1397" s="11"/>
      <c r="W1397" s="11"/>
    </row>
    <row r="1398" spans="15:23" x14ac:dyDescent="0.45">
      <c r="O1398" s="23">
        <v>39206</v>
      </c>
      <c r="P1398" s="11">
        <v>7.7</v>
      </c>
      <c r="Q1398" s="11">
        <v>5.6439512260000004</v>
      </c>
      <c r="U1398" s="28"/>
      <c r="V1398" s="11"/>
      <c r="W1398" s="11"/>
    </row>
    <row r="1399" spans="15:23" x14ac:dyDescent="0.45">
      <c r="O1399" s="23">
        <v>39209</v>
      </c>
      <c r="P1399" s="11">
        <v>7.8</v>
      </c>
      <c r="Q1399" s="11">
        <v>10.24154665</v>
      </c>
      <c r="U1399" s="28"/>
      <c r="V1399" s="11"/>
      <c r="W1399" s="11"/>
    </row>
    <row r="1400" spans="15:23" x14ac:dyDescent="0.45">
      <c r="O1400" s="23">
        <v>39210</v>
      </c>
      <c r="P1400" s="11">
        <v>7.7</v>
      </c>
      <c r="Q1400" s="11">
        <v>7.3243868120000002</v>
      </c>
      <c r="U1400" s="28"/>
      <c r="V1400" s="11"/>
      <c r="W1400" s="11"/>
    </row>
    <row r="1401" spans="15:23" x14ac:dyDescent="0.45">
      <c r="O1401" s="23">
        <v>39211</v>
      </c>
      <c r="P1401" s="11">
        <v>8.5830000000000002</v>
      </c>
      <c r="Q1401" s="11">
        <v>7.195891037</v>
      </c>
      <c r="U1401" s="28"/>
      <c r="V1401" s="11"/>
      <c r="W1401" s="11"/>
    </row>
    <row r="1402" spans="15:23" x14ac:dyDescent="0.45">
      <c r="O1402" s="23">
        <v>39212</v>
      </c>
      <c r="P1402" s="11">
        <v>7.6</v>
      </c>
      <c r="Q1402" s="11">
        <v>6.3644417430000004</v>
      </c>
      <c r="U1402" s="28"/>
      <c r="V1402" s="11"/>
      <c r="W1402" s="11"/>
    </row>
    <row r="1403" spans="15:23" x14ac:dyDescent="0.45">
      <c r="O1403" s="23">
        <v>39213</v>
      </c>
      <c r="P1403" s="11">
        <v>8.4450000000000003</v>
      </c>
      <c r="Q1403" s="11">
        <v>13.95551624</v>
      </c>
      <c r="U1403" s="28"/>
      <c r="V1403" s="11"/>
      <c r="W1403" s="11"/>
    </row>
    <row r="1404" spans="15:23" x14ac:dyDescent="0.45">
      <c r="O1404" s="23">
        <v>39216</v>
      </c>
      <c r="P1404" s="11">
        <v>8.4550000000000001</v>
      </c>
      <c r="Q1404" s="11">
        <v>4.3927281020000004</v>
      </c>
      <c r="U1404" s="28"/>
      <c r="V1404" s="11"/>
      <c r="W1404" s="11"/>
    </row>
    <row r="1405" spans="15:23" x14ac:dyDescent="0.45">
      <c r="O1405" s="23">
        <v>39217</v>
      </c>
      <c r="P1405" s="11">
        <v>7.4</v>
      </c>
      <c r="Q1405" s="11">
        <v>4.4737452150000001</v>
      </c>
      <c r="U1405" s="28"/>
      <c r="V1405" s="11"/>
      <c r="W1405" s="11"/>
    </row>
    <row r="1406" spans="15:23" x14ac:dyDescent="0.45">
      <c r="O1406" s="23">
        <v>39218</v>
      </c>
      <c r="P1406" s="11">
        <v>8.4550000000000001</v>
      </c>
      <c r="Q1406" s="11">
        <v>3.1396841210000002</v>
      </c>
      <c r="U1406" s="28"/>
      <c r="V1406" s="11"/>
      <c r="W1406" s="11"/>
    </row>
    <row r="1407" spans="15:23" x14ac:dyDescent="0.45">
      <c r="O1407" s="23">
        <v>39219</v>
      </c>
      <c r="P1407" s="11">
        <v>6.8570000000000002</v>
      </c>
      <c r="Q1407" s="11">
        <v>3.4567849480000001</v>
      </c>
      <c r="U1407" s="28"/>
      <c r="V1407" s="11"/>
      <c r="W1407" s="11"/>
    </row>
    <row r="1408" spans="15:23" x14ac:dyDescent="0.45">
      <c r="O1408" s="23">
        <v>39220</v>
      </c>
      <c r="P1408" s="11">
        <v>7.1</v>
      </c>
      <c r="Q1408" s="11">
        <v>3.3537240229999998</v>
      </c>
      <c r="U1408" s="28"/>
      <c r="V1408" s="11"/>
      <c r="W1408" s="11"/>
    </row>
    <row r="1409" spans="15:23" x14ac:dyDescent="0.45">
      <c r="O1409" s="23">
        <v>39223</v>
      </c>
      <c r="P1409" s="11">
        <v>6.93</v>
      </c>
      <c r="Q1409" s="11">
        <v>4.4258125210000001</v>
      </c>
      <c r="U1409" s="28"/>
      <c r="V1409" s="11"/>
      <c r="W1409" s="11"/>
    </row>
    <row r="1410" spans="15:23" x14ac:dyDescent="0.45">
      <c r="O1410" s="23">
        <v>39224</v>
      </c>
      <c r="P1410" s="11">
        <v>7.1</v>
      </c>
      <c r="Q1410" s="11">
        <v>7.8263469560000001</v>
      </c>
      <c r="U1410" s="28"/>
      <c r="V1410" s="11"/>
      <c r="W1410" s="11"/>
    </row>
    <row r="1411" spans="15:23" x14ac:dyDescent="0.45">
      <c r="O1411" s="23">
        <v>39225</v>
      </c>
      <c r="P1411" s="11">
        <v>6.843</v>
      </c>
      <c r="Q1411" s="11">
        <v>3.7335893859999998</v>
      </c>
      <c r="U1411" s="28"/>
      <c r="V1411" s="11"/>
      <c r="W1411" s="11"/>
    </row>
    <row r="1412" spans="15:23" x14ac:dyDescent="0.45">
      <c r="O1412" s="23">
        <v>39226</v>
      </c>
      <c r="P1412" s="11">
        <v>6.8209999999999997</v>
      </c>
      <c r="Q1412" s="11">
        <v>2.549268396</v>
      </c>
      <c r="U1412" s="28"/>
      <c r="V1412" s="11"/>
      <c r="W1412" s="11"/>
    </row>
    <row r="1413" spans="15:23" x14ac:dyDescent="0.45">
      <c r="O1413" s="23">
        <v>39227</v>
      </c>
      <c r="P1413" s="11">
        <v>7.2</v>
      </c>
      <c r="Q1413" s="11">
        <v>8.2274274120000008</v>
      </c>
      <c r="U1413" s="28"/>
      <c r="V1413" s="11"/>
      <c r="W1413" s="11"/>
    </row>
    <row r="1414" spans="15:23" x14ac:dyDescent="0.45">
      <c r="O1414" s="23">
        <v>39230</v>
      </c>
      <c r="P1414" s="11">
        <v>8.17</v>
      </c>
      <c r="Q1414" s="11">
        <v>2.8891842030000001</v>
      </c>
      <c r="U1414" s="28"/>
      <c r="V1414" s="11"/>
      <c r="W1414" s="11"/>
    </row>
    <row r="1415" spans="15:23" x14ac:dyDescent="0.45">
      <c r="O1415" s="23">
        <v>39231</v>
      </c>
      <c r="P1415" s="11">
        <v>8.1460000000000008</v>
      </c>
      <c r="Q1415" s="11">
        <v>8.7353545799999992</v>
      </c>
      <c r="U1415" s="28"/>
      <c r="V1415" s="11"/>
      <c r="W1415" s="11"/>
    </row>
    <row r="1416" spans="15:23" x14ac:dyDescent="0.45">
      <c r="O1416" s="23">
        <v>39232</v>
      </c>
      <c r="P1416" s="11">
        <v>6.8209999999999997</v>
      </c>
      <c r="Q1416" s="11">
        <v>3.0352380060000002</v>
      </c>
      <c r="U1416" s="28"/>
      <c r="V1416" s="11"/>
      <c r="W1416" s="11"/>
    </row>
    <row r="1417" spans="15:23" x14ac:dyDescent="0.45">
      <c r="O1417" s="23">
        <v>39233</v>
      </c>
      <c r="P1417" s="11">
        <v>7.4</v>
      </c>
      <c r="Q1417" s="11">
        <v>7.5689618830000001</v>
      </c>
      <c r="U1417" s="28"/>
      <c r="V1417" s="11"/>
      <c r="W1417" s="11"/>
    </row>
    <row r="1418" spans="15:23" x14ac:dyDescent="0.45">
      <c r="O1418" s="23">
        <v>39234</v>
      </c>
      <c r="P1418" s="11">
        <v>7.3</v>
      </c>
      <c r="Q1418" s="11">
        <v>4.2804222100000002</v>
      </c>
      <c r="U1418" s="28"/>
      <c r="V1418" s="11"/>
      <c r="W1418" s="11"/>
    </row>
    <row r="1419" spans="15:23" x14ac:dyDescent="0.45">
      <c r="O1419" s="23">
        <v>39237</v>
      </c>
      <c r="P1419" s="11">
        <v>7.2</v>
      </c>
      <c r="Q1419" s="11">
        <v>4.3409829459999996</v>
      </c>
      <c r="U1419" s="28"/>
      <c r="V1419" s="11"/>
      <c r="W1419" s="11"/>
    </row>
    <row r="1420" spans="15:23" x14ac:dyDescent="0.45">
      <c r="O1420" s="23">
        <v>39238</v>
      </c>
      <c r="P1420" s="11">
        <v>7.2</v>
      </c>
      <c r="Q1420" s="11">
        <v>10.37032885</v>
      </c>
      <c r="U1420" s="28"/>
      <c r="V1420" s="11"/>
      <c r="W1420" s="11"/>
    </row>
    <row r="1421" spans="15:23" x14ac:dyDescent="0.45">
      <c r="O1421" s="23">
        <v>39239</v>
      </c>
      <c r="P1421" s="11">
        <v>7.3</v>
      </c>
      <c r="Q1421" s="11">
        <v>5.534285788</v>
      </c>
      <c r="U1421" s="28"/>
      <c r="V1421" s="11"/>
      <c r="W1421" s="11"/>
    </row>
    <row r="1422" spans="15:23" x14ac:dyDescent="0.45">
      <c r="O1422" s="23">
        <v>39240</v>
      </c>
      <c r="P1422" s="11">
        <v>7.7</v>
      </c>
      <c r="Q1422" s="11">
        <v>7.5507208439999998</v>
      </c>
      <c r="U1422" s="28"/>
      <c r="V1422" s="11"/>
      <c r="W1422" s="11"/>
    </row>
    <row r="1423" spans="15:23" x14ac:dyDescent="0.45">
      <c r="O1423" s="23">
        <v>39241</v>
      </c>
      <c r="P1423" s="11">
        <v>7.6269999999999998</v>
      </c>
      <c r="Q1423" s="11">
        <v>5.9083769530000003</v>
      </c>
      <c r="U1423" s="28"/>
      <c r="V1423" s="11"/>
      <c r="W1423" s="11"/>
    </row>
    <row r="1424" spans="15:23" x14ac:dyDescent="0.45">
      <c r="O1424" s="23">
        <v>39244</v>
      </c>
      <c r="P1424" s="11">
        <v>7.6</v>
      </c>
      <c r="Q1424" s="11">
        <v>6.2052884549999998</v>
      </c>
      <c r="U1424" s="28"/>
      <c r="V1424" s="11"/>
      <c r="W1424" s="11"/>
    </row>
    <row r="1425" spans="15:23" x14ac:dyDescent="0.45">
      <c r="O1425" s="23">
        <v>39245</v>
      </c>
      <c r="P1425" s="11">
        <v>7.7329999999999997</v>
      </c>
      <c r="Q1425" s="11">
        <v>5.3002599999999997</v>
      </c>
      <c r="U1425" s="28"/>
      <c r="V1425" s="11"/>
      <c r="W1425" s="11"/>
    </row>
    <row r="1426" spans="15:23" x14ac:dyDescent="0.45">
      <c r="O1426" s="23">
        <v>39246</v>
      </c>
      <c r="P1426" s="11">
        <v>7.75</v>
      </c>
      <c r="Q1426" s="11">
        <v>3.244750384</v>
      </c>
      <c r="U1426" s="28"/>
      <c r="V1426" s="11"/>
      <c r="W1426" s="11"/>
    </row>
    <row r="1427" spans="15:23" x14ac:dyDescent="0.45">
      <c r="O1427" s="23">
        <v>39247</v>
      </c>
      <c r="P1427" s="11">
        <v>7.3879999999999999</v>
      </c>
      <c r="Q1427" s="11">
        <v>13.618943420000001</v>
      </c>
      <c r="U1427" s="28"/>
      <c r="V1427" s="11"/>
      <c r="W1427" s="11"/>
    </row>
    <row r="1428" spans="15:23" x14ac:dyDescent="0.45">
      <c r="O1428" s="23">
        <v>39248</v>
      </c>
      <c r="P1428" s="11">
        <v>7.4779999999999998</v>
      </c>
      <c r="Q1428" s="11">
        <v>13.62478769</v>
      </c>
      <c r="U1428" s="28"/>
      <c r="V1428" s="11"/>
      <c r="W1428" s="11"/>
    </row>
    <row r="1429" spans="15:23" x14ac:dyDescent="0.45">
      <c r="O1429" s="23">
        <v>39251</v>
      </c>
      <c r="P1429" s="11">
        <v>8</v>
      </c>
      <c r="Q1429" s="11">
        <v>6.4398893240000001</v>
      </c>
      <c r="U1429" s="28"/>
      <c r="V1429" s="11"/>
      <c r="W1429" s="11"/>
    </row>
    <row r="1430" spans="15:23" x14ac:dyDescent="0.45">
      <c r="O1430" s="23">
        <v>39252</v>
      </c>
      <c r="P1430" s="11">
        <v>8</v>
      </c>
      <c r="Q1430" s="11">
        <v>5.8522574120000002</v>
      </c>
      <c r="U1430" s="28"/>
      <c r="V1430" s="11"/>
      <c r="W1430" s="11"/>
    </row>
    <row r="1431" spans="15:23" x14ac:dyDescent="0.45">
      <c r="O1431" s="23">
        <v>39253</v>
      </c>
      <c r="P1431" s="11">
        <v>8.1349999999999998</v>
      </c>
      <c r="Q1431" s="11">
        <v>9.1583443120000005</v>
      </c>
      <c r="U1431" s="28"/>
      <c r="V1431" s="11"/>
      <c r="W1431" s="11"/>
    </row>
    <row r="1432" spans="15:23" x14ac:dyDescent="0.45">
      <c r="O1432" s="23">
        <v>39254</v>
      </c>
      <c r="P1432" s="11">
        <v>7.5679999999999996</v>
      </c>
      <c r="Q1432" s="11">
        <v>3.576319131</v>
      </c>
      <c r="U1432" s="28"/>
      <c r="V1432" s="11"/>
      <c r="W1432" s="11"/>
    </row>
    <row r="1433" spans="15:23" x14ac:dyDescent="0.45">
      <c r="O1433" s="23">
        <v>39255</v>
      </c>
      <c r="P1433" s="11">
        <v>7.5750000000000002</v>
      </c>
      <c r="Q1433" s="11">
        <v>5.7283625120000004</v>
      </c>
      <c r="U1433" s="28"/>
      <c r="V1433" s="11"/>
      <c r="W1433" s="11"/>
    </row>
    <row r="1434" spans="15:23" x14ac:dyDescent="0.45">
      <c r="O1434" s="23">
        <v>39258</v>
      </c>
      <c r="P1434" s="11">
        <v>8.7149999999999999</v>
      </c>
      <c r="Q1434" s="11">
        <v>12.12451081</v>
      </c>
      <c r="U1434" s="28"/>
      <c r="V1434" s="11"/>
      <c r="W1434" s="11"/>
    </row>
    <row r="1435" spans="15:23" x14ac:dyDescent="0.45">
      <c r="O1435" s="23">
        <v>39259</v>
      </c>
      <c r="P1435" s="11">
        <v>8.9640000000000004</v>
      </c>
      <c r="Q1435" s="11">
        <v>6.0160785890000001</v>
      </c>
      <c r="U1435" s="28"/>
      <c r="V1435" s="11"/>
      <c r="W1435" s="11"/>
    </row>
    <row r="1436" spans="15:23" x14ac:dyDescent="0.45">
      <c r="O1436" s="23">
        <v>39260</v>
      </c>
      <c r="P1436" s="11">
        <v>8.6820000000000004</v>
      </c>
      <c r="Q1436" s="11">
        <v>2.1583805840000001</v>
      </c>
      <c r="U1436" s="28"/>
      <c r="V1436" s="11"/>
      <c r="W1436" s="11"/>
    </row>
    <row r="1437" spans="15:23" x14ac:dyDescent="0.45">
      <c r="O1437" s="23">
        <v>39261</v>
      </c>
      <c r="P1437" s="11">
        <v>8.7449999999999992</v>
      </c>
      <c r="Q1437" s="11">
        <v>2.1102667209999999</v>
      </c>
      <c r="U1437" s="28"/>
      <c r="V1437" s="11"/>
      <c r="W1437" s="11"/>
    </row>
    <row r="1438" spans="15:23" x14ac:dyDescent="0.45">
      <c r="O1438" s="23">
        <v>39262</v>
      </c>
      <c r="P1438" s="11">
        <v>9.1140000000000008</v>
      </c>
      <c r="Q1438" s="11">
        <v>2.2636938889999998</v>
      </c>
      <c r="U1438" s="28"/>
      <c r="V1438" s="11"/>
      <c r="W1438" s="11"/>
    </row>
    <row r="1439" spans="15:23" x14ac:dyDescent="0.45">
      <c r="O1439" s="23">
        <v>39265</v>
      </c>
      <c r="P1439" s="11">
        <v>9.5500000000000007</v>
      </c>
      <c r="Q1439" s="11">
        <v>2.2627654150000001</v>
      </c>
      <c r="U1439" s="28"/>
      <c r="V1439" s="11"/>
      <c r="W1439" s="11"/>
    </row>
    <row r="1440" spans="15:23" x14ac:dyDescent="0.45">
      <c r="O1440" s="23">
        <v>39266</v>
      </c>
      <c r="P1440" s="11">
        <v>9.6649999999999991</v>
      </c>
      <c r="Q1440" s="11">
        <v>2.2361646209999999</v>
      </c>
      <c r="U1440" s="28"/>
      <c r="V1440" s="11"/>
      <c r="W1440" s="11"/>
    </row>
    <row r="1441" spans="15:23" x14ac:dyDescent="0.45">
      <c r="O1441" s="23">
        <v>39267</v>
      </c>
      <c r="P1441" s="11">
        <v>9.077</v>
      </c>
      <c r="Q1441" s="11">
        <v>2.2469445079999999</v>
      </c>
      <c r="U1441" s="28"/>
      <c r="V1441" s="11"/>
      <c r="W1441" s="11"/>
    </row>
    <row r="1442" spans="15:23" x14ac:dyDescent="0.45">
      <c r="O1442" s="23">
        <v>39268</v>
      </c>
      <c r="P1442" s="11">
        <v>8.8949999999999996</v>
      </c>
      <c r="Q1442" s="11">
        <v>2.1668404639999999</v>
      </c>
      <c r="U1442" s="28"/>
      <c r="V1442" s="11"/>
      <c r="W1442" s="11"/>
    </row>
    <row r="1443" spans="15:23" x14ac:dyDescent="0.45">
      <c r="O1443" s="23">
        <v>39269</v>
      </c>
      <c r="P1443" s="11">
        <v>8.9589999999999996</v>
      </c>
      <c r="Q1443" s="11">
        <v>2.2739465650000001</v>
      </c>
      <c r="U1443" s="28"/>
      <c r="V1443" s="11"/>
      <c r="W1443" s="11"/>
    </row>
    <row r="1444" spans="15:23" x14ac:dyDescent="0.45">
      <c r="O1444" s="23">
        <v>39272</v>
      </c>
      <c r="P1444" s="11">
        <v>8.8249999999999993</v>
      </c>
      <c r="Q1444" s="11">
        <v>2.27012489</v>
      </c>
      <c r="U1444" s="28"/>
      <c r="V1444" s="11"/>
      <c r="W1444" s="11"/>
    </row>
    <row r="1445" spans="15:23" x14ac:dyDescent="0.45">
      <c r="O1445" s="23">
        <v>39273</v>
      </c>
      <c r="P1445" s="11">
        <v>9</v>
      </c>
      <c r="Q1445" s="11">
        <v>2.4165279559999999</v>
      </c>
      <c r="U1445" s="28"/>
      <c r="V1445" s="11"/>
      <c r="W1445" s="11"/>
    </row>
    <row r="1446" spans="15:23" x14ac:dyDescent="0.45">
      <c r="O1446" s="23">
        <v>39274</v>
      </c>
      <c r="P1446" s="11">
        <v>10.194000000000001</v>
      </c>
      <c r="Q1446" s="11">
        <v>2.638250931</v>
      </c>
      <c r="U1446" s="28"/>
      <c r="V1446" s="11"/>
      <c r="W1446" s="11"/>
    </row>
    <row r="1447" spans="15:23" x14ac:dyDescent="0.45">
      <c r="O1447" s="23">
        <v>39275</v>
      </c>
      <c r="P1447" s="11">
        <v>10.536</v>
      </c>
      <c r="Q1447" s="11">
        <v>2.617864661</v>
      </c>
      <c r="U1447" s="28"/>
      <c r="V1447" s="11"/>
      <c r="W1447" s="11"/>
    </row>
    <row r="1448" spans="15:23" x14ac:dyDescent="0.45">
      <c r="O1448" s="23">
        <v>39276</v>
      </c>
      <c r="P1448" s="11">
        <v>10.673</v>
      </c>
      <c r="Q1448" s="11">
        <v>2.7100198560000002</v>
      </c>
      <c r="U1448" s="28"/>
      <c r="V1448" s="11"/>
      <c r="W1448" s="11"/>
    </row>
    <row r="1449" spans="15:23" x14ac:dyDescent="0.45">
      <c r="O1449" s="23">
        <v>39279</v>
      </c>
      <c r="P1449" s="11">
        <v>10.333</v>
      </c>
      <c r="Q1449" s="11">
        <v>2.6994191220000001</v>
      </c>
      <c r="U1449" s="28"/>
      <c r="V1449" s="11"/>
      <c r="W1449" s="11"/>
    </row>
    <row r="1450" spans="15:23" x14ac:dyDescent="0.45">
      <c r="O1450" s="23">
        <v>39280</v>
      </c>
      <c r="P1450" s="11">
        <v>10.388999999999999</v>
      </c>
      <c r="Q1450" s="11">
        <v>2.9992739259999999</v>
      </c>
      <c r="U1450" s="28"/>
      <c r="V1450" s="11"/>
      <c r="W1450" s="11"/>
    </row>
    <row r="1451" spans="15:23" x14ac:dyDescent="0.45">
      <c r="O1451" s="23">
        <v>39281</v>
      </c>
      <c r="P1451" s="11">
        <v>10.906000000000001</v>
      </c>
      <c r="Q1451" s="11">
        <v>3.303397398</v>
      </c>
      <c r="U1451" s="28"/>
      <c r="V1451" s="11"/>
      <c r="W1451" s="11"/>
    </row>
    <row r="1452" spans="15:23" x14ac:dyDescent="0.45">
      <c r="O1452" s="23">
        <v>39282</v>
      </c>
      <c r="P1452" s="11">
        <v>11.55</v>
      </c>
      <c r="Q1452" s="11">
        <v>3.061242746</v>
      </c>
      <c r="U1452" s="28"/>
      <c r="V1452" s="11"/>
      <c r="W1452" s="11"/>
    </row>
    <row r="1453" spans="15:23" x14ac:dyDescent="0.45">
      <c r="O1453" s="23">
        <v>39283</v>
      </c>
      <c r="P1453" s="11">
        <v>12.644</v>
      </c>
      <c r="Q1453" s="11">
        <v>3.380670721</v>
      </c>
      <c r="U1453" s="28"/>
      <c r="V1453" s="11"/>
      <c r="W1453" s="11"/>
    </row>
    <row r="1454" spans="15:23" x14ac:dyDescent="0.45">
      <c r="O1454" s="23">
        <v>39286</v>
      </c>
      <c r="P1454" s="11">
        <v>16</v>
      </c>
      <c r="Q1454" s="11">
        <v>3.7720058029999999</v>
      </c>
      <c r="U1454" s="28"/>
      <c r="V1454" s="11"/>
      <c r="W1454" s="11"/>
    </row>
    <row r="1455" spans="15:23" x14ac:dyDescent="0.45">
      <c r="O1455" s="23">
        <v>39287</v>
      </c>
      <c r="P1455" s="11">
        <v>16.625</v>
      </c>
      <c r="Q1455" s="11">
        <v>4.241517462</v>
      </c>
      <c r="U1455" s="28"/>
      <c r="V1455" s="11"/>
      <c r="W1455" s="11"/>
    </row>
    <row r="1456" spans="15:23" x14ac:dyDescent="0.45">
      <c r="O1456" s="23">
        <v>39288</v>
      </c>
      <c r="P1456" s="11">
        <v>16.875</v>
      </c>
      <c r="Q1456" s="11">
        <v>4.1987996750000001</v>
      </c>
      <c r="U1456" s="28"/>
      <c r="V1456" s="11"/>
      <c r="W1456" s="11"/>
    </row>
    <row r="1457" spans="15:23" x14ac:dyDescent="0.45">
      <c r="O1457" s="23">
        <v>39289</v>
      </c>
      <c r="P1457" s="11">
        <v>20.314</v>
      </c>
      <c r="Q1457" s="11">
        <v>5.4603012570000002</v>
      </c>
      <c r="U1457" s="28"/>
      <c r="V1457" s="11"/>
      <c r="W1457" s="11"/>
    </row>
    <row r="1458" spans="15:23" x14ac:dyDescent="0.45">
      <c r="O1458" s="23">
        <v>39290</v>
      </c>
      <c r="P1458" s="11">
        <v>26.2</v>
      </c>
      <c r="Q1458" s="11">
        <v>8.1935968849999998</v>
      </c>
      <c r="U1458" s="28"/>
      <c r="V1458" s="11"/>
      <c r="W1458" s="11"/>
    </row>
    <row r="1459" spans="15:23" x14ac:dyDescent="0.45">
      <c r="O1459" s="23">
        <v>39293</v>
      </c>
      <c r="P1459" s="11">
        <v>31.428999999999998</v>
      </c>
      <c r="Q1459" s="11">
        <v>12.89679952</v>
      </c>
      <c r="U1459" s="28"/>
      <c r="V1459" s="11"/>
      <c r="W1459" s="11"/>
    </row>
    <row r="1460" spans="15:23" x14ac:dyDescent="0.45">
      <c r="O1460" s="23">
        <v>39294</v>
      </c>
      <c r="P1460" s="11">
        <v>26.963999999999999</v>
      </c>
      <c r="Q1460" s="11">
        <v>8.5721287149999998</v>
      </c>
      <c r="U1460" s="28"/>
      <c r="V1460" s="11"/>
      <c r="W1460" s="11"/>
    </row>
    <row r="1461" spans="15:23" x14ac:dyDescent="0.45">
      <c r="O1461" s="23">
        <v>39295</v>
      </c>
      <c r="P1461" s="11">
        <v>29.9</v>
      </c>
      <c r="Q1461" s="11">
        <v>8.7728282919999998</v>
      </c>
      <c r="U1461" s="28"/>
      <c r="V1461" s="11"/>
      <c r="W1461" s="11"/>
    </row>
    <row r="1462" spans="15:23" x14ac:dyDescent="0.45">
      <c r="O1462" s="23">
        <v>39296</v>
      </c>
      <c r="P1462" s="11">
        <v>29.5</v>
      </c>
      <c r="Q1462" s="11">
        <v>9.1566002879999999</v>
      </c>
      <c r="U1462" s="28"/>
      <c r="V1462" s="11"/>
      <c r="W1462" s="11"/>
    </row>
    <row r="1463" spans="15:23" x14ac:dyDescent="0.45">
      <c r="O1463" s="23">
        <v>39297</v>
      </c>
      <c r="P1463" s="11">
        <v>31.5</v>
      </c>
      <c r="Q1463" s="11">
        <v>10.461427179999999</v>
      </c>
      <c r="U1463" s="28"/>
      <c r="V1463" s="11"/>
      <c r="W1463" s="11"/>
    </row>
    <row r="1464" spans="15:23" x14ac:dyDescent="0.45">
      <c r="O1464" s="23">
        <v>39300</v>
      </c>
      <c r="P1464" s="11">
        <v>34.799999999999997</v>
      </c>
      <c r="Q1464" s="11">
        <v>11.16118436</v>
      </c>
      <c r="U1464" s="28"/>
      <c r="V1464" s="11"/>
      <c r="W1464" s="11"/>
    </row>
    <row r="1465" spans="15:23" x14ac:dyDescent="0.45">
      <c r="O1465" s="23">
        <v>39301</v>
      </c>
      <c r="P1465" s="11">
        <v>33.299999999999997</v>
      </c>
      <c r="Q1465" s="11">
        <v>10.23647521</v>
      </c>
      <c r="U1465" s="28"/>
      <c r="V1465" s="11"/>
      <c r="W1465" s="11"/>
    </row>
    <row r="1466" spans="15:23" x14ac:dyDescent="0.45">
      <c r="O1466" s="23">
        <v>39302</v>
      </c>
      <c r="P1466" s="11">
        <v>29.8</v>
      </c>
      <c r="Q1466" s="11">
        <v>8.4497527049999999</v>
      </c>
      <c r="U1466" s="28"/>
      <c r="V1466" s="11"/>
      <c r="W1466" s="11"/>
    </row>
    <row r="1467" spans="15:23" x14ac:dyDescent="0.45">
      <c r="O1467" s="23">
        <v>39303</v>
      </c>
      <c r="P1467" s="11">
        <v>33.1</v>
      </c>
      <c r="Q1467" s="11">
        <v>9.6446800929999998</v>
      </c>
      <c r="U1467" s="28"/>
      <c r="V1467" s="11"/>
      <c r="W1467" s="11"/>
    </row>
    <row r="1468" spans="15:23" x14ac:dyDescent="0.45">
      <c r="O1468" s="23">
        <v>39304</v>
      </c>
      <c r="P1468" s="11">
        <v>33.17</v>
      </c>
      <c r="Q1468" s="11">
        <v>12.759315559999999</v>
      </c>
      <c r="U1468" s="28"/>
      <c r="V1468" s="11"/>
      <c r="W1468" s="11"/>
    </row>
    <row r="1469" spans="15:23" x14ac:dyDescent="0.45">
      <c r="O1469" s="23">
        <v>39307</v>
      </c>
      <c r="P1469" s="11">
        <v>36.741</v>
      </c>
      <c r="Q1469" s="11">
        <v>14.03353297</v>
      </c>
      <c r="U1469" s="28"/>
      <c r="V1469" s="11"/>
      <c r="W1469" s="11"/>
    </row>
    <row r="1470" spans="15:23" x14ac:dyDescent="0.45">
      <c r="O1470" s="23">
        <v>39308</v>
      </c>
      <c r="P1470" s="11">
        <v>34.238999999999997</v>
      </c>
      <c r="Q1470" s="11">
        <v>13.471967340000001</v>
      </c>
      <c r="U1470" s="28"/>
      <c r="V1470" s="11"/>
      <c r="W1470" s="11"/>
    </row>
    <row r="1471" spans="15:23" x14ac:dyDescent="0.45">
      <c r="O1471" s="23">
        <v>39309</v>
      </c>
      <c r="P1471" s="11">
        <v>41.627000000000002</v>
      </c>
      <c r="Q1471" s="11">
        <v>14.416754600000001</v>
      </c>
      <c r="U1471" s="28"/>
      <c r="V1471" s="11"/>
      <c r="W1471" s="11"/>
    </row>
    <row r="1472" spans="15:23" x14ac:dyDescent="0.45">
      <c r="O1472" s="23">
        <v>39310</v>
      </c>
      <c r="P1472" s="11">
        <v>44.893000000000001</v>
      </c>
      <c r="Q1472" s="11">
        <v>15.287063119999999</v>
      </c>
      <c r="U1472" s="28"/>
      <c r="V1472" s="11"/>
      <c r="W1472" s="11"/>
    </row>
    <row r="1473" spans="15:23" x14ac:dyDescent="0.45">
      <c r="O1473" s="23">
        <v>39311</v>
      </c>
      <c r="P1473" s="11">
        <v>44.094000000000001</v>
      </c>
      <c r="Q1473" s="11">
        <v>15.29556818</v>
      </c>
      <c r="U1473" s="28"/>
      <c r="V1473" s="11"/>
      <c r="W1473" s="11"/>
    </row>
    <row r="1474" spans="15:23" x14ac:dyDescent="0.45">
      <c r="O1474" s="23">
        <v>39314</v>
      </c>
      <c r="P1474" s="11">
        <v>40.002000000000002</v>
      </c>
      <c r="Q1474" s="11">
        <v>8.2512350330000004</v>
      </c>
      <c r="U1474" s="28"/>
      <c r="V1474" s="11"/>
      <c r="W1474" s="11"/>
    </row>
    <row r="1475" spans="15:23" x14ac:dyDescent="0.45">
      <c r="O1475" s="23">
        <v>39315</v>
      </c>
      <c r="P1475" s="11">
        <v>40.71</v>
      </c>
      <c r="Q1475" s="11">
        <v>10.399694820000001</v>
      </c>
      <c r="U1475" s="28"/>
      <c r="V1475" s="11"/>
      <c r="W1475" s="11"/>
    </row>
    <row r="1476" spans="15:23" x14ac:dyDescent="0.45">
      <c r="O1476" s="23">
        <v>39316</v>
      </c>
      <c r="P1476" s="11">
        <v>38.774000000000001</v>
      </c>
      <c r="Q1476" s="11">
        <v>10.28195878</v>
      </c>
      <c r="U1476" s="28"/>
      <c r="V1476" s="11"/>
      <c r="W1476" s="11"/>
    </row>
    <row r="1477" spans="15:23" x14ac:dyDescent="0.45">
      <c r="O1477" s="23">
        <v>39317</v>
      </c>
      <c r="P1477" s="11">
        <v>34.159999999999997</v>
      </c>
      <c r="Q1477" s="11">
        <v>8.6355185639999998</v>
      </c>
      <c r="U1477" s="28"/>
      <c r="V1477" s="11"/>
      <c r="W1477" s="11"/>
    </row>
    <row r="1478" spans="15:23" x14ac:dyDescent="0.45">
      <c r="O1478" s="23">
        <v>39318</v>
      </c>
      <c r="P1478" s="11">
        <v>34.901000000000003</v>
      </c>
      <c r="Q1478" s="11">
        <v>9.9799571880000002</v>
      </c>
      <c r="U1478" s="28"/>
      <c r="V1478" s="11"/>
      <c r="W1478" s="11"/>
    </row>
    <row r="1479" spans="15:23" x14ac:dyDescent="0.45">
      <c r="O1479" s="23">
        <v>39321</v>
      </c>
      <c r="P1479" s="11">
        <v>38.298999999999999</v>
      </c>
      <c r="Q1479" s="11">
        <v>12.641241450000001</v>
      </c>
      <c r="U1479" s="28"/>
      <c r="V1479" s="11"/>
      <c r="W1479" s="11"/>
    </row>
    <row r="1480" spans="15:23" x14ac:dyDescent="0.45">
      <c r="O1480" s="23">
        <v>39322</v>
      </c>
      <c r="P1480" s="11">
        <v>34.933999999999997</v>
      </c>
      <c r="Q1480" s="11">
        <v>10.317418959999999</v>
      </c>
      <c r="U1480" s="28"/>
      <c r="V1480" s="11"/>
      <c r="W1480" s="11"/>
    </row>
    <row r="1481" spans="15:23" x14ac:dyDescent="0.45">
      <c r="O1481" s="23">
        <v>39323</v>
      </c>
      <c r="P1481" s="11">
        <v>35.905999999999999</v>
      </c>
      <c r="Q1481" s="11">
        <v>10.03186315</v>
      </c>
      <c r="U1481" s="28"/>
      <c r="V1481" s="11"/>
      <c r="W1481" s="11"/>
    </row>
    <row r="1482" spans="15:23" x14ac:dyDescent="0.45">
      <c r="O1482" s="23">
        <v>39324</v>
      </c>
      <c r="P1482" s="11">
        <v>36.203000000000003</v>
      </c>
      <c r="Q1482" s="11">
        <v>10.16367595</v>
      </c>
      <c r="U1482" s="28"/>
      <c r="V1482" s="11"/>
      <c r="W1482" s="11"/>
    </row>
    <row r="1483" spans="15:23" x14ac:dyDescent="0.45">
      <c r="O1483" s="23">
        <v>39325</v>
      </c>
      <c r="P1483" s="11">
        <v>35.914000000000001</v>
      </c>
      <c r="Q1483" s="11">
        <v>10.42329498</v>
      </c>
      <c r="U1483" s="28"/>
      <c r="V1483" s="11"/>
      <c r="W1483" s="11"/>
    </row>
    <row r="1484" spans="15:23" x14ac:dyDescent="0.45">
      <c r="O1484" s="23">
        <v>39328</v>
      </c>
      <c r="P1484" s="11">
        <v>35.832000000000001</v>
      </c>
      <c r="Q1484" s="11">
        <v>9.6664536109999997</v>
      </c>
      <c r="U1484" s="28"/>
      <c r="V1484" s="11"/>
      <c r="W1484" s="11"/>
    </row>
    <row r="1485" spans="15:23" x14ac:dyDescent="0.45">
      <c r="O1485" s="23">
        <v>39329</v>
      </c>
      <c r="P1485" s="11">
        <v>35.664999999999999</v>
      </c>
      <c r="Q1485" s="11">
        <v>9.0866970739999999</v>
      </c>
      <c r="U1485" s="28"/>
      <c r="V1485" s="11"/>
      <c r="W1485" s="11"/>
    </row>
    <row r="1486" spans="15:23" x14ac:dyDescent="0.45">
      <c r="O1486" s="23">
        <v>39330</v>
      </c>
      <c r="P1486" s="11">
        <v>35.866</v>
      </c>
      <c r="Q1486" s="11">
        <v>9.1983432789999995</v>
      </c>
      <c r="U1486" s="28"/>
      <c r="V1486" s="11"/>
      <c r="W1486" s="11"/>
    </row>
    <row r="1487" spans="15:23" x14ac:dyDescent="0.45">
      <c r="O1487" s="23">
        <v>39331</v>
      </c>
      <c r="P1487" s="11">
        <v>36.700000000000003</v>
      </c>
      <c r="Q1487" s="11">
        <v>9.7523376469999992</v>
      </c>
      <c r="U1487" s="28"/>
      <c r="V1487" s="11"/>
      <c r="W1487" s="11"/>
    </row>
    <row r="1488" spans="15:23" x14ac:dyDescent="0.45">
      <c r="O1488" s="23">
        <v>39332</v>
      </c>
      <c r="P1488" s="11">
        <v>38.713999999999999</v>
      </c>
      <c r="Q1488" s="11">
        <v>10.24251046</v>
      </c>
      <c r="U1488" s="28"/>
      <c r="V1488" s="11"/>
      <c r="W1488" s="11"/>
    </row>
    <row r="1489" spans="15:23" x14ac:dyDescent="0.45">
      <c r="O1489" s="23">
        <v>39335</v>
      </c>
      <c r="P1489" s="11">
        <v>41.296999999999997</v>
      </c>
      <c r="Q1489" s="11">
        <v>10.95822094</v>
      </c>
      <c r="U1489" s="28"/>
      <c r="V1489" s="11"/>
      <c r="W1489" s="11"/>
    </row>
    <row r="1490" spans="15:23" x14ac:dyDescent="0.45">
      <c r="O1490" s="23">
        <v>39336</v>
      </c>
      <c r="P1490" s="11">
        <v>40.444000000000003</v>
      </c>
      <c r="Q1490" s="11">
        <v>10.99511839</v>
      </c>
      <c r="U1490" s="28"/>
      <c r="V1490" s="11"/>
      <c r="W1490" s="11"/>
    </row>
    <row r="1491" spans="15:23" x14ac:dyDescent="0.45">
      <c r="O1491" s="23">
        <v>39337</v>
      </c>
      <c r="P1491" s="11">
        <v>39.628999999999998</v>
      </c>
      <c r="Q1491" s="11">
        <v>11.46672942</v>
      </c>
      <c r="U1491" s="28"/>
      <c r="V1491" s="11"/>
      <c r="W1491" s="11"/>
    </row>
    <row r="1492" spans="15:23" x14ac:dyDescent="0.45">
      <c r="O1492" s="23">
        <v>39338</v>
      </c>
      <c r="P1492" s="11">
        <v>36.280999999999999</v>
      </c>
      <c r="Q1492" s="11">
        <v>10.95503735</v>
      </c>
      <c r="U1492" s="28"/>
      <c r="V1492" s="11"/>
      <c r="W1492" s="11"/>
    </row>
    <row r="1493" spans="15:23" x14ac:dyDescent="0.45">
      <c r="O1493" s="23">
        <v>39339</v>
      </c>
      <c r="P1493" s="11">
        <v>35.646000000000001</v>
      </c>
      <c r="Q1493" s="11">
        <v>11.0795887</v>
      </c>
      <c r="U1493" s="28"/>
      <c r="V1493" s="11"/>
      <c r="W1493" s="11"/>
    </row>
    <row r="1494" spans="15:23" x14ac:dyDescent="0.45">
      <c r="O1494" s="23">
        <v>39342</v>
      </c>
      <c r="P1494" s="11">
        <v>35.893000000000001</v>
      </c>
      <c r="Q1494" s="11">
        <v>11.52009544</v>
      </c>
      <c r="U1494" s="28"/>
      <c r="V1494" s="11"/>
      <c r="W1494" s="11"/>
    </row>
    <row r="1495" spans="15:23" x14ac:dyDescent="0.45">
      <c r="O1495" s="23">
        <v>39343</v>
      </c>
      <c r="P1495" s="11">
        <v>35.378</v>
      </c>
      <c r="Q1495" s="11">
        <v>10.39935403</v>
      </c>
      <c r="U1495" s="28"/>
      <c r="V1495" s="11"/>
      <c r="W1495" s="11"/>
    </row>
    <row r="1496" spans="15:23" x14ac:dyDescent="0.45">
      <c r="O1496" s="23">
        <v>39344</v>
      </c>
      <c r="P1496" s="11">
        <v>32.648000000000003</v>
      </c>
      <c r="Q1496" s="11">
        <v>10.67953397</v>
      </c>
      <c r="U1496" s="28"/>
      <c r="V1496" s="11"/>
      <c r="W1496" s="11"/>
    </row>
    <row r="1497" spans="15:23" x14ac:dyDescent="0.45">
      <c r="O1497" s="23">
        <v>39345</v>
      </c>
      <c r="P1497" s="11">
        <v>29.608000000000001</v>
      </c>
      <c r="Q1497" s="11">
        <v>10.90021744</v>
      </c>
      <c r="U1497" s="28"/>
      <c r="V1497" s="11"/>
      <c r="W1497" s="11"/>
    </row>
    <row r="1498" spans="15:23" x14ac:dyDescent="0.45">
      <c r="O1498" s="23">
        <v>39346</v>
      </c>
      <c r="P1498" s="11">
        <v>24.995999999999999</v>
      </c>
      <c r="Q1498" s="11">
        <v>10.98317752</v>
      </c>
      <c r="U1498" s="28"/>
      <c r="V1498" s="11"/>
      <c r="W1498" s="11"/>
    </row>
    <row r="1499" spans="15:23" x14ac:dyDescent="0.45">
      <c r="O1499" s="23">
        <v>39349</v>
      </c>
      <c r="P1499" s="11">
        <v>23.398</v>
      </c>
      <c r="Q1499" s="11">
        <v>6.8549124279999996</v>
      </c>
      <c r="U1499" s="28"/>
      <c r="V1499" s="11"/>
      <c r="W1499" s="11"/>
    </row>
    <row r="1500" spans="15:23" x14ac:dyDescent="0.45">
      <c r="O1500" s="23">
        <v>39350</v>
      </c>
      <c r="P1500" s="11">
        <v>26</v>
      </c>
      <c r="Q1500" s="11">
        <v>7.6984373939999999</v>
      </c>
      <c r="U1500" s="28"/>
      <c r="V1500" s="11"/>
      <c r="W1500" s="11"/>
    </row>
    <row r="1501" spans="15:23" x14ac:dyDescent="0.45">
      <c r="O1501" s="23">
        <v>39351</v>
      </c>
      <c r="P1501" s="11">
        <v>26.096</v>
      </c>
      <c r="Q1501" s="11">
        <v>7.4019162659999997</v>
      </c>
      <c r="U1501" s="28"/>
      <c r="V1501" s="11"/>
      <c r="W1501" s="11"/>
    </row>
    <row r="1502" spans="15:23" x14ac:dyDescent="0.45">
      <c r="O1502" s="23">
        <v>39352</v>
      </c>
      <c r="P1502" s="11">
        <v>27.337</v>
      </c>
      <c r="Q1502" s="11">
        <v>7.6319809730000001</v>
      </c>
      <c r="U1502" s="28"/>
      <c r="V1502" s="11"/>
      <c r="W1502" s="11"/>
    </row>
    <row r="1503" spans="15:23" x14ac:dyDescent="0.45">
      <c r="O1503" s="23">
        <v>39353</v>
      </c>
      <c r="P1503" s="11">
        <v>29.492999999999999</v>
      </c>
      <c r="Q1503" s="11">
        <v>8.3035925160000001</v>
      </c>
      <c r="U1503" s="28"/>
      <c r="V1503" s="11"/>
      <c r="W1503" s="11"/>
    </row>
    <row r="1504" spans="15:23" x14ac:dyDescent="0.45">
      <c r="O1504" s="23">
        <v>39356</v>
      </c>
      <c r="P1504" s="11">
        <v>30.663</v>
      </c>
      <c r="Q1504" s="11">
        <v>8.2827781779999992</v>
      </c>
      <c r="U1504" s="28"/>
      <c r="V1504" s="11"/>
      <c r="W1504" s="11"/>
    </row>
    <row r="1505" spans="15:23" x14ac:dyDescent="0.45">
      <c r="O1505" s="23">
        <v>39357</v>
      </c>
      <c r="P1505" s="11">
        <v>31.591000000000001</v>
      </c>
      <c r="Q1505" s="11">
        <v>8.2285862850000004</v>
      </c>
      <c r="U1505" s="28"/>
      <c r="V1505" s="11"/>
      <c r="W1505" s="11"/>
    </row>
    <row r="1506" spans="15:23" x14ac:dyDescent="0.45">
      <c r="O1506" s="23">
        <v>39358</v>
      </c>
      <c r="P1506" s="11">
        <v>32.463999999999999</v>
      </c>
      <c r="Q1506" s="11">
        <v>8.3334717059999992</v>
      </c>
      <c r="U1506" s="28"/>
      <c r="V1506" s="11"/>
      <c r="W1506" s="11"/>
    </row>
    <row r="1507" spans="15:23" x14ac:dyDescent="0.45">
      <c r="O1507" s="23">
        <v>39359</v>
      </c>
      <c r="P1507" s="11">
        <v>32.396000000000001</v>
      </c>
      <c r="Q1507" s="11">
        <v>8.3873837340000001</v>
      </c>
      <c r="U1507" s="28"/>
      <c r="V1507" s="11"/>
      <c r="W1507" s="11"/>
    </row>
    <row r="1508" spans="15:23" x14ac:dyDescent="0.45">
      <c r="O1508" s="23">
        <v>39360</v>
      </c>
      <c r="P1508" s="11">
        <v>31.100999999999999</v>
      </c>
      <c r="Q1508" s="11">
        <v>8.3927230809999998</v>
      </c>
      <c r="U1508" s="28"/>
      <c r="V1508" s="11"/>
      <c r="W1508" s="11"/>
    </row>
    <row r="1509" spans="15:23" x14ac:dyDescent="0.45">
      <c r="O1509" s="23">
        <v>39363</v>
      </c>
      <c r="P1509" s="11">
        <v>29.931000000000001</v>
      </c>
      <c r="Q1509" s="11">
        <v>8.6115065319999999</v>
      </c>
      <c r="U1509" s="28"/>
      <c r="V1509" s="11"/>
      <c r="W1509" s="11"/>
    </row>
    <row r="1510" spans="15:23" x14ac:dyDescent="0.45">
      <c r="O1510" s="23">
        <v>39364</v>
      </c>
      <c r="P1510" s="11">
        <v>26.565999999999999</v>
      </c>
      <c r="Q1510" s="11">
        <v>7.1014495100000001</v>
      </c>
      <c r="U1510" s="28"/>
      <c r="V1510" s="11"/>
      <c r="W1510" s="11"/>
    </row>
    <row r="1511" spans="15:23" x14ac:dyDescent="0.45">
      <c r="O1511" s="23">
        <v>39365</v>
      </c>
      <c r="P1511" s="11">
        <v>24.164999999999999</v>
      </c>
      <c r="Q1511" s="11">
        <v>6.741732667</v>
      </c>
      <c r="U1511" s="28"/>
      <c r="V1511" s="11"/>
      <c r="W1511" s="11"/>
    </row>
    <row r="1512" spans="15:23" x14ac:dyDescent="0.45">
      <c r="O1512" s="23">
        <v>39366</v>
      </c>
      <c r="P1512" s="11">
        <v>20.881</v>
      </c>
      <c r="Q1512" s="11">
        <v>6.2059710020000001</v>
      </c>
      <c r="U1512" s="28"/>
      <c r="V1512" s="11"/>
      <c r="W1512" s="11"/>
    </row>
    <row r="1513" spans="15:23" x14ac:dyDescent="0.45">
      <c r="O1513" s="23">
        <v>39367</v>
      </c>
      <c r="P1513" s="11">
        <v>23.335000000000001</v>
      </c>
      <c r="Q1513" s="11">
        <v>5.7027504599999999</v>
      </c>
      <c r="U1513" s="28"/>
      <c r="V1513" s="11"/>
      <c r="W1513" s="11"/>
    </row>
    <row r="1514" spans="15:23" x14ac:dyDescent="0.45">
      <c r="O1514" s="23">
        <v>39370</v>
      </c>
      <c r="P1514" s="11">
        <v>22.463999999999999</v>
      </c>
      <c r="Q1514" s="11">
        <v>5.9737182049999999</v>
      </c>
      <c r="U1514" s="28"/>
      <c r="V1514" s="11"/>
      <c r="W1514" s="11"/>
    </row>
    <row r="1515" spans="15:23" x14ac:dyDescent="0.45">
      <c r="O1515" s="23">
        <v>39371</v>
      </c>
      <c r="P1515" s="11">
        <v>25.667000000000002</v>
      </c>
      <c r="Q1515" s="11">
        <v>6.5714269630000004</v>
      </c>
      <c r="U1515" s="28"/>
      <c r="V1515" s="11"/>
      <c r="W1515" s="11"/>
    </row>
    <row r="1516" spans="15:23" x14ac:dyDescent="0.45">
      <c r="O1516" s="23">
        <v>39372</v>
      </c>
      <c r="P1516" s="11">
        <v>28.913</v>
      </c>
      <c r="Q1516" s="11">
        <v>7.8542089390000003</v>
      </c>
      <c r="U1516" s="28"/>
      <c r="V1516" s="11"/>
      <c r="W1516" s="11"/>
    </row>
    <row r="1517" spans="15:23" x14ac:dyDescent="0.45">
      <c r="O1517" s="23">
        <v>39373</v>
      </c>
      <c r="P1517" s="11">
        <v>33.063000000000002</v>
      </c>
      <c r="Q1517" s="11">
        <v>8.0735052740000004</v>
      </c>
      <c r="U1517" s="28"/>
      <c r="V1517" s="11"/>
      <c r="W1517" s="11"/>
    </row>
    <row r="1518" spans="15:23" x14ac:dyDescent="0.45">
      <c r="O1518" s="23">
        <v>39374</v>
      </c>
      <c r="P1518" s="11">
        <v>34.534999999999997</v>
      </c>
      <c r="Q1518" s="11">
        <v>8.3203609309999997</v>
      </c>
      <c r="U1518" s="28"/>
      <c r="V1518" s="11"/>
      <c r="W1518" s="11"/>
    </row>
    <row r="1519" spans="15:23" x14ac:dyDescent="0.45">
      <c r="O1519" s="23">
        <v>39377</v>
      </c>
      <c r="P1519" s="11">
        <v>34.426000000000002</v>
      </c>
      <c r="Q1519" s="11">
        <v>8.5022914370000002</v>
      </c>
      <c r="U1519" s="28"/>
      <c r="V1519" s="11"/>
      <c r="W1519" s="11"/>
    </row>
    <row r="1520" spans="15:23" x14ac:dyDescent="0.45">
      <c r="O1520" s="23">
        <v>39378</v>
      </c>
      <c r="P1520" s="11">
        <v>32.401000000000003</v>
      </c>
      <c r="Q1520" s="11">
        <v>8.2318173409999993</v>
      </c>
      <c r="U1520" s="28"/>
      <c r="V1520" s="11"/>
      <c r="W1520" s="11"/>
    </row>
    <row r="1521" spans="15:23" x14ac:dyDescent="0.45">
      <c r="O1521" s="23">
        <v>39379</v>
      </c>
      <c r="P1521" s="11">
        <v>33.006999999999998</v>
      </c>
      <c r="Q1521" s="11">
        <v>8.6924355920000007</v>
      </c>
      <c r="U1521" s="28"/>
      <c r="V1521" s="11"/>
      <c r="W1521" s="11"/>
    </row>
    <row r="1522" spans="15:23" x14ac:dyDescent="0.45">
      <c r="O1522" s="23">
        <v>39380</v>
      </c>
      <c r="P1522" s="11">
        <v>32.569000000000003</v>
      </c>
      <c r="Q1522" s="11">
        <v>8.3098731739999998</v>
      </c>
      <c r="U1522" s="28"/>
      <c r="V1522" s="11"/>
      <c r="W1522" s="11"/>
    </row>
    <row r="1523" spans="15:23" x14ac:dyDescent="0.45">
      <c r="O1523" s="23">
        <v>39381</v>
      </c>
      <c r="P1523" s="11">
        <v>33.563000000000002</v>
      </c>
      <c r="Q1523" s="11">
        <v>8.6180476529999996</v>
      </c>
      <c r="U1523" s="28"/>
      <c r="V1523" s="11"/>
      <c r="W1523" s="11"/>
    </row>
    <row r="1524" spans="15:23" x14ac:dyDescent="0.45">
      <c r="O1524" s="23">
        <v>39384</v>
      </c>
      <c r="P1524" s="11">
        <v>33.832999999999998</v>
      </c>
      <c r="Q1524" s="11">
        <v>8.5811800520000006</v>
      </c>
      <c r="U1524" s="28"/>
      <c r="V1524" s="11"/>
      <c r="W1524" s="11"/>
    </row>
    <row r="1525" spans="15:23" x14ac:dyDescent="0.45">
      <c r="O1525" s="23">
        <v>39385</v>
      </c>
      <c r="P1525" s="11">
        <v>33.667000000000002</v>
      </c>
      <c r="Q1525" s="11">
        <v>8.7549161400000006</v>
      </c>
      <c r="U1525" s="28"/>
      <c r="V1525" s="11"/>
      <c r="W1525" s="11"/>
    </row>
    <row r="1526" spans="15:23" x14ac:dyDescent="0.45">
      <c r="O1526" s="23">
        <v>39386</v>
      </c>
      <c r="P1526" s="11">
        <v>33.134</v>
      </c>
      <c r="Q1526" s="11">
        <v>8.1411966000000007</v>
      </c>
      <c r="U1526" s="28"/>
      <c r="V1526" s="11"/>
      <c r="W1526" s="11"/>
    </row>
    <row r="1527" spans="15:23" x14ac:dyDescent="0.45">
      <c r="O1527" s="23">
        <v>39387</v>
      </c>
      <c r="P1527" s="11">
        <v>35.408999999999999</v>
      </c>
      <c r="Q1527" s="11">
        <v>9.1882382380000003</v>
      </c>
      <c r="U1527" s="28"/>
      <c r="V1527" s="11"/>
      <c r="W1527" s="11"/>
    </row>
    <row r="1528" spans="15:23" x14ac:dyDescent="0.45">
      <c r="O1528" s="23">
        <v>39388</v>
      </c>
      <c r="P1528" s="11">
        <v>40.222999999999999</v>
      </c>
      <c r="Q1528" s="11">
        <v>9.7899454830000003</v>
      </c>
      <c r="U1528" s="28"/>
      <c r="V1528" s="11"/>
      <c r="W1528" s="11"/>
    </row>
    <row r="1529" spans="15:23" x14ac:dyDescent="0.45">
      <c r="O1529" s="23">
        <v>39391</v>
      </c>
      <c r="P1529" s="11">
        <v>45.832999999999998</v>
      </c>
      <c r="Q1529" s="11">
        <v>10.180822579999999</v>
      </c>
      <c r="U1529" s="28"/>
      <c r="V1529" s="11"/>
      <c r="W1529" s="11"/>
    </row>
    <row r="1530" spans="15:23" x14ac:dyDescent="0.45">
      <c r="O1530" s="23">
        <v>39392</v>
      </c>
      <c r="P1530" s="11">
        <v>42.098999999999997</v>
      </c>
      <c r="Q1530" s="11">
        <v>9.0487357520000007</v>
      </c>
      <c r="U1530" s="28"/>
      <c r="V1530" s="11"/>
      <c r="W1530" s="11"/>
    </row>
    <row r="1531" spans="15:23" x14ac:dyDescent="0.45">
      <c r="O1531" s="23">
        <v>39393</v>
      </c>
      <c r="P1531" s="11">
        <v>43.578000000000003</v>
      </c>
      <c r="Q1531" s="11">
        <v>8.2112735600000004</v>
      </c>
      <c r="U1531" s="28"/>
      <c r="V1531" s="11"/>
      <c r="W1531" s="11"/>
    </row>
    <row r="1532" spans="15:23" x14ac:dyDescent="0.45">
      <c r="O1532" s="23">
        <v>39394</v>
      </c>
      <c r="P1532" s="11">
        <v>45.569000000000003</v>
      </c>
      <c r="Q1532" s="11">
        <v>7.8668412139999999</v>
      </c>
      <c r="U1532" s="28"/>
      <c r="V1532" s="11"/>
      <c r="W1532" s="11"/>
    </row>
    <row r="1533" spans="15:23" x14ac:dyDescent="0.45">
      <c r="O1533" s="23">
        <v>39395</v>
      </c>
      <c r="P1533" s="11">
        <v>46.808999999999997</v>
      </c>
      <c r="Q1533" s="11">
        <v>8.4225949139999994</v>
      </c>
      <c r="U1533" s="28"/>
      <c r="V1533" s="11"/>
      <c r="W1533" s="11"/>
    </row>
    <row r="1534" spans="15:23" x14ac:dyDescent="0.45">
      <c r="O1534" s="23">
        <v>39398</v>
      </c>
      <c r="P1534" s="11">
        <v>49.838000000000001</v>
      </c>
      <c r="Q1534" s="11">
        <v>9.1237774229999999</v>
      </c>
      <c r="U1534" s="28"/>
      <c r="V1534" s="11"/>
      <c r="W1534" s="11"/>
    </row>
    <row r="1535" spans="15:23" x14ac:dyDescent="0.45">
      <c r="O1535" s="23">
        <v>39399</v>
      </c>
      <c r="P1535" s="11">
        <v>49.598999999999997</v>
      </c>
      <c r="Q1535" s="11">
        <v>8.4109956639999996</v>
      </c>
      <c r="U1535" s="28"/>
      <c r="V1535" s="11"/>
      <c r="W1535" s="11"/>
    </row>
    <row r="1536" spans="15:23" x14ac:dyDescent="0.45">
      <c r="O1536" s="23">
        <v>39400</v>
      </c>
      <c r="P1536" s="11">
        <v>45.430999999999997</v>
      </c>
      <c r="Q1536" s="11">
        <v>7.4682978630000001</v>
      </c>
      <c r="U1536" s="28"/>
      <c r="V1536" s="11"/>
      <c r="W1536" s="11"/>
    </row>
    <row r="1537" spans="15:23" x14ac:dyDescent="0.45">
      <c r="O1537" s="23">
        <v>39401</v>
      </c>
      <c r="P1537" s="11">
        <v>44.002000000000002</v>
      </c>
      <c r="Q1537" s="11">
        <v>7.1618565429999999</v>
      </c>
      <c r="U1537" s="28"/>
      <c r="V1537" s="11"/>
      <c r="W1537" s="11"/>
    </row>
    <row r="1538" spans="15:23" x14ac:dyDescent="0.45">
      <c r="O1538" s="23">
        <v>39402</v>
      </c>
      <c r="P1538" s="11">
        <v>45.997999999999998</v>
      </c>
      <c r="Q1538" s="11">
        <v>7.4331087650000001</v>
      </c>
      <c r="U1538" s="28"/>
      <c r="V1538" s="11"/>
      <c r="W1538" s="11"/>
    </row>
    <row r="1539" spans="15:23" x14ac:dyDescent="0.45">
      <c r="O1539" s="23">
        <v>39405</v>
      </c>
      <c r="P1539" s="11">
        <v>46.771000000000001</v>
      </c>
      <c r="Q1539" s="11">
        <v>7.4483571619999998</v>
      </c>
      <c r="U1539" s="28"/>
      <c r="V1539" s="11"/>
      <c r="W1539" s="11"/>
    </row>
    <row r="1540" spans="15:23" x14ac:dyDescent="0.45">
      <c r="O1540" s="23">
        <v>39406</v>
      </c>
      <c r="P1540" s="11">
        <v>49.661999999999999</v>
      </c>
      <c r="Q1540" s="11">
        <v>7.6730937419999998</v>
      </c>
      <c r="U1540" s="28"/>
      <c r="V1540" s="11"/>
      <c r="W1540" s="11"/>
    </row>
    <row r="1541" spans="15:23" x14ac:dyDescent="0.45">
      <c r="O1541" s="23">
        <v>39407</v>
      </c>
      <c r="P1541" s="11">
        <v>56.84</v>
      </c>
      <c r="Q1541" s="11">
        <v>8.4168524510000005</v>
      </c>
      <c r="U1541" s="28"/>
      <c r="V1541" s="11"/>
      <c r="W1541" s="11"/>
    </row>
    <row r="1542" spans="15:23" x14ac:dyDescent="0.45">
      <c r="O1542" s="23">
        <v>39408</v>
      </c>
      <c r="P1542" s="11">
        <v>54.558</v>
      </c>
      <c r="Q1542" s="11">
        <v>8.1416801589999999</v>
      </c>
      <c r="U1542" s="28"/>
      <c r="V1542" s="11"/>
      <c r="W1542" s="11"/>
    </row>
    <row r="1543" spans="15:23" x14ac:dyDescent="0.45">
      <c r="O1543" s="23">
        <v>39409</v>
      </c>
      <c r="P1543" s="11">
        <v>53.652999999999999</v>
      </c>
      <c r="Q1543" s="11">
        <v>7.8421077889999999</v>
      </c>
      <c r="U1543" s="28"/>
      <c r="V1543" s="11"/>
      <c r="W1543" s="11"/>
    </row>
    <row r="1544" spans="15:23" x14ac:dyDescent="0.45">
      <c r="O1544" s="23">
        <v>39412</v>
      </c>
      <c r="P1544" s="11">
        <v>50.502000000000002</v>
      </c>
      <c r="Q1544" s="11">
        <v>7.020853926</v>
      </c>
      <c r="U1544" s="28"/>
      <c r="V1544" s="11"/>
      <c r="W1544" s="11"/>
    </row>
    <row r="1545" spans="15:23" x14ac:dyDescent="0.45">
      <c r="O1545" s="23">
        <v>39413</v>
      </c>
      <c r="P1545" s="11">
        <v>49.667000000000002</v>
      </c>
      <c r="Q1545" s="11">
        <v>7.1881689599999996</v>
      </c>
      <c r="U1545" s="28"/>
      <c r="V1545" s="11"/>
      <c r="W1545" s="11"/>
    </row>
    <row r="1546" spans="15:23" x14ac:dyDescent="0.45">
      <c r="O1546" s="23">
        <v>39414</v>
      </c>
      <c r="P1546" s="11">
        <v>47.332999999999998</v>
      </c>
      <c r="Q1546" s="11">
        <v>5.9670861889999998</v>
      </c>
      <c r="U1546" s="28"/>
      <c r="V1546" s="11"/>
      <c r="W1546" s="11"/>
    </row>
    <row r="1547" spans="15:23" x14ac:dyDescent="0.45">
      <c r="O1547" s="23">
        <v>39415</v>
      </c>
      <c r="P1547" s="11">
        <v>44.37</v>
      </c>
      <c r="Q1547" s="11">
        <v>5.2180708989999998</v>
      </c>
      <c r="U1547" s="28"/>
      <c r="V1547" s="11"/>
      <c r="W1547" s="11"/>
    </row>
    <row r="1548" spans="15:23" x14ac:dyDescent="0.45">
      <c r="O1548" s="23">
        <v>39416</v>
      </c>
      <c r="P1548" s="11">
        <v>44.232999999999997</v>
      </c>
      <c r="Q1548" s="11">
        <v>5.7630329659999999</v>
      </c>
      <c r="U1548" s="28"/>
      <c r="V1548" s="11"/>
      <c r="W1548" s="11"/>
    </row>
    <row r="1549" spans="15:23" x14ac:dyDescent="0.45">
      <c r="O1549" s="23">
        <v>39419</v>
      </c>
      <c r="P1549" s="11">
        <v>44.569000000000003</v>
      </c>
      <c r="Q1549" s="11">
        <v>6.0868701610000002</v>
      </c>
      <c r="U1549" s="28"/>
      <c r="V1549" s="11"/>
      <c r="W1549" s="11"/>
    </row>
    <row r="1550" spans="15:23" x14ac:dyDescent="0.45">
      <c r="O1550" s="23">
        <v>39420</v>
      </c>
      <c r="P1550" s="11">
        <v>46.106000000000002</v>
      </c>
      <c r="Q1550" s="11">
        <v>8.9571193359999999</v>
      </c>
      <c r="U1550" s="28"/>
      <c r="V1550" s="11"/>
      <c r="W1550" s="11"/>
    </row>
    <row r="1551" spans="15:23" x14ac:dyDescent="0.45">
      <c r="O1551" s="23">
        <v>39421</v>
      </c>
      <c r="P1551" s="11">
        <v>47.034999999999997</v>
      </c>
      <c r="Q1551" s="11">
        <v>9.7584176140000007</v>
      </c>
      <c r="U1551" s="28"/>
      <c r="V1551" s="11"/>
      <c r="W1551" s="11"/>
    </row>
    <row r="1552" spans="15:23" x14ac:dyDescent="0.45">
      <c r="O1552" s="23">
        <v>39422</v>
      </c>
      <c r="P1552" s="11">
        <v>47.103999999999999</v>
      </c>
      <c r="Q1552" s="11">
        <v>8.9688679340000004</v>
      </c>
      <c r="U1552" s="28"/>
      <c r="V1552" s="11"/>
      <c r="W1552" s="11"/>
    </row>
    <row r="1553" spans="15:23" x14ac:dyDescent="0.45">
      <c r="O1553" s="23">
        <v>39423</v>
      </c>
      <c r="P1553" s="11">
        <v>46.402999999999999</v>
      </c>
      <c r="Q1553" s="11">
        <v>8.6656467300000006</v>
      </c>
      <c r="U1553" s="28"/>
      <c r="V1553" s="11"/>
      <c r="W1553" s="11"/>
    </row>
    <row r="1554" spans="15:23" x14ac:dyDescent="0.45">
      <c r="O1554" s="23">
        <v>39426</v>
      </c>
      <c r="P1554" s="11">
        <v>45.667000000000002</v>
      </c>
      <c r="Q1554" s="11">
        <v>8.1610532920000001</v>
      </c>
      <c r="U1554" s="28"/>
      <c r="V1554" s="11"/>
      <c r="W1554" s="11"/>
    </row>
    <row r="1555" spans="15:23" x14ac:dyDescent="0.45">
      <c r="O1555" s="23">
        <v>39427</v>
      </c>
      <c r="P1555" s="11">
        <v>41.095999999999997</v>
      </c>
      <c r="Q1555" s="11">
        <v>8.9206801359999996</v>
      </c>
      <c r="U1555" s="28"/>
      <c r="V1555" s="11"/>
      <c r="W1555" s="11"/>
    </row>
    <row r="1556" spans="15:23" x14ac:dyDescent="0.45">
      <c r="O1556" s="23">
        <v>39428</v>
      </c>
      <c r="P1556" s="11">
        <v>39.502000000000002</v>
      </c>
      <c r="Q1556" s="11">
        <v>8.8497637519999994</v>
      </c>
      <c r="U1556" s="28"/>
      <c r="V1556" s="11"/>
      <c r="W1556" s="11"/>
    </row>
    <row r="1557" spans="15:23" x14ac:dyDescent="0.45">
      <c r="O1557" s="23">
        <v>39429</v>
      </c>
      <c r="P1557" s="11">
        <v>39.095999999999997</v>
      </c>
      <c r="Q1557" s="11">
        <v>9.4639991139999999</v>
      </c>
      <c r="U1557" s="28"/>
      <c r="V1557" s="11"/>
      <c r="W1557" s="11"/>
    </row>
    <row r="1558" spans="15:23" x14ac:dyDescent="0.45">
      <c r="O1558" s="23">
        <v>39430</v>
      </c>
      <c r="P1558" s="11">
        <v>38.167000000000002</v>
      </c>
      <c r="Q1558" s="11">
        <v>5.6294448859999999</v>
      </c>
      <c r="U1558" s="28"/>
      <c r="V1558" s="11"/>
      <c r="W1558" s="11"/>
    </row>
    <row r="1559" spans="15:23" x14ac:dyDescent="0.45">
      <c r="O1559" s="23">
        <v>39433</v>
      </c>
      <c r="P1559" s="11">
        <v>39.430999999999997</v>
      </c>
      <c r="Q1559" s="11">
        <v>5.7449483670000001</v>
      </c>
      <c r="U1559" s="28"/>
      <c r="V1559" s="11"/>
      <c r="W1559" s="11"/>
    </row>
    <row r="1560" spans="15:23" x14ac:dyDescent="0.45">
      <c r="O1560" s="23">
        <v>39434</v>
      </c>
      <c r="P1560" s="11">
        <v>40.493000000000002</v>
      </c>
      <c r="Q1560" s="11">
        <v>6.0048124510000003</v>
      </c>
      <c r="U1560" s="28"/>
      <c r="V1560" s="11"/>
      <c r="W1560" s="11"/>
    </row>
    <row r="1561" spans="15:23" x14ac:dyDescent="0.45">
      <c r="O1561" s="23">
        <v>39435</v>
      </c>
      <c r="P1561" s="11">
        <v>40.063000000000002</v>
      </c>
      <c r="Q1561" s="11">
        <v>6.1987365839999997</v>
      </c>
      <c r="U1561" s="28"/>
      <c r="V1561" s="11"/>
      <c r="W1561" s="11"/>
    </row>
    <row r="1562" spans="15:23" x14ac:dyDescent="0.45">
      <c r="O1562" s="23">
        <v>39436</v>
      </c>
      <c r="P1562" s="11">
        <v>40.450000000000003</v>
      </c>
      <c r="Q1562" s="11">
        <v>6.4547616980000004</v>
      </c>
      <c r="U1562" s="28"/>
      <c r="V1562" s="11"/>
      <c r="W1562" s="11"/>
    </row>
    <row r="1563" spans="15:23" x14ac:dyDescent="0.45">
      <c r="O1563" s="23">
        <v>39437</v>
      </c>
      <c r="P1563" s="11">
        <v>41.002000000000002</v>
      </c>
      <c r="Q1563" s="11">
        <v>6.3756957280000002</v>
      </c>
      <c r="U1563" s="28"/>
      <c r="V1563" s="11"/>
      <c r="W1563" s="11"/>
    </row>
    <row r="1564" spans="15:23" x14ac:dyDescent="0.45">
      <c r="O1564" s="23">
        <v>39440</v>
      </c>
      <c r="P1564" s="11">
        <v>41.002000000000002</v>
      </c>
      <c r="Q1564" s="11">
        <v>6.5190888229999997</v>
      </c>
      <c r="U1564" s="28"/>
      <c r="V1564" s="11"/>
      <c r="W1564" s="11"/>
    </row>
    <row r="1565" spans="15:23" x14ac:dyDescent="0.45">
      <c r="O1565" s="23">
        <v>39441</v>
      </c>
      <c r="P1565" s="11">
        <v>41.002000000000002</v>
      </c>
      <c r="Q1565" s="11">
        <v>6.5004510030000002</v>
      </c>
      <c r="U1565" s="28"/>
      <c r="V1565" s="11"/>
      <c r="W1565" s="11"/>
    </row>
    <row r="1566" spans="15:23" x14ac:dyDescent="0.45">
      <c r="O1566" s="23">
        <v>39442</v>
      </c>
      <c r="P1566" s="11">
        <v>41.002000000000002</v>
      </c>
      <c r="Q1566" s="11">
        <v>6.524175735</v>
      </c>
      <c r="U1566" s="28"/>
      <c r="V1566" s="11"/>
      <c r="W1566" s="11"/>
    </row>
    <row r="1567" spans="15:23" x14ac:dyDescent="0.45">
      <c r="O1567" s="23">
        <v>39443</v>
      </c>
      <c r="P1567" s="11">
        <v>41.134</v>
      </c>
      <c r="Q1567" s="11">
        <v>6.4645491699999997</v>
      </c>
      <c r="U1567" s="28"/>
      <c r="V1567" s="11"/>
      <c r="W1567" s="11"/>
    </row>
    <row r="1568" spans="15:23" x14ac:dyDescent="0.45">
      <c r="O1568" s="23">
        <v>39444</v>
      </c>
      <c r="P1568" s="11">
        <v>41.624000000000002</v>
      </c>
      <c r="Q1568" s="11">
        <v>6.370239915</v>
      </c>
      <c r="U1568" s="28"/>
      <c r="V1568" s="11"/>
      <c r="W1568" s="11"/>
    </row>
    <row r="1569" spans="15:23" x14ac:dyDescent="0.45">
      <c r="O1569" s="23">
        <v>39447</v>
      </c>
      <c r="P1569" s="11">
        <v>41.624000000000002</v>
      </c>
      <c r="Q1569" s="11">
        <v>6.3550706049999999</v>
      </c>
      <c r="U1569" s="28"/>
      <c r="V1569" s="11"/>
      <c r="W1569" s="11"/>
    </row>
    <row r="1570" spans="15:23" x14ac:dyDescent="0.45">
      <c r="O1570" s="23">
        <v>39448</v>
      </c>
      <c r="P1570" s="11">
        <v>41.122</v>
      </c>
      <c r="Q1570" s="11">
        <v>6.4039046229999999</v>
      </c>
      <c r="U1570" s="28"/>
      <c r="V1570" s="11"/>
      <c r="W1570" s="11"/>
    </row>
    <row r="1571" spans="15:23" x14ac:dyDescent="0.45">
      <c r="O1571" s="23">
        <v>39449</v>
      </c>
      <c r="P1571" s="11">
        <v>41.634</v>
      </c>
      <c r="Q1571" s="11">
        <v>6.5636441029999997</v>
      </c>
      <c r="U1571" s="28"/>
      <c r="V1571" s="11"/>
      <c r="W1571" s="11"/>
    </row>
    <row r="1572" spans="15:23" x14ac:dyDescent="0.45">
      <c r="O1572" s="23">
        <v>39450</v>
      </c>
      <c r="P1572" s="11">
        <v>44.8</v>
      </c>
      <c r="Q1572" s="11">
        <v>8.997248635</v>
      </c>
      <c r="U1572" s="28"/>
      <c r="V1572" s="11"/>
      <c r="W1572" s="11"/>
    </row>
    <row r="1573" spans="15:23" x14ac:dyDescent="0.45">
      <c r="O1573" s="23">
        <v>39451</v>
      </c>
      <c r="P1573" s="11">
        <v>46.106000000000002</v>
      </c>
      <c r="Q1573" s="11">
        <v>8.6501277519999995</v>
      </c>
      <c r="U1573" s="28"/>
      <c r="V1573" s="11"/>
      <c r="W1573" s="11"/>
    </row>
    <row r="1574" spans="15:23" x14ac:dyDescent="0.45">
      <c r="O1574" s="23">
        <v>39454</v>
      </c>
      <c r="P1574" s="11">
        <v>49.469000000000001</v>
      </c>
      <c r="Q1574" s="11">
        <v>9.4338364769999998</v>
      </c>
      <c r="U1574" s="28"/>
      <c r="V1574" s="11"/>
      <c r="W1574" s="11"/>
    </row>
    <row r="1575" spans="15:23" x14ac:dyDescent="0.45">
      <c r="O1575" s="23">
        <v>39455</v>
      </c>
      <c r="P1575" s="11">
        <v>51.228999999999999</v>
      </c>
      <c r="Q1575" s="11">
        <v>10.13628211</v>
      </c>
      <c r="U1575" s="28"/>
      <c r="V1575" s="11"/>
      <c r="W1575" s="11"/>
    </row>
    <row r="1576" spans="15:23" x14ac:dyDescent="0.45">
      <c r="O1576" s="23">
        <v>39456</v>
      </c>
      <c r="P1576" s="11">
        <v>53.722999999999999</v>
      </c>
      <c r="Q1576" s="11">
        <v>9.9699534379999992</v>
      </c>
      <c r="U1576" s="28"/>
      <c r="V1576" s="11"/>
      <c r="W1576" s="11"/>
    </row>
    <row r="1577" spans="15:23" x14ac:dyDescent="0.45">
      <c r="O1577" s="23">
        <v>39457</v>
      </c>
      <c r="P1577" s="11">
        <v>53.619</v>
      </c>
      <c r="Q1577" s="11">
        <v>12.30226186</v>
      </c>
      <c r="U1577" s="28"/>
      <c r="V1577" s="11"/>
      <c r="W1577" s="11"/>
    </row>
    <row r="1578" spans="15:23" x14ac:dyDescent="0.45">
      <c r="O1578" s="23">
        <v>39458</v>
      </c>
      <c r="P1578" s="11">
        <v>55.743000000000002</v>
      </c>
      <c r="Q1578" s="11">
        <v>12.538307209999999</v>
      </c>
      <c r="U1578" s="28"/>
      <c r="V1578" s="11"/>
      <c r="W1578" s="11"/>
    </row>
    <row r="1579" spans="15:23" x14ac:dyDescent="0.45">
      <c r="O1579" s="23">
        <v>39461</v>
      </c>
      <c r="P1579" s="11">
        <v>56.228999999999999</v>
      </c>
      <c r="Q1579" s="11">
        <v>13.02972688</v>
      </c>
      <c r="U1579" s="28"/>
      <c r="V1579" s="11"/>
      <c r="W1579" s="11"/>
    </row>
    <row r="1580" spans="15:23" x14ac:dyDescent="0.45">
      <c r="O1580" s="23">
        <v>39462</v>
      </c>
      <c r="P1580" s="11">
        <v>53.338000000000001</v>
      </c>
      <c r="Q1580" s="11">
        <v>12.556878879999999</v>
      </c>
      <c r="U1580" s="28"/>
      <c r="V1580" s="11"/>
      <c r="W1580" s="11"/>
    </row>
    <row r="1581" spans="15:23" x14ac:dyDescent="0.45">
      <c r="O1581" s="23">
        <v>39463</v>
      </c>
      <c r="P1581" s="11">
        <v>59.917000000000002</v>
      </c>
      <c r="Q1581" s="11">
        <v>13.057176979999999</v>
      </c>
      <c r="U1581" s="28"/>
      <c r="V1581" s="11"/>
      <c r="W1581" s="11"/>
    </row>
    <row r="1582" spans="15:23" x14ac:dyDescent="0.45">
      <c r="O1582" s="23">
        <v>39464</v>
      </c>
      <c r="P1582" s="11">
        <v>64.593999999999994</v>
      </c>
      <c r="Q1582" s="11">
        <v>13.12199554</v>
      </c>
      <c r="U1582" s="28"/>
      <c r="V1582" s="11"/>
      <c r="W1582" s="11"/>
    </row>
    <row r="1583" spans="15:23" x14ac:dyDescent="0.45">
      <c r="O1583" s="23">
        <v>39465</v>
      </c>
      <c r="P1583" s="11">
        <v>67.138999999999996</v>
      </c>
      <c r="Q1583" s="11">
        <v>13.46868984</v>
      </c>
      <c r="U1583" s="28"/>
      <c r="V1583" s="11"/>
      <c r="W1583" s="11"/>
    </row>
    <row r="1584" spans="15:23" x14ac:dyDescent="0.45">
      <c r="O1584" s="23">
        <v>39468</v>
      </c>
      <c r="P1584" s="11">
        <v>76.8</v>
      </c>
      <c r="Q1584" s="11">
        <v>12.65272618</v>
      </c>
      <c r="U1584" s="28"/>
      <c r="V1584" s="11"/>
      <c r="W1584" s="11"/>
    </row>
    <row r="1585" spans="15:23" x14ac:dyDescent="0.45">
      <c r="O1585" s="23">
        <v>39469</v>
      </c>
      <c r="P1585" s="11">
        <v>78.5</v>
      </c>
      <c r="Q1585" s="11">
        <v>13.9789142</v>
      </c>
      <c r="U1585" s="28"/>
      <c r="V1585" s="11"/>
      <c r="W1585" s="11"/>
    </row>
    <row r="1586" spans="15:23" x14ac:dyDescent="0.45">
      <c r="O1586" s="23">
        <v>39470</v>
      </c>
      <c r="P1586" s="11">
        <v>83.239000000000004</v>
      </c>
      <c r="Q1586" s="11">
        <v>13.47685467</v>
      </c>
      <c r="U1586" s="28"/>
      <c r="V1586" s="11"/>
      <c r="W1586" s="11"/>
    </row>
    <row r="1587" spans="15:23" x14ac:dyDescent="0.45">
      <c r="O1587" s="23">
        <v>39471</v>
      </c>
      <c r="P1587" s="11">
        <v>74.412999999999997</v>
      </c>
      <c r="Q1587" s="11">
        <v>11.36993165</v>
      </c>
      <c r="U1587" s="28"/>
      <c r="V1587" s="11"/>
      <c r="W1587" s="11"/>
    </row>
    <row r="1588" spans="15:23" x14ac:dyDescent="0.45">
      <c r="O1588" s="23">
        <v>39472</v>
      </c>
      <c r="P1588" s="11">
        <v>65.242999999999995</v>
      </c>
      <c r="Q1588" s="11">
        <v>9.1889362699999992</v>
      </c>
      <c r="U1588" s="28"/>
      <c r="V1588" s="11"/>
      <c r="W1588" s="11"/>
    </row>
    <row r="1589" spans="15:23" x14ac:dyDescent="0.45">
      <c r="O1589" s="23">
        <v>39475</v>
      </c>
      <c r="P1589" s="11">
        <v>67.102000000000004</v>
      </c>
      <c r="Q1589" s="11">
        <v>9.6151067290000007</v>
      </c>
      <c r="U1589" s="28"/>
      <c r="V1589" s="11"/>
      <c r="W1589" s="11"/>
    </row>
    <row r="1590" spans="15:23" x14ac:dyDescent="0.45">
      <c r="O1590" s="23">
        <v>39476</v>
      </c>
      <c r="P1590" s="11">
        <v>65.177000000000007</v>
      </c>
      <c r="Q1590" s="11">
        <v>8.9495731739999993</v>
      </c>
      <c r="U1590" s="28"/>
      <c r="V1590" s="11"/>
      <c r="W1590" s="11"/>
    </row>
    <row r="1591" spans="15:23" x14ac:dyDescent="0.45">
      <c r="O1591" s="23">
        <v>39477</v>
      </c>
      <c r="P1591" s="11">
        <v>64.736000000000004</v>
      </c>
      <c r="Q1591" s="11">
        <v>10.625248750000001</v>
      </c>
      <c r="U1591" s="28"/>
      <c r="V1591" s="11"/>
      <c r="W1591" s="11"/>
    </row>
    <row r="1592" spans="15:23" x14ac:dyDescent="0.45">
      <c r="O1592" s="23">
        <v>39478</v>
      </c>
      <c r="P1592" s="11">
        <v>72.090999999999994</v>
      </c>
      <c r="Q1592" s="11">
        <v>10.061824850000001</v>
      </c>
      <c r="U1592" s="28"/>
      <c r="V1592" s="11"/>
      <c r="W1592" s="11"/>
    </row>
    <row r="1593" spans="15:23" x14ac:dyDescent="0.45">
      <c r="O1593" s="23">
        <v>39479</v>
      </c>
      <c r="P1593" s="11">
        <v>72.322999999999993</v>
      </c>
      <c r="Q1593" s="11">
        <v>11.93158378</v>
      </c>
      <c r="U1593" s="28"/>
      <c r="V1593" s="11"/>
      <c r="W1593" s="11"/>
    </row>
    <row r="1594" spans="15:23" x14ac:dyDescent="0.45">
      <c r="O1594" s="23">
        <v>39482</v>
      </c>
      <c r="P1594" s="11">
        <v>74.563000000000002</v>
      </c>
      <c r="Q1594" s="11">
        <v>10.11538131</v>
      </c>
      <c r="U1594" s="28"/>
      <c r="V1594" s="11"/>
      <c r="W1594" s="11"/>
    </row>
    <row r="1595" spans="15:23" x14ac:dyDescent="0.45">
      <c r="O1595" s="23">
        <v>39483</v>
      </c>
      <c r="P1595" s="11">
        <v>78.067999999999998</v>
      </c>
      <c r="Q1595" s="11">
        <v>9.7670143459999998</v>
      </c>
      <c r="U1595" s="28"/>
      <c r="V1595" s="11"/>
      <c r="W1595" s="11"/>
    </row>
    <row r="1596" spans="15:23" x14ac:dyDescent="0.45">
      <c r="O1596" s="23">
        <v>39484</v>
      </c>
      <c r="P1596" s="11">
        <v>79.316999999999993</v>
      </c>
      <c r="Q1596" s="11">
        <v>11.45276638</v>
      </c>
      <c r="U1596" s="28"/>
      <c r="V1596" s="11"/>
      <c r="W1596" s="11"/>
    </row>
    <row r="1597" spans="15:23" x14ac:dyDescent="0.45">
      <c r="O1597" s="23">
        <v>39485</v>
      </c>
      <c r="P1597" s="11">
        <v>80.668000000000006</v>
      </c>
      <c r="Q1597" s="11">
        <v>10.886747339999999</v>
      </c>
      <c r="U1597" s="28"/>
      <c r="V1597" s="11"/>
      <c r="W1597" s="11"/>
    </row>
    <row r="1598" spans="15:23" x14ac:dyDescent="0.45">
      <c r="O1598" s="23">
        <v>39486</v>
      </c>
      <c r="P1598" s="11">
        <v>84.86</v>
      </c>
      <c r="Q1598" s="11">
        <v>9.9605991340000006</v>
      </c>
      <c r="U1598" s="28"/>
      <c r="V1598" s="11"/>
      <c r="W1598" s="11"/>
    </row>
    <row r="1599" spans="15:23" x14ac:dyDescent="0.45">
      <c r="O1599" s="23">
        <v>39489</v>
      </c>
      <c r="P1599" s="11">
        <v>86.326999999999998</v>
      </c>
      <c r="Q1599" s="11">
        <v>9.9170492960000001</v>
      </c>
      <c r="U1599" s="28"/>
      <c r="V1599" s="11"/>
      <c r="W1599" s="11"/>
    </row>
    <row r="1600" spans="15:23" x14ac:dyDescent="0.45">
      <c r="O1600" s="23">
        <v>39490</v>
      </c>
      <c r="P1600" s="11">
        <v>92.760999999999996</v>
      </c>
      <c r="Q1600" s="11">
        <v>12.78859707</v>
      </c>
      <c r="U1600" s="28"/>
      <c r="V1600" s="11"/>
      <c r="W1600" s="11"/>
    </row>
    <row r="1601" spans="15:23" x14ac:dyDescent="0.45">
      <c r="O1601" s="23">
        <v>39491</v>
      </c>
      <c r="P1601" s="11">
        <v>86.503</v>
      </c>
      <c r="Q1601" s="11">
        <v>13.644965109999999</v>
      </c>
      <c r="U1601" s="28"/>
      <c r="V1601" s="11"/>
      <c r="W1601" s="11"/>
    </row>
    <row r="1602" spans="15:23" x14ac:dyDescent="0.45">
      <c r="O1602" s="23">
        <v>39492</v>
      </c>
      <c r="P1602" s="11">
        <v>83.436999999999998</v>
      </c>
      <c r="Q1602" s="11">
        <v>12.98803126</v>
      </c>
      <c r="U1602" s="28"/>
      <c r="V1602" s="11"/>
      <c r="W1602" s="11"/>
    </row>
    <row r="1603" spans="15:23" x14ac:dyDescent="0.45">
      <c r="O1603" s="23">
        <v>39493</v>
      </c>
      <c r="P1603" s="11">
        <v>87.751999999999995</v>
      </c>
      <c r="Q1603" s="11">
        <v>12.188340739999999</v>
      </c>
      <c r="U1603" s="28"/>
      <c r="V1603" s="11"/>
      <c r="W1603" s="11"/>
    </row>
    <row r="1604" spans="15:23" x14ac:dyDescent="0.45">
      <c r="O1604" s="23">
        <v>39496</v>
      </c>
      <c r="P1604" s="11">
        <v>89.760999999999996</v>
      </c>
      <c r="Q1604" s="11">
        <v>13.09754839</v>
      </c>
      <c r="U1604" s="28"/>
      <c r="V1604" s="11"/>
      <c r="W1604" s="11"/>
    </row>
    <row r="1605" spans="15:23" x14ac:dyDescent="0.45">
      <c r="O1605" s="23">
        <v>39497</v>
      </c>
      <c r="P1605" s="11">
        <v>95.137</v>
      </c>
      <c r="Q1605" s="11">
        <v>13.366270780000001</v>
      </c>
      <c r="U1605" s="28"/>
      <c r="V1605" s="11"/>
      <c r="W1605" s="11"/>
    </row>
    <row r="1606" spans="15:23" x14ac:dyDescent="0.45">
      <c r="O1606" s="23">
        <v>39498</v>
      </c>
      <c r="P1606" s="11">
        <v>101.54300000000001</v>
      </c>
      <c r="Q1606" s="11">
        <v>12.5293063</v>
      </c>
      <c r="U1606" s="28"/>
      <c r="V1606" s="11"/>
      <c r="W1606" s="11"/>
    </row>
    <row r="1607" spans="15:23" x14ac:dyDescent="0.45">
      <c r="O1607" s="23">
        <v>39499</v>
      </c>
      <c r="P1607" s="11">
        <v>101.003</v>
      </c>
      <c r="Q1607" s="11">
        <v>14.763814959999999</v>
      </c>
      <c r="U1607" s="28"/>
      <c r="V1607" s="11"/>
      <c r="W1607" s="11"/>
    </row>
    <row r="1608" spans="15:23" x14ac:dyDescent="0.45">
      <c r="O1608" s="23">
        <v>39500</v>
      </c>
      <c r="P1608" s="11">
        <v>100.404</v>
      </c>
      <c r="Q1608" s="11">
        <v>15.41600785</v>
      </c>
      <c r="U1608" s="28"/>
      <c r="V1608" s="11"/>
      <c r="W1608" s="11"/>
    </row>
    <row r="1609" spans="15:23" x14ac:dyDescent="0.45">
      <c r="O1609" s="23">
        <v>39503</v>
      </c>
      <c r="P1609" s="11">
        <v>90.396000000000001</v>
      </c>
      <c r="Q1609" s="11">
        <v>15.710485159999999</v>
      </c>
      <c r="U1609" s="28"/>
      <c r="V1609" s="11"/>
      <c r="W1609" s="11"/>
    </row>
    <row r="1610" spans="15:23" x14ac:dyDescent="0.45">
      <c r="O1610" s="23">
        <v>39504</v>
      </c>
      <c r="P1610" s="11">
        <v>86.909000000000006</v>
      </c>
      <c r="Q1610" s="11">
        <v>13.80356738</v>
      </c>
      <c r="U1610" s="28"/>
      <c r="V1610" s="11"/>
      <c r="W1610" s="11"/>
    </row>
    <row r="1611" spans="15:23" x14ac:dyDescent="0.45">
      <c r="O1611" s="23">
        <v>39505</v>
      </c>
      <c r="P1611" s="11">
        <v>89.997</v>
      </c>
      <c r="Q1611" s="11">
        <v>13.076916929999999</v>
      </c>
      <c r="U1611" s="28"/>
      <c r="V1611" s="11"/>
      <c r="W1611" s="11"/>
    </row>
    <row r="1612" spans="15:23" x14ac:dyDescent="0.45">
      <c r="O1612" s="23">
        <v>39506</v>
      </c>
      <c r="P1612" s="11">
        <v>92.281999999999996</v>
      </c>
      <c r="Q1612" s="11">
        <v>14.40883771</v>
      </c>
      <c r="U1612" s="28"/>
      <c r="V1612" s="11"/>
      <c r="W1612" s="11"/>
    </row>
    <row r="1613" spans="15:23" x14ac:dyDescent="0.45">
      <c r="O1613" s="23">
        <v>39507</v>
      </c>
      <c r="P1613" s="11">
        <v>104.09699999999999</v>
      </c>
      <c r="Q1613" s="11">
        <v>14.777492390000001</v>
      </c>
      <c r="U1613" s="28"/>
      <c r="V1613" s="11"/>
      <c r="W1613" s="11"/>
    </row>
    <row r="1614" spans="15:23" x14ac:dyDescent="0.45">
      <c r="O1614" s="23">
        <v>39510</v>
      </c>
      <c r="P1614" s="11">
        <v>109.83199999999999</v>
      </c>
      <c r="Q1614" s="11">
        <v>16.252306560000001</v>
      </c>
      <c r="U1614" s="28"/>
      <c r="V1614" s="11"/>
      <c r="W1614" s="11"/>
    </row>
    <row r="1615" spans="15:23" x14ac:dyDescent="0.45">
      <c r="O1615" s="23">
        <v>39511</v>
      </c>
      <c r="P1615" s="11">
        <v>110.145</v>
      </c>
      <c r="Q1615" s="11">
        <v>16.51761608</v>
      </c>
      <c r="U1615" s="28"/>
      <c r="V1615" s="11"/>
      <c r="W1615" s="11"/>
    </row>
    <row r="1616" spans="15:23" x14ac:dyDescent="0.45">
      <c r="O1616" s="23">
        <v>39512</v>
      </c>
      <c r="P1616" s="11">
        <v>111.947</v>
      </c>
      <c r="Q1616" s="11">
        <v>15.84646704</v>
      </c>
      <c r="U1616" s="28"/>
      <c r="V1616" s="11"/>
      <c r="W1616" s="11"/>
    </row>
    <row r="1617" spans="15:23" x14ac:dyDescent="0.45">
      <c r="O1617" s="23">
        <v>39513</v>
      </c>
      <c r="P1617" s="11">
        <v>113.515</v>
      </c>
      <c r="Q1617" s="11">
        <v>15.22271097</v>
      </c>
      <c r="U1617" s="28"/>
      <c r="V1617" s="11"/>
      <c r="W1617" s="11"/>
    </row>
    <row r="1618" spans="15:23" x14ac:dyDescent="0.45">
      <c r="O1618" s="23">
        <v>39514</v>
      </c>
      <c r="P1618" s="11">
        <v>129.559</v>
      </c>
      <c r="Q1618" s="11">
        <v>17.172148920000001</v>
      </c>
      <c r="U1618" s="28"/>
      <c r="V1618" s="11"/>
      <c r="W1618" s="11"/>
    </row>
    <row r="1619" spans="15:23" x14ac:dyDescent="0.45">
      <c r="O1619" s="23">
        <v>39517</v>
      </c>
      <c r="P1619" s="11">
        <v>132.38900000000001</v>
      </c>
      <c r="Q1619" s="11">
        <v>18.034326839999999</v>
      </c>
      <c r="U1619" s="28"/>
      <c r="V1619" s="11"/>
      <c r="W1619" s="11"/>
    </row>
    <row r="1620" spans="15:23" x14ac:dyDescent="0.45">
      <c r="O1620" s="23">
        <v>39518</v>
      </c>
      <c r="P1620" s="11">
        <v>137.988</v>
      </c>
      <c r="Q1620" s="11">
        <v>18.62467329</v>
      </c>
      <c r="U1620" s="28"/>
      <c r="V1620" s="11"/>
      <c r="W1620" s="11"/>
    </row>
    <row r="1621" spans="15:23" x14ac:dyDescent="0.45">
      <c r="O1621" s="23">
        <v>39519</v>
      </c>
      <c r="P1621" s="11">
        <v>137.19999999999999</v>
      </c>
      <c r="Q1621" s="11">
        <v>19.303325869999998</v>
      </c>
      <c r="U1621" s="28"/>
      <c r="V1621" s="11"/>
      <c r="W1621" s="11"/>
    </row>
    <row r="1622" spans="15:23" x14ac:dyDescent="0.45">
      <c r="O1622" s="23">
        <v>39520</v>
      </c>
      <c r="P1622" s="11">
        <v>145.81299999999999</v>
      </c>
      <c r="Q1622" s="11">
        <v>20.458709630000001</v>
      </c>
      <c r="U1622" s="28"/>
      <c r="V1622" s="11"/>
      <c r="W1622" s="11"/>
    </row>
    <row r="1623" spans="15:23" x14ac:dyDescent="0.45">
      <c r="O1623" s="23">
        <v>39521</v>
      </c>
      <c r="P1623" s="11">
        <v>150.066</v>
      </c>
      <c r="Q1623" s="11">
        <v>20.731674040000001</v>
      </c>
      <c r="U1623" s="28"/>
      <c r="V1623" s="11"/>
      <c r="W1623" s="11"/>
    </row>
    <row r="1624" spans="15:23" x14ac:dyDescent="0.45">
      <c r="O1624" s="23">
        <v>39524</v>
      </c>
      <c r="P1624" s="11">
        <v>155.13200000000001</v>
      </c>
      <c r="Q1624" s="11">
        <v>20.20711082</v>
      </c>
      <c r="U1624" s="28"/>
      <c r="V1624" s="11"/>
      <c r="W1624" s="11"/>
    </row>
    <row r="1625" spans="15:23" x14ac:dyDescent="0.45">
      <c r="O1625" s="23">
        <v>39525</v>
      </c>
      <c r="P1625" s="11">
        <v>131.66300000000001</v>
      </c>
      <c r="Q1625" s="11">
        <v>19.35738632</v>
      </c>
      <c r="U1625" s="28"/>
      <c r="V1625" s="11"/>
      <c r="W1625" s="11"/>
    </row>
    <row r="1626" spans="15:23" x14ac:dyDescent="0.45">
      <c r="O1626" s="23">
        <v>39526</v>
      </c>
      <c r="P1626" s="11">
        <v>115.005</v>
      </c>
      <c r="Q1626" s="11">
        <v>17.11184218</v>
      </c>
      <c r="U1626" s="28"/>
      <c r="V1626" s="11"/>
      <c r="W1626" s="11"/>
    </row>
    <row r="1627" spans="15:23" x14ac:dyDescent="0.45">
      <c r="O1627" s="23">
        <v>39527</v>
      </c>
      <c r="P1627" s="11">
        <v>121.122</v>
      </c>
      <c r="Q1627" s="11">
        <v>17.401084430000001</v>
      </c>
      <c r="U1627" s="28"/>
      <c r="V1627" s="11"/>
      <c r="W1627" s="11"/>
    </row>
    <row r="1628" spans="15:23" x14ac:dyDescent="0.45">
      <c r="O1628" s="23">
        <v>39528</v>
      </c>
      <c r="P1628" s="11">
        <v>123.88500000000001</v>
      </c>
      <c r="Q1628" s="11">
        <v>14.967955509999999</v>
      </c>
      <c r="U1628" s="28"/>
      <c r="V1628" s="11"/>
      <c r="W1628" s="11"/>
    </row>
    <row r="1629" spans="15:23" x14ac:dyDescent="0.45">
      <c r="O1629" s="23">
        <v>39531</v>
      </c>
      <c r="P1629" s="11">
        <v>109.929</v>
      </c>
      <c r="Q1629" s="11">
        <v>16.5333215</v>
      </c>
      <c r="U1629" s="28"/>
      <c r="V1629" s="11"/>
      <c r="W1629" s="11"/>
    </row>
    <row r="1630" spans="15:23" x14ac:dyDescent="0.45">
      <c r="O1630" s="23">
        <v>39532</v>
      </c>
      <c r="P1630" s="11">
        <v>93.956999999999994</v>
      </c>
      <c r="Q1630" s="11">
        <v>14.670623020000001</v>
      </c>
      <c r="U1630" s="28"/>
      <c r="V1630" s="11"/>
      <c r="W1630" s="11"/>
    </row>
    <row r="1631" spans="15:23" x14ac:dyDescent="0.45">
      <c r="O1631" s="23">
        <v>39533</v>
      </c>
      <c r="P1631" s="11">
        <v>97.822000000000003</v>
      </c>
      <c r="Q1631" s="11">
        <v>14.21349186</v>
      </c>
      <c r="U1631" s="28"/>
      <c r="V1631" s="11"/>
      <c r="W1631" s="11"/>
    </row>
    <row r="1632" spans="15:23" x14ac:dyDescent="0.45">
      <c r="O1632" s="23">
        <v>39534</v>
      </c>
      <c r="P1632" s="11">
        <v>92.938999999999993</v>
      </c>
      <c r="Q1632" s="11">
        <v>14.64013181</v>
      </c>
      <c r="U1632" s="28"/>
      <c r="V1632" s="11"/>
      <c r="W1632" s="11"/>
    </row>
    <row r="1633" spans="15:23" x14ac:dyDescent="0.45">
      <c r="O1633" s="23">
        <v>39535</v>
      </c>
      <c r="P1633" s="11">
        <v>88.995000000000005</v>
      </c>
      <c r="Q1633" s="11">
        <v>14.662476979999999</v>
      </c>
      <c r="U1633" s="28"/>
      <c r="V1633" s="11"/>
      <c r="W1633" s="11"/>
    </row>
    <row r="1634" spans="15:23" x14ac:dyDescent="0.45">
      <c r="O1634" s="23">
        <v>39538</v>
      </c>
      <c r="P1634" s="11">
        <v>96.103999999999999</v>
      </c>
      <c r="Q1634" s="11">
        <v>15.61246792</v>
      </c>
      <c r="U1634" s="28"/>
      <c r="V1634" s="11"/>
      <c r="W1634" s="11"/>
    </row>
    <row r="1635" spans="15:23" x14ac:dyDescent="0.45">
      <c r="O1635" s="23">
        <v>39539</v>
      </c>
      <c r="P1635" s="11">
        <v>89.947000000000003</v>
      </c>
      <c r="Q1635" s="11">
        <v>14.645825220000001</v>
      </c>
      <c r="U1635" s="28"/>
      <c r="V1635" s="11"/>
      <c r="W1635" s="11"/>
    </row>
    <row r="1636" spans="15:23" x14ac:dyDescent="0.45">
      <c r="O1636" s="23">
        <v>39540</v>
      </c>
      <c r="P1636" s="11">
        <v>80.394000000000005</v>
      </c>
      <c r="Q1636" s="11">
        <v>13.491469889999999</v>
      </c>
      <c r="U1636" s="28"/>
      <c r="V1636" s="11"/>
      <c r="W1636" s="11"/>
    </row>
    <row r="1637" spans="15:23" x14ac:dyDescent="0.45">
      <c r="O1637" s="23">
        <v>39541</v>
      </c>
      <c r="P1637" s="11">
        <v>76.602000000000004</v>
      </c>
      <c r="Q1637" s="11">
        <v>11.696754889999999</v>
      </c>
      <c r="U1637" s="28"/>
      <c r="V1637" s="11"/>
      <c r="W1637" s="11"/>
    </row>
    <row r="1638" spans="15:23" x14ac:dyDescent="0.45">
      <c r="O1638" s="23">
        <v>39542</v>
      </c>
      <c r="P1638" s="11">
        <v>70.658000000000001</v>
      </c>
      <c r="Q1638" s="11">
        <v>12.076310510000001</v>
      </c>
      <c r="U1638" s="28"/>
      <c r="V1638" s="11"/>
      <c r="W1638" s="11"/>
    </row>
    <row r="1639" spans="15:23" x14ac:dyDescent="0.45">
      <c r="O1639" s="23">
        <v>39545</v>
      </c>
      <c r="P1639" s="11">
        <v>68</v>
      </c>
      <c r="Q1639" s="11">
        <v>10.738912689999999</v>
      </c>
      <c r="U1639" s="28"/>
      <c r="V1639" s="11"/>
      <c r="W1639" s="11"/>
    </row>
    <row r="1640" spans="15:23" x14ac:dyDescent="0.45">
      <c r="O1640" s="23">
        <v>39546</v>
      </c>
      <c r="P1640" s="11">
        <v>73.995000000000005</v>
      </c>
      <c r="Q1640" s="11">
        <v>10.501291180000001</v>
      </c>
      <c r="U1640" s="28"/>
      <c r="V1640" s="11"/>
      <c r="W1640" s="11"/>
    </row>
    <row r="1641" spans="15:23" x14ac:dyDescent="0.45">
      <c r="O1641" s="23">
        <v>39547</v>
      </c>
      <c r="P1641" s="11">
        <v>83.061000000000007</v>
      </c>
      <c r="Q1641" s="11">
        <v>12.28770342</v>
      </c>
      <c r="U1641" s="28"/>
      <c r="V1641" s="11"/>
      <c r="W1641" s="11"/>
    </row>
    <row r="1642" spans="15:23" x14ac:dyDescent="0.45">
      <c r="O1642" s="23">
        <v>39548</v>
      </c>
      <c r="P1642" s="11">
        <v>89.725999999999999</v>
      </c>
      <c r="Q1642" s="11">
        <v>12.53206357</v>
      </c>
      <c r="U1642" s="28"/>
      <c r="V1642" s="11"/>
      <c r="W1642" s="11"/>
    </row>
    <row r="1643" spans="15:23" x14ac:dyDescent="0.45">
      <c r="O1643" s="23">
        <v>39549</v>
      </c>
      <c r="P1643" s="11">
        <v>86.555999999999997</v>
      </c>
      <c r="Q1643" s="11">
        <v>12.90896081</v>
      </c>
      <c r="U1643" s="28"/>
      <c r="V1643" s="11"/>
      <c r="W1643" s="11"/>
    </row>
    <row r="1644" spans="15:23" x14ac:dyDescent="0.45">
      <c r="O1644" s="23">
        <v>39552</v>
      </c>
      <c r="P1644" s="11">
        <v>92.344999999999999</v>
      </c>
      <c r="Q1644" s="11">
        <v>14.04861932</v>
      </c>
      <c r="U1644" s="28"/>
      <c r="V1644" s="11"/>
      <c r="W1644" s="11"/>
    </row>
    <row r="1645" spans="15:23" x14ac:dyDescent="0.45">
      <c r="O1645" s="23">
        <v>39553</v>
      </c>
      <c r="P1645" s="11">
        <v>89.263999999999996</v>
      </c>
      <c r="Q1645" s="11">
        <v>13.39239173</v>
      </c>
      <c r="U1645" s="28"/>
      <c r="V1645" s="11"/>
      <c r="W1645" s="11"/>
    </row>
    <row r="1646" spans="15:23" x14ac:dyDescent="0.45">
      <c r="O1646" s="23">
        <v>39554</v>
      </c>
      <c r="P1646" s="11">
        <v>75.165000000000006</v>
      </c>
      <c r="Q1646" s="11">
        <v>13.24645303</v>
      </c>
      <c r="U1646" s="28"/>
      <c r="V1646" s="11"/>
      <c r="W1646" s="11"/>
    </row>
    <row r="1647" spans="15:23" x14ac:dyDescent="0.45">
      <c r="O1647" s="23">
        <v>39555</v>
      </c>
      <c r="P1647" s="11">
        <v>69.326999999999998</v>
      </c>
      <c r="Q1647" s="11">
        <v>10.5565794</v>
      </c>
      <c r="U1647" s="28"/>
      <c r="V1647" s="11"/>
      <c r="W1647" s="11"/>
    </row>
    <row r="1648" spans="15:23" x14ac:dyDescent="0.45">
      <c r="O1648" s="23">
        <v>39556</v>
      </c>
      <c r="P1648" s="11">
        <v>62.401000000000003</v>
      </c>
      <c r="Q1648" s="11">
        <v>9.2836027669999996</v>
      </c>
      <c r="U1648" s="28"/>
      <c r="V1648" s="11"/>
      <c r="W1648" s="11"/>
    </row>
    <row r="1649" spans="15:23" x14ac:dyDescent="0.45">
      <c r="O1649" s="23">
        <v>39559</v>
      </c>
      <c r="P1649" s="11">
        <v>64.796999999999997</v>
      </c>
      <c r="Q1649" s="11">
        <v>9.5500543990000004</v>
      </c>
      <c r="U1649" s="28"/>
      <c r="V1649" s="11"/>
      <c r="W1649" s="11"/>
    </row>
    <row r="1650" spans="15:23" x14ac:dyDescent="0.45">
      <c r="O1650" s="23">
        <v>39560</v>
      </c>
      <c r="P1650" s="11">
        <v>59.933999999999997</v>
      </c>
      <c r="Q1650" s="11">
        <v>8.7027665009999993</v>
      </c>
      <c r="U1650" s="28"/>
      <c r="V1650" s="11"/>
      <c r="W1650" s="11"/>
    </row>
    <row r="1651" spans="15:23" x14ac:dyDescent="0.45">
      <c r="O1651" s="23">
        <v>39561</v>
      </c>
      <c r="P1651" s="11">
        <v>59.764000000000003</v>
      </c>
      <c r="Q1651" s="11">
        <v>8.7079416989999991</v>
      </c>
      <c r="U1651" s="28"/>
      <c r="V1651" s="11"/>
      <c r="W1651" s="11"/>
    </row>
    <row r="1652" spans="15:23" x14ac:dyDescent="0.45">
      <c r="O1652" s="23">
        <v>39562</v>
      </c>
      <c r="P1652" s="11">
        <v>61.433999999999997</v>
      </c>
      <c r="Q1652" s="11">
        <v>8.9342865380000003</v>
      </c>
      <c r="U1652" s="28"/>
      <c r="V1652" s="11"/>
      <c r="W1652" s="11"/>
    </row>
    <row r="1653" spans="15:23" x14ac:dyDescent="0.45">
      <c r="O1653" s="23">
        <v>39563</v>
      </c>
      <c r="P1653" s="11">
        <v>58.825000000000003</v>
      </c>
      <c r="Q1653" s="11">
        <v>9.6365239599999999</v>
      </c>
      <c r="U1653" s="28"/>
      <c r="V1653" s="11"/>
      <c r="W1653" s="11"/>
    </row>
    <row r="1654" spans="15:23" x14ac:dyDescent="0.45">
      <c r="O1654" s="23">
        <v>39566</v>
      </c>
      <c r="P1654" s="11">
        <v>55.259</v>
      </c>
      <c r="Q1654" s="11">
        <v>9.3854695130000003</v>
      </c>
      <c r="U1654" s="28"/>
      <c r="V1654" s="11"/>
      <c r="W1654" s="11"/>
    </row>
    <row r="1655" spans="15:23" x14ac:dyDescent="0.45">
      <c r="O1655" s="23">
        <v>39567</v>
      </c>
      <c r="P1655" s="11">
        <v>57.765999999999998</v>
      </c>
      <c r="Q1655" s="11">
        <v>9.3932156379999991</v>
      </c>
      <c r="U1655" s="28"/>
      <c r="V1655" s="11"/>
      <c r="W1655" s="11"/>
    </row>
    <row r="1656" spans="15:23" x14ac:dyDescent="0.45">
      <c r="O1656" s="23">
        <v>39568</v>
      </c>
      <c r="P1656" s="11">
        <v>59.720999999999997</v>
      </c>
      <c r="Q1656" s="11">
        <v>10.20803707</v>
      </c>
      <c r="U1656" s="28"/>
      <c r="V1656" s="11"/>
      <c r="W1656" s="11"/>
    </row>
    <row r="1657" spans="15:23" x14ac:dyDescent="0.45">
      <c r="O1657" s="23">
        <v>39569</v>
      </c>
      <c r="P1657" s="11">
        <v>57.923999999999999</v>
      </c>
      <c r="Q1657" s="11">
        <v>9.8048526490000008</v>
      </c>
      <c r="U1657" s="28"/>
      <c r="V1657" s="11"/>
      <c r="W1657" s="11"/>
    </row>
    <row r="1658" spans="15:23" x14ac:dyDescent="0.45">
      <c r="O1658" s="23">
        <v>39570</v>
      </c>
      <c r="P1658" s="11">
        <v>51.896000000000001</v>
      </c>
      <c r="Q1658" s="11">
        <v>9.2501944419999997</v>
      </c>
      <c r="U1658" s="28"/>
      <c r="V1658" s="11"/>
      <c r="W1658" s="11"/>
    </row>
    <row r="1659" spans="15:23" x14ac:dyDescent="0.45">
      <c r="O1659" s="23">
        <v>39573</v>
      </c>
      <c r="P1659" s="11">
        <v>51.923999999999999</v>
      </c>
      <c r="Q1659" s="11">
        <v>9.4069759350000002</v>
      </c>
      <c r="U1659" s="28"/>
      <c r="V1659" s="11"/>
      <c r="W1659" s="11"/>
    </row>
    <row r="1660" spans="15:23" x14ac:dyDescent="0.45">
      <c r="O1660" s="23">
        <v>39574</v>
      </c>
      <c r="P1660" s="11">
        <v>51.5</v>
      </c>
      <c r="Q1660" s="11">
        <v>8.9908690559999993</v>
      </c>
      <c r="U1660" s="28"/>
      <c r="V1660" s="11"/>
      <c r="W1660" s="11"/>
    </row>
    <row r="1661" spans="15:23" x14ac:dyDescent="0.45">
      <c r="O1661" s="23">
        <v>39575</v>
      </c>
      <c r="P1661" s="11">
        <v>46.99</v>
      </c>
      <c r="Q1661" s="11">
        <v>9.7092110980000008</v>
      </c>
      <c r="U1661" s="28"/>
      <c r="V1661" s="11"/>
      <c r="W1661" s="11"/>
    </row>
    <row r="1662" spans="15:23" x14ac:dyDescent="0.45">
      <c r="O1662" s="23">
        <v>39576</v>
      </c>
      <c r="P1662" s="11">
        <v>49.5</v>
      </c>
      <c r="Q1662" s="11">
        <v>9.8146294980000004</v>
      </c>
      <c r="U1662" s="28"/>
      <c r="V1662" s="11"/>
      <c r="W1662" s="11"/>
    </row>
    <row r="1663" spans="15:23" x14ac:dyDescent="0.45">
      <c r="O1663" s="23">
        <v>39577</v>
      </c>
      <c r="P1663" s="11">
        <v>51.674999999999997</v>
      </c>
      <c r="Q1663" s="11">
        <v>9.5345717220000008</v>
      </c>
      <c r="U1663" s="28"/>
      <c r="V1663" s="11"/>
      <c r="W1663" s="11"/>
    </row>
    <row r="1664" spans="15:23" x14ac:dyDescent="0.45">
      <c r="O1664" s="23">
        <v>39580</v>
      </c>
      <c r="P1664" s="11">
        <v>51.939</v>
      </c>
      <c r="Q1664" s="11">
        <v>9.4968313349999995</v>
      </c>
      <c r="U1664" s="28"/>
      <c r="V1664" s="11"/>
      <c r="W1664" s="11"/>
    </row>
    <row r="1665" spans="15:23" x14ac:dyDescent="0.45">
      <c r="O1665" s="23">
        <v>39581</v>
      </c>
      <c r="P1665" s="11">
        <v>51.429000000000002</v>
      </c>
      <c r="Q1665" s="11">
        <v>10.13638134</v>
      </c>
      <c r="U1665" s="28"/>
      <c r="V1665" s="11"/>
      <c r="W1665" s="11"/>
    </row>
    <row r="1666" spans="15:23" x14ac:dyDescent="0.45">
      <c r="O1666" s="23">
        <v>39582</v>
      </c>
      <c r="P1666" s="11">
        <v>50.066000000000003</v>
      </c>
      <c r="Q1666" s="11">
        <v>10.05799511</v>
      </c>
      <c r="U1666" s="28"/>
      <c r="V1666" s="11"/>
      <c r="W1666" s="11"/>
    </row>
    <row r="1667" spans="15:23" x14ac:dyDescent="0.45">
      <c r="O1667" s="23">
        <v>39583</v>
      </c>
      <c r="P1667" s="11">
        <v>48.936</v>
      </c>
      <c r="Q1667" s="11">
        <v>9.4866754360000005</v>
      </c>
      <c r="U1667" s="28"/>
      <c r="V1667" s="11"/>
      <c r="W1667" s="11"/>
    </row>
    <row r="1668" spans="15:23" x14ac:dyDescent="0.45">
      <c r="O1668" s="23">
        <v>39584</v>
      </c>
      <c r="P1668" s="11">
        <v>47.8</v>
      </c>
      <c r="Q1668" s="11">
        <v>8.9282319109999992</v>
      </c>
      <c r="U1668" s="28"/>
      <c r="V1668" s="11"/>
      <c r="W1668" s="11"/>
    </row>
    <row r="1669" spans="15:23" x14ac:dyDescent="0.45">
      <c r="O1669" s="23">
        <v>39587</v>
      </c>
      <c r="P1669" s="11">
        <v>47.5</v>
      </c>
      <c r="Q1669" s="11">
        <v>9.1096638090000006</v>
      </c>
      <c r="U1669" s="28"/>
      <c r="V1669" s="11"/>
      <c r="W1669" s="11"/>
    </row>
    <row r="1670" spans="15:23" x14ac:dyDescent="0.45">
      <c r="O1670" s="23">
        <v>39588</v>
      </c>
      <c r="P1670" s="11">
        <v>48.1</v>
      </c>
      <c r="Q1670" s="11">
        <v>9.071345891</v>
      </c>
      <c r="U1670" s="28"/>
      <c r="V1670" s="11"/>
      <c r="W1670" s="11"/>
    </row>
    <row r="1671" spans="15:23" x14ac:dyDescent="0.45">
      <c r="O1671" s="23">
        <v>39589</v>
      </c>
      <c r="P1671" s="11">
        <v>50.3</v>
      </c>
      <c r="Q1671" s="11">
        <v>8.9498822899999997</v>
      </c>
      <c r="U1671" s="28"/>
      <c r="V1671" s="11"/>
      <c r="W1671" s="11"/>
    </row>
    <row r="1672" spans="15:23" x14ac:dyDescent="0.45">
      <c r="O1672" s="23">
        <v>39590</v>
      </c>
      <c r="P1672" s="11">
        <v>57.5</v>
      </c>
      <c r="Q1672" s="11">
        <v>8.8430526090000008</v>
      </c>
      <c r="U1672" s="28"/>
      <c r="V1672" s="11"/>
      <c r="W1672" s="11"/>
    </row>
    <row r="1673" spans="15:23" x14ac:dyDescent="0.45">
      <c r="O1673" s="23">
        <v>39591</v>
      </c>
      <c r="P1673" s="11">
        <v>59.7</v>
      </c>
      <c r="Q1673" s="11">
        <v>9.4962427760000008</v>
      </c>
      <c r="U1673" s="28"/>
      <c r="V1673" s="11"/>
      <c r="W1673" s="11"/>
    </row>
    <row r="1674" spans="15:23" x14ac:dyDescent="0.45">
      <c r="O1674" s="23">
        <v>39594</v>
      </c>
      <c r="P1674" s="11">
        <v>60.51</v>
      </c>
      <c r="Q1674" s="11">
        <v>9.7256888109999995</v>
      </c>
      <c r="U1674" s="28"/>
      <c r="V1674" s="11"/>
      <c r="W1674" s="11"/>
    </row>
    <row r="1675" spans="15:23" x14ac:dyDescent="0.45">
      <c r="O1675" s="23">
        <v>39595</v>
      </c>
      <c r="P1675" s="11">
        <v>61.703000000000003</v>
      </c>
      <c r="Q1675" s="11">
        <v>9.9122259009999993</v>
      </c>
      <c r="U1675" s="28"/>
      <c r="V1675" s="11"/>
      <c r="W1675" s="11"/>
    </row>
    <row r="1676" spans="15:23" x14ac:dyDescent="0.45">
      <c r="O1676" s="23">
        <v>39596</v>
      </c>
      <c r="P1676" s="11">
        <v>56.901000000000003</v>
      </c>
      <c r="Q1676" s="11">
        <v>9.3119591249999996</v>
      </c>
      <c r="U1676" s="28"/>
      <c r="V1676" s="11"/>
      <c r="W1676" s="11"/>
    </row>
    <row r="1677" spans="15:23" x14ac:dyDescent="0.45">
      <c r="O1677" s="23">
        <v>39597</v>
      </c>
      <c r="P1677" s="11">
        <v>55.063000000000002</v>
      </c>
      <c r="Q1677" s="11">
        <v>8.7715681449999998</v>
      </c>
      <c r="U1677" s="28"/>
      <c r="V1677" s="11"/>
      <c r="W1677" s="11"/>
    </row>
    <row r="1678" spans="15:23" x14ac:dyDescent="0.45">
      <c r="O1678" s="23">
        <v>39598</v>
      </c>
      <c r="P1678" s="11">
        <v>53.5</v>
      </c>
      <c r="Q1678" s="11">
        <v>8.8159008130000007</v>
      </c>
      <c r="U1678" s="28"/>
      <c r="V1678" s="11"/>
      <c r="W1678" s="11"/>
    </row>
    <row r="1679" spans="15:23" x14ac:dyDescent="0.45">
      <c r="O1679" s="23">
        <v>39601</v>
      </c>
      <c r="P1679" s="11">
        <v>55.363</v>
      </c>
      <c r="Q1679" s="11">
        <v>9.2972232780000006</v>
      </c>
      <c r="U1679" s="28"/>
      <c r="V1679" s="11"/>
      <c r="W1679" s="11"/>
    </row>
    <row r="1680" spans="15:23" x14ac:dyDescent="0.45">
      <c r="O1680" s="23">
        <v>39602</v>
      </c>
      <c r="P1680" s="11">
        <v>57.933999999999997</v>
      </c>
      <c r="Q1680" s="11">
        <v>9.9242360220000005</v>
      </c>
      <c r="U1680" s="28"/>
      <c r="V1680" s="11"/>
      <c r="W1680" s="11"/>
    </row>
    <row r="1681" spans="15:23" x14ac:dyDescent="0.45">
      <c r="O1681" s="23">
        <v>39603</v>
      </c>
      <c r="P1681" s="11">
        <v>60.231000000000002</v>
      </c>
      <c r="Q1681" s="11">
        <v>9.7210559199999995</v>
      </c>
      <c r="U1681" s="28"/>
      <c r="V1681" s="11"/>
      <c r="W1681" s="11"/>
    </row>
    <row r="1682" spans="15:23" x14ac:dyDescent="0.45">
      <c r="O1682" s="23">
        <v>39604</v>
      </c>
      <c r="P1682" s="11">
        <v>59.302</v>
      </c>
      <c r="Q1682" s="11">
        <v>9.8598007699999997</v>
      </c>
      <c r="U1682" s="28"/>
      <c r="V1682" s="11"/>
      <c r="W1682" s="11"/>
    </row>
    <row r="1683" spans="15:23" x14ac:dyDescent="0.45">
      <c r="O1683" s="23">
        <v>39605</v>
      </c>
      <c r="P1683" s="11">
        <v>63.533000000000001</v>
      </c>
      <c r="Q1683" s="11">
        <v>10.37320426</v>
      </c>
      <c r="U1683" s="28"/>
      <c r="V1683" s="11"/>
      <c r="W1683" s="11"/>
    </row>
    <row r="1684" spans="15:23" x14ac:dyDescent="0.45">
      <c r="O1684" s="23">
        <v>39608</v>
      </c>
      <c r="P1684" s="11">
        <v>68.5</v>
      </c>
      <c r="Q1684" s="11">
        <v>10.36485635</v>
      </c>
      <c r="U1684" s="28"/>
      <c r="V1684" s="11"/>
      <c r="W1684" s="11"/>
    </row>
    <row r="1685" spans="15:23" x14ac:dyDescent="0.45">
      <c r="O1685" s="23">
        <v>39609</v>
      </c>
      <c r="P1685" s="11">
        <v>71.774000000000001</v>
      </c>
      <c r="Q1685" s="11">
        <v>10.565940469999999</v>
      </c>
      <c r="U1685" s="28"/>
      <c r="V1685" s="11"/>
      <c r="W1685" s="11"/>
    </row>
    <row r="1686" spans="15:23" x14ac:dyDescent="0.45">
      <c r="O1686" s="23">
        <v>39610</v>
      </c>
      <c r="P1686" s="11">
        <v>70.141999999999996</v>
      </c>
      <c r="Q1686" s="11">
        <v>10.539834389999999</v>
      </c>
      <c r="U1686" s="28"/>
      <c r="V1686" s="11"/>
      <c r="W1686" s="11"/>
    </row>
    <row r="1687" spans="15:23" x14ac:dyDescent="0.45">
      <c r="O1687" s="23">
        <v>39611</v>
      </c>
      <c r="P1687" s="11">
        <v>67.896000000000001</v>
      </c>
      <c r="Q1687" s="11">
        <v>9.8766604099999995</v>
      </c>
      <c r="U1687" s="28"/>
      <c r="V1687" s="11"/>
      <c r="W1687" s="11"/>
    </row>
    <row r="1688" spans="15:23" x14ac:dyDescent="0.45">
      <c r="O1688" s="23">
        <v>39612</v>
      </c>
      <c r="P1688" s="11">
        <v>65.665000000000006</v>
      </c>
      <c r="Q1688" s="11">
        <v>9.6701186089999993</v>
      </c>
      <c r="U1688" s="28"/>
      <c r="V1688" s="11"/>
      <c r="W1688" s="11"/>
    </row>
    <row r="1689" spans="15:23" x14ac:dyDescent="0.45">
      <c r="O1689" s="23">
        <v>39615</v>
      </c>
      <c r="P1689" s="11">
        <v>63.261000000000003</v>
      </c>
      <c r="Q1689" s="11">
        <v>9.688560464</v>
      </c>
      <c r="U1689" s="28"/>
      <c r="V1689" s="11"/>
      <c r="W1689" s="11"/>
    </row>
    <row r="1690" spans="15:23" x14ac:dyDescent="0.45">
      <c r="O1690" s="23">
        <v>39616</v>
      </c>
      <c r="P1690" s="11">
        <v>64.233000000000004</v>
      </c>
      <c r="Q1690" s="11">
        <v>9.5597125159999994</v>
      </c>
      <c r="U1690" s="28"/>
      <c r="V1690" s="11"/>
      <c r="W1690" s="11"/>
    </row>
    <row r="1691" spans="15:23" x14ac:dyDescent="0.45">
      <c r="O1691" s="23">
        <v>39617</v>
      </c>
      <c r="P1691" s="11">
        <v>65.16</v>
      </c>
      <c r="Q1691" s="11">
        <v>9.8849265600000003</v>
      </c>
      <c r="U1691" s="28"/>
      <c r="V1691" s="11"/>
      <c r="W1691" s="11"/>
    </row>
    <row r="1692" spans="15:23" x14ac:dyDescent="0.45">
      <c r="O1692" s="23">
        <v>39618</v>
      </c>
      <c r="P1692" s="11">
        <v>69.230999999999995</v>
      </c>
      <c r="Q1692" s="11">
        <v>10.71666252</v>
      </c>
      <c r="U1692" s="28"/>
      <c r="V1692" s="11"/>
      <c r="W1692" s="11"/>
    </row>
    <row r="1693" spans="15:23" x14ac:dyDescent="0.45">
      <c r="O1693" s="23">
        <v>39619</v>
      </c>
      <c r="P1693" s="11">
        <v>74.103999999999999</v>
      </c>
      <c r="Q1693" s="11">
        <v>11.743159909999999</v>
      </c>
      <c r="U1693" s="28"/>
      <c r="V1693" s="11"/>
      <c r="W1693" s="11"/>
    </row>
    <row r="1694" spans="15:23" x14ac:dyDescent="0.45">
      <c r="O1694" s="23">
        <v>39622</v>
      </c>
      <c r="P1694" s="11">
        <v>75.736000000000004</v>
      </c>
      <c r="Q1694" s="11">
        <v>11.98194073</v>
      </c>
      <c r="U1694" s="28"/>
      <c r="V1694" s="11"/>
      <c r="W1694" s="11"/>
    </row>
    <row r="1695" spans="15:23" x14ac:dyDescent="0.45">
      <c r="O1695" s="23">
        <v>39623</v>
      </c>
      <c r="P1695" s="11">
        <v>80.066000000000003</v>
      </c>
      <c r="Q1695" s="11">
        <v>12.17754731</v>
      </c>
      <c r="U1695" s="28"/>
      <c r="V1695" s="11"/>
      <c r="W1695" s="11"/>
    </row>
    <row r="1696" spans="15:23" x14ac:dyDescent="0.45">
      <c r="O1696" s="23">
        <v>39624</v>
      </c>
      <c r="P1696" s="11">
        <v>77.070999999999998</v>
      </c>
      <c r="Q1696" s="11">
        <v>12.41184194</v>
      </c>
      <c r="U1696" s="28"/>
      <c r="V1696" s="11"/>
      <c r="W1696" s="11"/>
    </row>
    <row r="1697" spans="15:23" x14ac:dyDescent="0.45">
      <c r="O1697" s="23">
        <v>39625</v>
      </c>
      <c r="P1697" s="11">
        <v>81.83</v>
      </c>
      <c r="Q1697" s="11">
        <v>13.732123250000001</v>
      </c>
      <c r="U1697" s="28"/>
      <c r="V1697" s="11"/>
      <c r="W1697" s="11"/>
    </row>
    <row r="1698" spans="15:23" x14ac:dyDescent="0.45">
      <c r="O1698" s="23">
        <v>39626</v>
      </c>
      <c r="P1698" s="11">
        <v>80.2</v>
      </c>
      <c r="Q1698" s="11">
        <v>14.000208349999999</v>
      </c>
      <c r="U1698" s="28"/>
      <c r="V1698" s="11"/>
      <c r="W1698" s="11"/>
    </row>
    <row r="1699" spans="15:23" x14ac:dyDescent="0.45">
      <c r="O1699" s="23">
        <v>39629</v>
      </c>
      <c r="P1699" s="11">
        <v>86.66</v>
      </c>
      <c r="Q1699" s="11">
        <v>14.233000730000001</v>
      </c>
      <c r="U1699" s="28"/>
      <c r="V1699" s="11"/>
      <c r="W1699" s="11"/>
    </row>
    <row r="1700" spans="15:23" x14ac:dyDescent="0.45">
      <c r="O1700" s="23">
        <v>39630</v>
      </c>
      <c r="P1700" s="11">
        <v>86.84</v>
      </c>
      <c r="Q1700" s="11">
        <v>14.79890456</v>
      </c>
      <c r="U1700" s="28"/>
      <c r="V1700" s="11"/>
      <c r="W1700" s="11"/>
    </row>
    <row r="1701" spans="15:23" x14ac:dyDescent="0.45">
      <c r="O1701" s="23">
        <v>39631</v>
      </c>
      <c r="P1701" s="11">
        <v>86.438999999999993</v>
      </c>
      <c r="Q1701" s="11">
        <v>14.429417580000001</v>
      </c>
      <c r="U1701" s="28"/>
      <c r="V1701" s="11"/>
      <c r="W1701" s="11"/>
    </row>
    <row r="1702" spans="15:23" x14ac:dyDescent="0.45">
      <c r="O1702" s="23">
        <v>39632</v>
      </c>
      <c r="P1702" s="11">
        <v>87</v>
      </c>
      <c r="Q1702" s="11">
        <v>14.27863717</v>
      </c>
      <c r="U1702" s="28"/>
      <c r="V1702" s="11"/>
      <c r="W1702" s="11"/>
    </row>
    <row r="1703" spans="15:23" x14ac:dyDescent="0.45">
      <c r="O1703" s="23">
        <v>39633</v>
      </c>
      <c r="P1703" s="11">
        <v>85.070999999999998</v>
      </c>
      <c r="Q1703" s="11">
        <v>14.239279639999999</v>
      </c>
      <c r="U1703" s="28"/>
      <c r="V1703" s="11"/>
      <c r="W1703" s="11"/>
    </row>
    <row r="1704" spans="15:23" x14ac:dyDescent="0.45">
      <c r="O1704" s="23">
        <v>39636</v>
      </c>
      <c r="P1704" s="11">
        <v>85.5</v>
      </c>
      <c r="Q1704" s="11">
        <v>15.021428240000001</v>
      </c>
      <c r="U1704" s="28"/>
      <c r="V1704" s="11"/>
      <c r="W1704" s="11"/>
    </row>
    <row r="1705" spans="15:23" x14ac:dyDescent="0.45">
      <c r="O1705" s="23">
        <v>39637</v>
      </c>
      <c r="P1705" s="11">
        <v>85.730999999999995</v>
      </c>
      <c r="Q1705" s="11">
        <v>14.96029311</v>
      </c>
      <c r="U1705" s="28"/>
      <c r="V1705" s="11"/>
      <c r="W1705" s="11"/>
    </row>
    <row r="1706" spans="15:23" x14ac:dyDescent="0.45">
      <c r="O1706" s="23">
        <v>39638</v>
      </c>
      <c r="P1706" s="11">
        <v>78.466999999999999</v>
      </c>
      <c r="Q1706" s="11">
        <v>12.93516432</v>
      </c>
      <c r="U1706" s="28"/>
      <c r="V1706" s="11"/>
      <c r="W1706" s="11"/>
    </row>
    <row r="1707" spans="15:23" x14ac:dyDescent="0.45">
      <c r="O1707" s="23">
        <v>39639</v>
      </c>
      <c r="P1707" s="11">
        <v>78.8</v>
      </c>
      <c r="Q1707" s="11">
        <v>13.02842527</v>
      </c>
      <c r="U1707" s="28"/>
      <c r="V1707" s="11"/>
      <c r="W1707" s="11"/>
    </row>
    <row r="1708" spans="15:23" x14ac:dyDescent="0.45">
      <c r="O1708" s="23">
        <v>39640</v>
      </c>
      <c r="P1708" s="11">
        <v>78.504999999999995</v>
      </c>
      <c r="Q1708" s="11">
        <v>13.673809889999999</v>
      </c>
      <c r="U1708" s="28"/>
      <c r="V1708" s="11"/>
      <c r="W1708" s="11"/>
    </row>
    <row r="1709" spans="15:23" x14ac:dyDescent="0.45">
      <c r="O1709" s="23">
        <v>39643</v>
      </c>
      <c r="P1709" s="11">
        <v>75.236000000000004</v>
      </c>
      <c r="Q1709" s="11">
        <v>13.28769541</v>
      </c>
      <c r="U1709" s="28"/>
      <c r="V1709" s="11"/>
      <c r="W1709" s="11"/>
    </row>
    <row r="1710" spans="15:23" x14ac:dyDescent="0.45">
      <c r="O1710" s="23">
        <v>39644</v>
      </c>
      <c r="P1710" s="11">
        <v>81.274000000000001</v>
      </c>
      <c r="Q1710" s="11">
        <v>13.632558510000001</v>
      </c>
      <c r="U1710" s="28"/>
      <c r="V1710" s="11"/>
      <c r="W1710" s="11"/>
    </row>
    <row r="1711" spans="15:23" x14ac:dyDescent="0.45">
      <c r="O1711" s="23">
        <v>39645</v>
      </c>
      <c r="P1711" s="11">
        <v>84.763999999999996</v>
      </c>
      <c r="Q1711" s="11">
        <v>13.949331730000001</v>
      </c>
      <c r="U1711" s="28"/>
      <c r="V1711" s="11"/>
      <c r="W1711" s="11"/>
    </row>
    <row r="1712" spans="15:23" x14ac:dyDescent="0.45">
      <c r="O1712" s="23">
        <v>39646</v>
      </c>
      <c r="P1712" s="11">
        <v>77.263999999999996</v>
      </c>
      <c r="Q1712" s="11">
        <v>12.790481570000001</v>
      </c>
      <c r="U1712" s="28"/>
      <c r="V1712" s="11"/>
      <c r="W1712" s="11"/>
    </row>
    <row r="1713" spans="15:23" x14ac:dyDescent="0.45">
      <c r="O1713" s="23">
        <v>39647</v>
      </c>
      <c r="P1713" s="11">
        <v>77.900999999999996</v>
      </c>
      <c r="Q1713" s="11">
        <v>13.137955910000001</v>
      </c>
      <c r="U1713" s="28"/>
      <c r="V1713" s="11"/>
      <c r="W1713" s="11"/>
    </row>
    <row r="1714" spans="15:23" x14ac:dyDescent="0.45">
      <c r="O1714" s="23">
        <v>39650</v>
      </c>
      <c r="P1714" s="11">
        <v>72.070999999999998</v>
      </c>
      <c r="Q1714" s="11">
        <v>12.85317087</v>
      </c>
      <c r="U1714" s="28"/>
      <c r="V1714" s="11"/>
      <c r="W1714" s="11"/>
    </row>
    <row r="1715" spans="15:23" x14ac:dyDescent="0.45">
      <c r="O1715" s="23">
        <v>39651</v>
      </c>
      <c r="P1715" s="11">
        <v>73.736000000000004</v>
      </c>
      <c r="Q1715" s="11">
        <v>13.13717752</v>
      </c>
      <c r="U1715" s="28"/>
      <c r="V1715" s="11"/>
      <c r="W1715" s="11"/>
    </row>
    <row r="1716" spans="15:23" x14ac:dyDescent="0.45">
      <c r="O1716" s="23">
        <v>39652</v>
      </c>
      <c r="P1716" s="11">
        <v>66.099999999999994</v>
      </c>
      <c r="Q1716" s="11">
        <v>10.24410589</v>
      </c>
      <c r="U1716" s="28"/>
      <c r="V1716" s="11"/>
      <c r="W1716" s="11"/>
    </row>
    <row r="1717" spans="15:23" x14ac:dyDescent="0.45">
      <c r="O1717" s="23">
        <v>39653</v>
      </c>
      <c r="P1717" s="11">
        <v>65.900000000000006</v>
      </c>
      <c r="Q1717" s="11">
        <v>9.6857821640000008</v>
      </c>
      <c r="U1717" s="28"/>
      <c r="V1717" s="11"/>
      <c r="W1717" s="11"/>
    </row>
    <row r="1718" spans="15:23" x14ac:dyDescent="0.45">
      <c r="O1718" s="23">
        <v>39654</v>
      </c>
      <c r="P1718" s="11">
        <v>65.900000000000006</v>
      </c>
      <c r="Q1718" s="11">
        <v>9.5524372100000008</v>
      </c>
      <c r="U1718" s="28"/>
      <c r="V1718" s="11"/>
      <c r="W1718" s="11"/>
    </row>
    <row r="1719" spans="15:23" x14ac:dyDescent="0.45">
      <c r="O1719" s="23">
        <v>39657</v>
      </c>
      <c r="P1719" s="11">
        <v>65</v>
      </c>
      <c r="Q1719" s="11">
        <v>9.3133899539999998</v>
      </c>
      <c r="U1719" s="28"/>
      <c r="V1719" s="11"/>
      <c r="W1719" s="11"/>
    </row>
    <row r="1720" spans="15:23" x14ac:dyDescent="0.45">
      <c r="O1720" s="23">
        <v>39658</v>
      </c>
      <c r="P1720" s="11">
        <v>66.796999999999997</v>
      </c>
      <c r="Q1720" s="11">
        <v>9.2822946349999995</v>
      </c>
      <c r="U1720" s="28"/>
      <c r="V1720" s="11"/>
      <c r="W1720" s="11"/>
    </row>
    <row r="1721" spans="15:23" x14ac:dyDescent="0.45">
      <c r="O1721" s="23">
        <v>39659</v>
      </c>
      <c r="P1721" s="11">
        <v>66.83</v>
      </c>
      <c r="Q1721" s="11">
        <v>8.8370236910000006</v>
      </c>
      <c r="U1721" s="28"/>
      <c r="V1721" s="11"/>
      <c r="W1721" s="11"/>
    </row>
    <row r="1722" spans="15:23" x14ac:dyDescent="0.45">
      <c r="O1722" s="23">
        <v>39660</v>
      </c>
      <c r="P1722" s="11">
        <v>68.7</v>
      </c>
      <c r="Q1722" s="11">
        <v>9.0774874830000005</v>
      </c>
      <c r="U1722" s="28"/>
      <c r="V1722" s="11"/>
      <c r="W1722" s="11"/>
    </row>
    <row r="1723" spans="15:23" x14ac:dyDescent="0.45">
      <c r="O1723" s="23">
        <v>39661</v>
      </c>
      <c r="P1723" s="11">
        <v>70</v>
      </c>
      <c r="Q1723" s="11">
        <v>9.6544969399999996</v>
      </c>
      <c r="U1723" s="28"/>
      <c r="V1723" s="11"/>
      <c r="W1723" s="11"/>
    </row>
    <row r="1724" spans="15:23" x14ac:dyDescent="0.45">
      <c r="O1724" s="23">
        <v>39664</v>
      </c>
      <c r="P1724" s="11">
        <v>72.5</v>
      </c>
      <c r="Q1724" s="11">
        <v>9.8783190909999998</v>
      </c>
      <c r="U1724" s="28"/>
      <c r="V1724" s="11"/>
      <c r="W1724" s="11"/>
    </row>
    <row r="1725" spans="15:23" x14ac:dyDescent="0.45">
      <c r="O1725" s="23">
        <v>39665</v>
      </c>
      <c r="P1725" s="11">
        <v>72.5</v>
      </c>
      <c r="Q1725" s="11">
        <v>9.7791873860000003</v>
      </c>
      <c r="U1725" s="28"/>
      <c r="V1725" s="11"/>
      <c r="W1725" s="11"/>
    </row>
    <row r="1726" spans="15:23" x14ac:dyDescent="0.45">
      <c r="O1726" s="23">
        <v>39666</v>
      </c>
      <c r="P1726" s="11">
        <v>70</v>
      </c>
      <c r="Q1726" s="11">
        <v>9.9920308089999992</v>
      </c>
      <c r="U1726" s="28"/>
      <c r="V1726" s="11"/>
      <c r="W1726" s="11"/>
    </row>
    <row r="1727" spans="15:23" x14ac:dyDescent="0.45">
      <c r="O1727" s="23">
        <v>39667</v>
      </c>
      <c r="P1727" s="11">
        <v>70</v>
      </c>
      <c r="Q1727" s="11">
        <v>10.186763539999999</v>
      </c>
      <c r="U1727" s="28"/>
      <c r="V1727" s="11"/>
      <c r="W1727" s="11"/>
    </row>
    <row r="1728" spans="15:23" x14ac:dyDescent="0.45">
      <c r="O1728" s="23">
        <v>39668</v>
      </c>
      <c r="P1728" s="11">
        <v>70</v>
      </c>
      <c r="Q1728" s="11">
        <v>10.26380502</v>
      </c>
      <c r="U1728" s="28"/>
      <c r="V1728" s="11"/>
      <c r="W1728" s="11"/>
    </row>
    <row r="1729" spans="15:23" x14ac:dyDescent="0.45">
      <c r="O1729" s="23">
        <v>39671</v>
      </c>
      <c r="P1729" s="11">
        <v>70</v>
      </c>
      <c r="Q1729" s="11">
        <v>10.20850229</v>
      </c>
      <c r="U1729" s="28"/>
      <c r="V1729" s="11"/>
      <c r="W1729" s="11"/>
    </row>
    <row r="1730" spans="15:23" x14ac:dyDescent="0.45">
      <c r="O1730" s="23">
        <v>39672</v>
      </c>
      <c r="P1730" s="11">
        <v>70</v>
      </c>
      <c r="Q1730" s="11">
        <v>10.183226469999999</v>
      </c>
      <c r="U1730" s="28"/>
      <c r="V1730" s="11"/>
      <c r="W1730" s="11"/>
    </row>
    <row r="1731" spans="15:23" x14ac:dyDescent="0.45">
      <c r="O1731" s="23">
        <v>39673</v>
      </c>
      <c r="P1731" s="11">
        <v>70</v>
      </c>
      <c r="Q1731" s="11">
        <v>10.54116097</v>
      </c>
      <c r="U1731" s="28"/>
      <c r="V1731" s="11"/>
      <c r="W1731" s="11"/>
    </row>
    <row r="1732" spans="15:23" x14ac:dyDescent="0.45">
      <c r="O1732" s="23">
        <v>39674</v>
      </c>
      <c r="P1732" s="11">
        <v>70.867999999999995</v>
      </c>
      <c r="Q1732" s="11">
        <v>11.206719100000001</v>
      </c>
      <c r="U1732" s="28"/>
      <c r="V1732" s="11"/>
      <c r="W1732" s="11"/>
    </row>
    <row r="1733" spans="15:23" x14ac:dyDescent="0.45">
      <c r="O1733" s="23">
        <v>39675</v>
      </c>
      <c r="P1733" s="11">
        <v>70</v>
      </c>
      <c r="Q1733" s="11">
        <v>11.19308343</v>
      </c>
      <c r="U1733" s="28"/>
      <c r="V1733" s="11"/>
      <c r="W1733" s="11"/>
    </row>
    <row r="1734" spans="15:23" x14ac:dyDescent="0.45">
      <c r="O1734" s="23">
        <v>39678</v>
      </c>
      <c r="P1734" s="11">
        <v>70.033000000000001</v>
      </c>
      <c r="Q1734" s="11">
        <v>11.220163579999999</v>
      </c>
      <c r="U1734" s="28"/>
      <c r="V1734" s="11"/>
      <c r="W1734" s="11"/>
    </row>
    <row r="1735" spans="15:23" x14ac:dyDescent="0.45">
      <c r="O1735" s="23">
        <v>39679</v>
      </c>
      <c r="P1735" s="11">
        <v>72.658000000000001</v>
      </c>
      <c r="Q1735" s="11">
        <v>11.69731137</v>
      </c>
      <c r="U1735" s="28"/>
      <c r="V1735" s="11"/>
      <c r="W1735" s="11"/>
    </row>
    <row r="1736" spans="15:23" x14ac:dyDescent="0.45">
      <c r="O1736" s="23">
        <v>39680</v>
      </c>
      <c r="P1736" s="11">
        <v>73.796999999999997</v>
      </c>
      <c r="Q1736" s="11">
        <v>11.925025160000001</v>
      </c>
      <c r="U1736" s="28"/>
      <c r="V1736" s="11"/>
      <c r="W1736" s="11"/>
    </row>
    <row r="1737" spans="15:23" x14ac:dyDescent="0.45">
      <c r="O1737" s="23">
        <v>39681</v>
      </c>
      <c r="P1737" s="11">
        <v>79.158000000000001</v>
      </c>
      <c r="Q1737" s="11">
        <v>11.97598049</v>
      </c>
      <c r="U1737" s="28"/>
      <c r="V1737" s="11"/>
      <c r="W1737" s="11"/>
    </row>
    <row r="1738" spans="15:23" x14ac:dyDescent="0.45">
      <c r="O1738" s="23">
        <v>39682</v>
      </c>
      <c r="P1738" s="11">
        <v>79.325000000000003</v>
      </c>
      <c r="Q1738" s="11">
        <v>11.833560309999999</v>
      </c>
      <c r="U1738" s="28"/>
      <c r="V1738" s="11"/>
      <c r="W1738" s="11"/>
    </row>
    <row r="1739" spans="15:23" x14ac:dyDescent="0.45">
      <c r="O1739" s="23">
        <v>39685</v>
      </c>
      <c r="P1739" s="11">
        <v>79.325000000000003</v>
      </c>
      <c r="Q1739" s="11">
        <v>11.833560309999999</v>
      </c>
      <c r="U1739" s="28"/>
      <c r="V1739" s="11"/>
      <c r="W1739" s="11"/>
    </row>
    <row r="1740" spans="15:23" x14ac:dyDescent="0.45">
      <c r="O1740" s="23">
        <v>39686</v>
      </c>
      <c r="P1740" s="11">
        <v>82.396000000000001</v>
      </c>
      <c r="Q1740" s="11">
        <v>12.023159570000001</v>
      </c>
      <c r="U1740" s="28"/>
      <c r="V1740" s="11"/>
      <c r="W1740" s="11"/>
    </row>
    <row r="1741" spans="15:23" x14ac:dyDescent="0.45">
      <c r="O1741" s="23">
        <v>39687</v>
      </c>
      <c r="P1741" s="11">
        <v>86.165000000000006</v>
      </c>
      <c r="Q1741" s="11">
        <v>11.66194576</v>
      </c>
      <c r="U1741" s="28"/>
      <c r="V1741" s="11"/>
      <c r="W1741" s="11"/>
    </row>
    <row r="1742" spans="15:23" x14ac:dyDescent="0.45">
      <c r="O1742" s="23">
        <v>39688</v>
      </c>
      <c r="P1742" s="11">
        <v>85.2</v>
      </c>
      <c r="Q1742" s="11">
        <v>12.16126163</v>
      </c>
      <c r="U1742" s="28"/>
      <c r="V1742" s="11"/>
      <c r="W1742" s="11"/>
    </row>
    <row r="1743" spans="15:23" x14ac:dyDescent="0.45">
      <c r="O1743" s="23">
        <v>39689</v>
      </c>
      <c r="P1743" s="11">
        <v>83.5</v>
      </c>
      <c r="Q1743" s="11">
        <v>11.42676932</v>
      </c>
      <c r="U1743" s="28"/>
      <c r="V1743" s="11"/>
      <c r="W1743" s="11"/>
    </row>
    <row r="1744" spans="15:23" x14ac:dyDescent="0.45">
      <c r="O1744" s="23">
        <v>39692</v>
      </c>
      <c r="P1744" s="11">
        <v>83.5</v>
      </c>
      <c r="Q1744" s="11">
        <v>11.50338226</v>
      </c>
      <c r="U1744" s="28"/>
      <c r="V1744" s="11"/>
      <c r="W1744" s="11"/>
    </row>
    <row r="1745" spans="15:23" x14ac:dyDescent="0.45">
      <c r="O1745" s="23">
        <v>39693</v>
      </c>
      <c r="P1745" s="11">
        <v>79.938999999999993</v>
      </c>
      <c r="Q1745" s="11">
        <v>11.542454490000001</v>
      </c>
      <c r="U1745" s="28"/>
      <c r="V1745" s="11"/>
      <c r="W1745" s="11"/>
    </row>
    <row r="1746" spans="15:23" x14ac:dyDescent="0.45">
      <c r="O1746" s="23">
        <v>39694</v>
      </c>
      <c r="P1746" s="11">
        <v>80.924000000000007</v>
      </c>
      <c r="Q1746" s="11">
        <v>11.65219907</v>
      </c>
      <c r="U1746" s="28"/>
      <c r="V1746" s="11"/>
      <c r="W1746" s="11"/>
    </row>
    <row r="1747" spans="15:23" x14ac:dyDescent="0.45">
      <c r="O1747" s="23">
        <v>39695</v>
      </c>
      <c r="P1747" s="11">
        <v>83.741</v>
      </c>
      <c r="Q1747" s="11">
        <v>12.354866360000001</v>
      </c>
      <c r="U1747" s="28"/>
      <c r="V1747" s="11"/>
      <c r="W1747" s="11"/>
    </row>
    <row r="1748" spans="15:23" x14ac:dyDescent="0.45">
      <c r="O1748" s="23">
        <v>39696</v>
      </c>
      <c r="P1748" s="11">
        <v>89.174999999999997</v>
      </c>
      <c r="Q1748" s="11">
        <v>13.35728711</v>
      </c>
      <c r="U1748" s="28"/>
      <c r="V1748" s="11"/>
      <c r="W1748" s="11"/>
    </row>
    <row r="1749" spans="15:23" x14ac:dyDescent="0.45">
      <c r="O1749" s="23">
        <v>39699</v>
      </c>
      <c r="P1749" s="11">
        <v>80</v>
      </c>
      <c r="Q1749" s="11">
        <v>11.837118</v>
      </c>
      <c r="U1749" s="28"/>
      <c r="V1749" s="11"/>
      <c r="W1749" s="11"/>
    </row>
    <row r="1750" spans="15:23" x14ac:dyDescent="0.45">
      <c r="O1750" s="23">
        <v>39700</v>
      </c>
      <c r="P1750" s="11">
        <v>83.566000000000003</v>
      </c>
      <c r="Q1750" s="11">
        <v>11.522034550000001</v>
      </c>
      <c r="U1750" s="28"/>
      <c r="V1750" s="11"/>
      <c r="W1750" s="11"/>
    </row>
    <row r="1751" spans="15:23" x14ac:dyDescent="0.45">
      <c r="O1751" s="23">
        <v>39701</v>
      </c>
      <c r="P1751" s="11">
        <v>84.897999999999996</v>
      </c>
      <c r="Q1751" s="11">
        <v>11.95731662</v>
      </c>
      <c r="U1751" s="28"/>
      <c r="V1751" s="11"/>
      <c r="W1751" s="11"/>
    </row>
    <row r="1752" spans="15:23" x14ac:dyDescent="0.45">
      <c r="O1752" s="23">
        <v>39702</v>
      </c>
      <c r="P1752" s="11">
        <v>88.034999999999997</v>
      </c>
      <c r="Q1752" s="11">
        <v>12.913639870000001</v>
      </c>
      <c r="U1752" s="28"/>
      <c r="V1752" s="11"/>
      <c r="W1752" s="11"/>
    </row>
    <row r="1753" spans="15:23" x14ac:dyDescent="0.45">
      <c r="O1753" s="23">
        <v>39703</v>
      </c>
      <c r="P1753" s="11">
        <v>84.674999999999997</v>
      </c>
      <c r="Q1753" s="11">
        <v>12.313193119999999</v>
      </c>
      <c r="U1753" s="28"/>
      <c r="V1753" s="11"/>
      <c r="W1753" s="11"/>
    </row>
    <row r="1754" spans="15:23" x14ac:dyDescent="0.45">
      <c r="O1754" s="23">
        <v>39706</v>
      </c>
      <c r="P1754" s="11">
        <v>115.741</v>
      </c>
      <c r="Q1754" s="11">
        <v>16.614553539999999</v>
      </c>
      <c r="U1754" s="28"/>
      <c r="V1754" s="11"/>
      <c r="W1754" s="11"/>
    </row>
    <row r="1755" spans="15:23" x14ac:dyDescent="0.45">
      <c r="O1755" s="23">
        <v>39707</v>
      </c>
      <c r="P1755" s="11">
        <v>124.9</v>
      </c>
      <c r="Q1755" s="11">
        <v>22.083047879999999</v>
      </c>
      <c r="U1755" s="28"/>
      <c r="V1755" s="11"/>
      <c r="W1755" s="11"/>
    </row>
    <row r="1756" spans="15:23" x14ac:dyDescent="0.45">
      <c r="O1756" s="23">
        <v>39708</v>
      </c>
      <c r="P1756" s="11">
        <v>146.4</v>
      </c>
      <c r="Q1756" s="11">
        <v>23.035830229999998</v>
      </c>
      <c r="U1756" s="28"/>
      <c r="V1756" s="11"/>
      <c r="W1756" s="11"/>
    </row>
    <row r="1757" spans="15:23" x14ac:dyDescent="0.45">
      <c r="O1757" s="23">
        <v>39709</v>
      </c>
      <c r="P1757" s="11">
        <v>135.75399999999999</v>
      </c>
      <c r="Q1757" s="11">
        <v>20.284822439999999</v>
      </c>
      <c r="U1757" s="28"/>
      <c r="V1757" s="11"/>
      <c r="W1757" s="11"/>
    </row>
    <row r="1758" spans="15:23" x14ac:dyDescent="0.45">
      <c r="O1758" s="23">
        <v>39710</v>
      </c>
      <c r="P1758" s="11">
        <v>116.914</v>
      </c>
      <c r="Q1758" s="11">
        <v>18.79735574</v>
      </c>
      <c r="U1758" s="28"/>
      <c r="V1758" s="11"/>
      <c r="W1758" s="11"/>
    </row>
    <row r="1759" spans="15:23" x14ac:dyDescent="0.45">
      <c r="O1759" s="23">
        <v>39713</v>
      </c>
      <c r="P1759" s="11">
        <v>103.325</v>
      </c>
      <c r="Q1759" s="11">
        <v>14.489161940000001</v>
      </c>
      <c r="U1759" s="28"/>
      <c r="V1759" s="11"/>
      <c r="W1759" s="11"/>
    </row>
    <row r="1760" spans="15:23" x14ac:dyDescent="0.45">
      <c r="O1760" s="23">
        <v>39714</v>
      </c>
      <c r="P1760" s="11">
        <v>95.608999999999995</v>
      </c>
      <c r="Q1760" s="11">
        <v>14.76959227</v>
      </c>
      <c r="U1760" s="28"/>
      <c r="V1760" s="11"/>
      <c r="W1760" s="11"/>
    </row>
    <row r="1761" spans="15:23" x14ac:dyDescent="0.45">
      <c r="O1761" s="23">
        <v>39715</v>
      </c>
      <c r="P1761" s="11">
        <v>98.251000000000005</v>
      </c>
      <c r="Q1761" s="11">
        <v>16.749458799999999</v>
      </c>
      <c r="U1761" s="28"/>
      <c r="V1761" s="11"/>
      <c r="W1761" s="11"/>
    </row>
    <row r="1762" spans="15:23" x14ac:dyDescent="0.45">
      <c r="O1762" s="23">
        <v>39716</v>
      </c>
      <c r="P1762" s="11">
        <v>97.575999999999993</v>
      </c>
      <c r="Q1762" s="11">
        <v>18.118705540000001</v>
      </c>
      <c r="U1762" s="28"/>
      <c r="V1762" s="11"/>
      <c r="W1762" s="11"/>
    </row>
    <row r="1763" spans="15:23" x14ac:dyDescent="0.45">
      <c r="O1763" s="23">
        <v>39717</v>
      </c>
      <c r="P1763" s="11">
        <v>112.236</v>
      </c>
      <c r="Q1763" s="11">
        <v>22.628895419999999</v>
      </c>
      <c r="U1763" s="28"/>
      <c r="V1763" s="11"/>
      <c r="W1763" s="11"/>
    </row>
    <row r="1764" spans="15:23" x14ac:dyDescent="0.45">
      <c r="O1764" s="23">
        <v>39720</v>
      </c>
      <c r="P1764" s="11">
        <v>144.59399999999999</v>
      </c>
      <c r="Q1764" s="11">
        <v>32.27128682</v>
      </c>
      <c r="U1764" s="28"/>
      <c r="V1764" s="11"/>
      <c r="W1764" s="11"/>
    </row>
    <row r="1765" spans="15:23" x14ac:dyDescent="0.45">
      <c r="O1765" s="23">
        <v>39721</v>
      </c>
      <c r="P1765" s="11">
        <v>127.081</v>
      </c>
      <c r="Q1765" s="11">
        <v>27.66743335</v>
      </c>
      <c r="U1765" s="28"/>
      <c r="V1765" s="11"/>
      <c r="W1765" s="11"/>
    </row>
    <row r="1766" spans="15:23" x14ac:dyDescent="0.45">
      <c r="O1766" s="23">
        <v>39722</v>
      </c>
      <c r="P1766" s="11">
        <v>121.962</v>
      </c>
      <c r="Q1766" s="11">
        <v>28.709567610000001</v>
      </c>
      <c r="U1766" s="28"/>
      <c r="V1766" s="11"/>
      <c r="W1766" s="11"/>
    </row>
    <row r="1767" spans="15:23" x14ac:dyDescent="0.45">
      <c r="O1767" s="23">
        <v>39723</v>
      </c>
      <c r="P1767" s="11">
        <v>113.911</v>
      </c>
      <c r="Q1767" s="11">
        <v>30.932928029999999</v>
      </c>
      <c r="U1767" s="28"/>
      <c r="V1767" s="11"/>
      <c r="W1767" s="11"/>
    </row>
    <row r="1768" spans="15:23" x14ac:dyDescent="0.45">
      <c r="O1768" s="23">
        <v>39724</v>
      </c>
      <c r="P1768" s="11">
        <v>105.599</v>
      </c>
      <c r="Q1768" s="11">
        <v>31.943915459999999</v>
      </c>
      <c r="U1768" s="28"/>
      <c r="V1768" s="11"/>
      <c r="W1768" s="11"/>
    </row>
    <row r="1769" spans="15:23" x14ac:dyDescent="0.45">
      <c r="O1769" s="23">
        <v>39727</v>
      </c>
      <c r="P1769" s="11">
        <v>112.929</v>
      </c>
      <c r="Q1769" s="11">
        <v>33.378763739999997</v>
      </c>
      <c r="U1769" s="28"/>
      <c r="V1769" s="11"/>
      <c r="W1769" s="11"/>
    </row>
    <row r="1770" spans="15:23" x14ac:dyDescent="0.45">
      <c r="O1770" s="23">
        <v>39728</v>
      </c>
      <c r="P1770" s="11">
        <v>102.236</v>
      </c>
      <c r="Q1770" s="11">
        <v>33.267324360000003</v>
      </c>
      <c r="U1770" s="28"/>
      <c r="V1770" s="11"/>
      <c r="W1770" s="11"/>
    </row>
    <row r="1771" spans="15:23" x14ac:dyDescent="0.45">
      <c r="O1771" s="23">
        <v>39729</v>
      </c>
      <c r="P1771" s="11">
        <v>89.438999999999993</v>
      </c>
      <c r="Q1771" s="11">
        <v>34.607451580000003</v>
      </c>
      <c r="U1771" s="28"/>
      <c r="V1771" s="11"/>
      <c r="W1771" s="11"/>
    </row>
    <row r="1772" spans="15:23" x14ac:dyDescent="0.45">
      <c r="O1772" s="23">
        <v>39730</v>
      </c>
      <c r="P1772" s="11">
        <v>86.7</v>
      </c>
      <c r="Q1772" s="11">
        <v>26.298517870000001</v>
      </c>
      <c r="U1772" s="28"/>
      <c r="V1772" s="11"/>
      <c r="W1772" s="11"/>
    </row>
    <row r="1773" spans="15:23" x14ac:dyDescent="0.45">
      <c r="O1773" s="23">
        <v>39731</v>
      </c>
      <c r="P1773" s="11">
        <v>92.906000000000006</v>
      </c>
      <c r="Q1773" s="11">
        <v>32.04287609</v>
      </c>
      <c r="U1773" s="28"/>
      <c r="V1773" s="11"/>
      <c r="W1773" s="11"/>
    </row>
    <row r="1774" spans="15:23" x14ac:dyDescent="0.45">
      <c r="O1774" s="23">
        <v>39734</v>
      </c>
      <c r="P1774" s="11">
        <v>76.477000000000004</v>
      </c>
      <c r="Q1774" s="11">
        <v>32.493211109999997</v>
      </c>
      <c r="U1774" s="28"/>
      <c r="V1774" s="11"/>
      <c r="W1774" s="11"/>
    </row>
    <row r="1775" spans="15:23" x14ac:dyDescent="0.45">
      <c r="O1775" s="23">
        <v>39735</v>
      </c>
      <c r="P1775" s="11">
        <v>63.622</v>
      </c>
      <c r="Q1775" s="11">
        <v>25.23886972</v>
      </c>
      <c r="U1775" s="28"/>
      <c r="V1775" s="11"/>
      <c r="W1775" s="11"/>
    </row>
    <row r="1776" spans="15:23" x14ac:dyDescent="0.45">
      <c r="O1776" s="23">
        <v>39736</v>
      </c>
      <c r="P1776" s="11">
        <v>75.522999999999996</v>
      </c>
      <c r="Q1776" s="11">
        <v>58.993885110000001</v>
      </c>
      <c r="U1776" s="28"/>
      <c r="V1776" s="11"/>
      <c r="W1776" s="11"/>
    </row>
    <row r="1777" spans="15:23" x14ac:dyDescent="0.45">
      <c r="O1777" s="23">
        <v>39737</v>
      </c>
      <c r="P1777" s="11">
        <v>73.073999999999998</v>
      </c>
      <c r="Q1777" s="11">
        <v>48.800727500000001</v>
      </c>
      <c r="U1777" s="28"/>
      <c r="V1777" s="11"/>
      <c r="W1777" s="11"/>
    </row>
    <row r="1778" spans="15:23" x14ac:dyDescent="0.45">
      <c r="O1778" s="23">
        <v>39738</v>
      </c>
      <c r="P1778" s="11">
        <v>79.665000000000006</v>
      </c>
      <c r="Q1778" s="11">
        <v>51.648911669999997</v>
      </c>
      <c r="U1778" s="28"/>
      <c r="V1778" s="11"/>
      <c r="W1778" s="11"/>
    </row>
    <row r="1779" spans="15:23" x14ac:dyDescent="0.45">
      <c r="O1779" s="23">
        <v>39741</v>
      </c>
      <c r="P1779" s="11">
        <v>82.119</v>
      </c>
      <c r="Q1779" s="11">
        <v>52.032331569999997</v>
      </c>
      <c r="U1779" s="28"/>
      <c r="V1779" s="11"/>
      <c r="W1779" s="11"/>
    </row>
    <row r="1780" spans="15:23" x14ac:dyDescent="0.45">
      <c r="O1780" s="23">
        <v>39742</v>
      </c>
      <c r="P1780" s="11">
        <v>81.03</v>
      </c>
      <c r="Q1780" s="11">
        <v>54.559429379999997</v>
      </c>
      <c r="U1780" s="28"/>
      <c r="V1780" s="11"/>
      <c r="W1780" s="11"/>
    </row>
    <row r="1781" spans="15:23" x14ac:dyDescent="0.45">
      <c r="O1781" s="23">
        <v>39743</v>
      </c>
      <c r="P1781" s="11">
        <v>89.174999999999997</v>
      </c>
      <c r="Q1781" s="11">
        <v>54.399273059999999</v>
      </c>
      <c r="U1781" s="28"/>
      <c r="V1781" s="11"/>
      <c r="W1781" s="11"/>
    </row>
    <row r="1782" spans="15:23" x14ac:dyDescent="0.45">
      <c r="O1782" s="23">
        <v>39744</v>
      </c>
      <c r="P1782" s="11">
        <v>94.084000000000003</v>
      </c>
      <c r="Q1782" s="11">
        <v>58.086753829999999</v>
      </c>
      <c r="U1782" s="28"/>
      <c r="V1782" s="11"/>
      <c r="W1782" s="11"/>
    </row>
    <row r="1783" spans="15:23" x14ac:dyDescent="0.45">
      <c r="O1783" s="23">
        <v>39745</v>
      </c>
      <c r="P1783" s="11">
        <v>110.7</v>
      </c>
      <c r="Q1783" s="11">
        <v>60.245019739999996</v>
      </c>
      <c r="U1783" s="28"/>
      <c r="V1783" s="11"/>
      <c r="W1783" s="11"/>
    </row>
    <row r="1784" spans="15:23" x14ac:dyDescent="0.45">
      <c r="O1784" s="23">
        <v>39748</v>
      </c>
      <c r="P1784" s="11">
        <v>113.3</v>
      </c>
      <c r="Q1784" s="11">
        <v>62.625801350000003</v>
      </c>
      <c r="U1784" s="28"/>
      <c r="V1784" s="11"/>
      <c r="W1784" s="11"/>
    </row>
    <row r="1785" spans="15:23" x14ac:dyDescent="0.45">
      <c r="O1785" s="23">
        <v>39749</v>
      </c>
      <c r="P1785" s="11">
        <v>98.3</v>
      </c>
      <c r="Q1785" s="11">
        <v>38.699503249999999</v>
      </c>
      <c r="U1785" s="28"/>
      <c r="V1785" s="11"/>
      <c r="W1785" s="11"/>
    </row>
    <row r="1786" spans="15:23" x14ac:dyDescent="0.45">
      <c r="O1786" s="23">
        <v>39750</v>
      </c>
      <c r="P1786" s="11">
        <v>95</v>
      </c>
      <c r="Q1786" s="11">
        <v>38.69667338</v>
      </c>
      <c r="U1786" s="28"/>
      <c r="V1786" s="11"/>
      <c r="W1786" s="11"/>
    </row>
    <row r="1787" spans="15:23" x14ac:dyDescent="0.45">
      <c r="O1787" s="23">
        <v>39751</v>
      </c>
      <c r="P1787" s="11">
        <v>87.3</v>
      </c>
      <c r="Q1787" s="11">
        <v>39.673840490000003</v>
      </c>
      <c r="U1787" s="28"/>
      <c r="V1787" s="11"/>
      <c r="W1787" s="11"/>
    </row>
    <row r="1788" spans="15:23" x14ac:dyDescent="0.45">
      <c r="O1788" s="23">
        <v>39752</v>
      </c>
      <c r="P1788" s="11">
        <v>85.055999999999997</v>
      </c>
      <c r="Q1788" s="11">
        <v>40.0482838</v>
      </c>
      <c r="U1788" s="28"/>
      <c r="V1788" s="11"/>
      <c r="W1788" s="11"/>
    </row>
    <row r="1789" spans="15:23" x14ac:dyDescent="0.45">
      <c r="O1789" s="23">
        <v>39755</v>
      </c>
      <c r="P1789" s="11">
        <v>84.313999999999993</v>
      </c>
      <c r="Q1789" s="11">
        <v>37.920564769999999</v>
      </c>
      <c r="U1789" s="28"/>
      <c r="V1789" s="11"/>
      <c r="W1789" s="11"/>
    </row>
    <row r="1790" spans="15:23" x14ac:dyDescent="0.45">
      <c r="O1790" s="23">
        <v>39756</v>
      </c>
      <c r="P1790" s="11">
        <v>79.498999999999995</v>
      </c>
      <c r="Q1790" s="11">
        <v>34.599804730000002</v>
      </c>
      <c r="U1790" s="28"/>
      <c r="V1790" s="11"/>
      <c r="W1790" s="11"/>
    </row>
    <row r="1791" spans="15:23" x14ac:dyDescent="0.45">
      <c r="O1791" s="23">
        <v>39757</v>
      </c>
      <c r="P1791" s="11">
        <v>83.3</v>
      </c>
      <c r="Q1791" s="11">
        <v>33.194087279999998</v>
      </c>
      <c r="U1791" s="28"/>
      <c r="V1791" s="11"/>
      <c r="W1791" s="11"/>
    </row>
    <row r="1792" spans="15:23" x14ac:dyDescent="0.45">
      <c r="O1792" s="23">
        <v>39758</v>
      </c>
      <c r="P1792" s="11">
        <v>87.65</v>
      </c>
      <c r="Q1792" s="11">
        <v>33.509662470000002</v>
      </c>
      <c r="U1792" s="28"/>
      <c r="V1792" s="11"/>
      <c r="W1792" s="11"/>
    </row>
    <row r="1793" spans="15:23" x14ac:dyDescent="0.45">
      <c r="O1793" s="23">
        <v>39759</v>
      </c>
      <c r="P1793" s="11">
        <v>90</v>
      </c>
      <c r="Q1793" s="11">
        <v>32.278059880000001</v>
      </c>
      <c r="U1793" s="28"/>
      <c r="V1793" s="11"/>
      <c r="W1793" s="11"/>
    </row>
    <row r="1794" spans="15:23" x14ac:dyDescent="0.45">
      <c r="O1794" s="23">
        <v>39762</v>
      </c>
      <c r="P1794" s="11">
        <v>85.802000000000007</v>
      </c>
      <c r="Q1794" s="11">
        <v>28.92421573</v>
      </c>
      <c r="U1794" s="28"/>
      <c r="V1794" s="11"/>
      <c r="W1794" s="11"/>
    </row>
    <row r="1795" spans="15:23" x14ac:dyDescent="0.45">
      <c r="O1795" s="23">
        <v>39763</v>
      </c>
      <c r="P1795" s="11">
        <v>87.471999999999994</v>
      </c>
      <c r="Q1795" s="11">
        <v>32.803336880000003</v>
      </c>
      <c r="U1795" s="28"/>
      <c r="V1795" s="11"/>
      <c r="W1795" s="11"/>
    </row>
    <row r="1796" spans="15:23" x14ac:dyDescent="0.45">
      <c r="O1796" s="23">
        <v>39764</v>
      </c>
      <c r="P1796" s="11">
        <v>91.6</v>
      </c>
      <c r="Q1796" s="11">
        <v>27.78282136</v>
      </c>
      <c r="U1796" s="28"/>
      <c r="V1796" s="11"/>
      <c r="W1796" s="11"/>
    </row>
    <row r="1797" spans="15:23" x14ac:dyDescent="0.45">
      <c r="O1797" s="23">
        <v>39765</v>
      </c>
      <c r="P1797" s="11">
        <v>91.6</v>
      </c>
      <c r="Q1797" s="11">
        <v>28.627085480000002</v>
      </c>
      <c r="U1797" s="28"/>
      <c r="V1797" s="11"/>
      <c r="W1797" s="11"/>
    </row>
    <row r="1798" spans="15:23" x14ac:dyDescent="0.45">
      <c r="O1798" s="23">
        <v>39766</v>
      </c>
      <c r="P1798" s="11">
        <v>91.6</v>
      </c>
      <c r="Q1798" s="11">
        <v>29.05220272</v>
      </c>
      <c r="U1798" s="28"/>
      <c r="V1798" s="11"/>
      <c r="W1798" s="11"/>
    </row>
    <row r="1799" spans="15:23" x14ac:dyDescent="0.45">
      <c r="O1799" s="23">
        <v>39769</v>
      </c>
      <c r="P1799" s="11">
        <v>91.6</v>
      </c>
      <c r="Q1799" s="11">
        <v>34.365467670000001</v>
      </c>
      <c r="U1799" s="28"/>
      <c r="V1799" s="11"/>
      <c r="W1799" s="11"/>
    </row>
    <row r="1800" spans="15:23" x14ac:dyDescent="0.45">
      <c r="O1800" s="23">
        <v>39770</v>
      </c>
      <c r="P1800" s="11">
        <v>93.941999999999993</v>
      </c>
      <c r="Q1800" s="11">
        <v>29.460765609999999</v>
      </c>
      <c r="U1800" s="28"/>
      <c r="V1800" s="11"/>
      <c r="W1800" s="11"/>
    </row>
    <row r="1801" spans="15:23" x14ac:dyDescent="0.45">
      <c r="O1801" s="23">
        <v>39771</v>
      </c>
      <c r="P1801" s="11">
        <v>101.965</v>
      </c>
      <c r="Q1801" s="11">
        <v>25.655026700000001</v>
      </c>
      <c r="U1801" s="28"/>
      <c r="V1801" s="11"/>
      <c r="W1801" s="11"/>
    </row>
    <row r="1802" spans="15:23" x14ac:dyDescent="0.45">
      <c r="O1802" s="23">
        <v>39772</v>
      </c>
      <c r="P1802" s="11">
        <v>108.907</v>
      </c>
      <c r="Q1802" s="11">
        <v>25.998003279999999</v>
      </c>
      <c r="U1802" s="28"/>
      <c r="V1802" s="11"/>
      <c r="W1802" s="11"/>
    </row>
    <row r="1803" spans="15:23" x14ac:dyDescent="0.45">
      <c r="O1803" s="23">
        <v>39773</v>
      </c>
      <c r="P1803" s="11">
        <v>107.66500000000001</v>
      </c>
      <c r="Q1803" s="11">
        <v>26.61829436</v>
      </c>
      <c r="U1803" s="28"/>
      <c r="V1803" s="11"/>
      <c r="W1803" s="11"/>
    </row>
    <row r="1804" spans="15:23" x14ac:dyDescent="0.45">
      <c r="O1804" s="23">
        <v>39776</v>
      </c>
      <c r="P1804" s="11">
        <v>100</v>
      </c>
      <c r="Q1804" s="11">
        <v>28.099918590000001</v>
      </c>
      <c r="U1804" s="28"/>
      <c r="V1804" s="11"/>
      <c r="W1804" s="11"/>
    </row>
    <row r="1805" spans="15:23" x14ac:dyDescent="0.45">
      <c r="O1805" s="23">
        <v>39777</v>
      </c>
      <c r="P1805" s="11">
        <v>97.406000000000006</v>
      </c>
      <c r="Q1805" s="11">
        <v>28.366611169999999</v>
      </c>
      <c r="U1805" s="28"/>
      <c r="V1805" s="11"/>
      <c r="W1805" s="11"/>
    </row>
    <row r="1806" spans="15:23" x14ac:dyDescent="0.45">
      <c r="O1806" s="23">
        <v>39778</v>
      </c>
      <c r="P1806" s="11">
        <v>96.070999999999998</v>
      </c>
      <c r="Q1806" s="11">
        <v>29.094008509999998</v>
      </c>
      <c r="U1806" s="28"/>
      <c r="V1806" s="11"/>
      <c r="W1806" s="11"/>
    </row>
    <row r="1807" spans="15:23" x14ac:dyDescent="0.45">
      <c r="O1807" s="23">
        <v>39779</v>
      </c>
      <c r="P1807" s="11">
        <v>95.103999999999999</v>
      </c>
      <c r="Q1807" s="11">
        <v>31.41332615</v>
      </c>
      <c r="U1807" s="28"/>
      <c r="V1807" s="11"/>
      <c r="W1807" s="11"/>
    </row>
    <row r="1808" spans="15:23" x14ac:dyDescent="0.45">
      <c r="O1808" s="23">
        <v>39780</v>
      </c>
      <c r="P1808" s="11">
        <v>92.834999999999994</v>
      </c>
      <c r="Q1808" s="11">
        <v>31.706346719999999</v>
      </c>
      <c r="U1808" s="28"/>
      <c r="V1808" s="11"/>
      <c r="W1808" s="11"/>
    </row>
    <row r="1809" spans="15:23" x14ac:dyDescent="0.45">
      <c r="O1809" s="23">
        <v>39783</v>
      </c>
      <c r="P1809" s="11">
        <v>95.155000000000001</v>
      </c>
      <c r="Q1809" s="11">
        <v>29.058345689999999</v>
      </c>
      <c r="U1809" s="28"/>
      <c r="V1809" s="11"/>
      <c r="W1809" s="11"/>
    </row>
    <row r="1810" spans="15:23" x14ac:dyDescent="0.45">
      <c r="O1810" s="23">
        <v>39784</v>
      </c>
      <c r="P1810" s="11">
        <v>106.9</v>
      </c>
      <c r="Q1810" s="11">
        <v>28.45729472</v>
      </c>
      <c r="U1810" s="28"/>
      <c r="V1810" s="11"/>
      <c r="W1810" s="11"/>
    </row>
    <row r="1811" spans="15:23" x14ac:dyDescent="0.45">
      <c r="O1811" s="23">
        <v>39785</v>
      </c>
      <c r="P1811" s="11">
        <v>115.807</v>
      </c>
      <c r="Q1811" s="11">
        <v>28.2334277</v>
      </c>
      <c r="U1811" s="28"/>
      <c r="V1811" s="11"/>
      <c r="W1811" s="11"/>
    </row>
    <row r="1812" spans="15:23" x14ac:dyDescent="0.45">
      <c r="O1812" s="23">
        <v>39786</v>
      </c>
      <c r="P1812" s="11">
        <v>127.462</v>
      </c>
      <c r="Q1812" s="11">
        <v>31.45225671</v>
      </c>
      <c r="U1812" s="28"/>
      <c r="V1812" s="11"/>
      <c r="W1812" s="11"/>
    </row>
    <row r="1813" spans="15:23" x14ac:dyDescent="0.45">
      <c r="O1813" s="23">
        <v>39787</v>
      </c>
      <c r="P1813" s="11">
        <v>129.9</v>
      </c>
      <c r="Q1813" s="11">
        <v>31.061975579999999</v>
      </c>
      <c r="U1813" s="28"/>
      <c r="V1813" s="11"/>
      <c r="W1813" s="11"/>
    </row>
    <row r="1814" spans="15:23" x14ac:dyDescent="0.45">
      <c r="O1814" s="23">
        <v>39790</v>
      </c>
      <c r="P1814" s="11">
        <v>121.73399999999999</v>
      </c>
      <c r="Q1814" s="11">
        <v>32.036117699999998</v>
      </c>
      <c r="U1814" s="28"/>
      <c r="V1814" s="11"/>
      <c r="W1814" s="11"/>
    </row>
    <row r="1815" spans="15:23" x14ac:dyDescent="0.45">
      <c r="O1815" s="23">
        <v>39791</v>
      </c>
      <c r="P1815" s="11">
        <v>111.505</v>
      </c>
      <c r="Q1815" s="11">
        <v>31.647002959999998</v>
      </c>
      <c r="U1815" s="28"/>
      <c r="V1815" s="11"/>
      <c r="W1815" s="11"/>
    </row>
    <row r="1816" spans="15:23" x14ac:dyDescent="0.45">
      <c r="O1816" s="23">
        <v>39792</v>
      </c>
      <c r="P1816" s="11">
        <v>118.66</v>
      </c>
      <c r="Q1816" s="11">
        <v>33.944283990000002</v>
      </c>
      <c r="U1816" s="28"/>
      <c r="V1816" s="11"/>
      <c r="W1816" s="11"/>
    </row>
    <row r="1817" spans="15:23" x14ac:dyDescent="0.45">
      <c r="O1817" s="23">
        <v>39793</v>
      </c>
      <c r="P1817" s="11">
        <v>117.962</v>
      </c>
      <c r="Q1817" s="11">
        <v>34.135138519999998</v>
      </c>
      <c r="U1817" s="28"/>
      <c r="V1817" s="11"/>
      <c r="W1817" s="11"/>
    </row>
    <row r="1818" spans="15:23" x14ac:dyDescent="0.45">
      <c r="O1818" s="23">
        <v>39794</v>
      </c>
      <c r="P1818" s="11">
        <v>119.571</v>
      </c>
      <c r="Q1818" s="11">
        <v>34.917075709999999</v>
      </c>
      <c r="U1818" s="28"/>
      <c r="V1818" s="11"/>
      <c r="W1818" s="11"/>
    </row>
    <row r="1819" spans="15:23" x14ac:dyDescent="0.45">
      <c r="O1819" s="23">
        <v>39797</v>
      </c>
      <c r="P1819" s="11">
        <v>120.13200000000001</v>
      </c>
      <c r="Q1819" s="11">
        <v>34.90898404</v>
      </c>
      <c r="U1819" s="28"/>
      <c r="V1819" s="11"/>
      <c r="W1819" s="11"/>
    </row>
    <row r="1820" spans="15:23" x14ac:dyDescent="0.45">
      <c r="O1820" s="23">
        <v>39798</v>
      </c>
      <c r="P1820" s="11">
        <v>119.67</v>
      </c>
      <c r="Q1820" s="11">
        <v>37.014098539999999</v>
      </c>
      <c r="U1820" s="28"/>
      <c r="V1820" s="11"/>
      <c r="W1820" s="11"/>
    </row>
    <row r="1821" spans="15:23" x14ac:dyDescent="0.45">
      <c r="O1821" s="23">
        <v>39799</v>
      </c>
      <c r="P1821" s="11">
        <v>117.962</v>
      </c>
      <c r="Q1821" s="11">
        <v>35.188426890000002</v>
      </c>
      <c r="U1821" s="28"/>
      <c r="V1821" s="11"/>
      <c r="W1821" s="11"/>
    </row>
    <row r="1822" spans="15:23" x14ac:dyDescent="0.45">
      <c r="O1822" s="23">
        <v>39800</v>
      </c>
      <c r="P1822" s="11">
        <v>113.21599999999999</v>
      </c>
      <c r="Q1822" s="11">
        <v>35.12520902</v>
      </c>
      <c r="U1822" s="28"/>
      <c r="V1822" s="11"/>
      <c r="W1822" s="11"/>
    </row>
    <row r="1823" spans="15:23" x14ac:dyDescent="0.45">
      <c r="O1823" s="23">
        <v>39801</v>
      </c>
      <c r="P1823" s="11">
        <v>113.19799999999999</v>
      </c>
      <c r="Q1823" s="11">
        <v>35.761794700000003</v>
      </c>
      <c r="U1823" s="28"/>
      <c r="V1823" s="11"/>
      <c r="W1823" s="11"/>
    </row>
    <row r="1824" spans="15:23" x14ac:dyDescent="0.45">
      <c r="O1824" s="23">
        <v>39804</v>
      </c>
      <c r="P1824" s="11">
        <v>110.655</v>
      </c>
      <c r="Q1824" s="11">
        <v>35.99552765</v>
      </c>
      <c r="U1824" s="28"/>
      <c r="V1824" s="11"/>
      <c r="W1824" s="11"/>
    </row>
    <row r="1825" spans="15:23" x14ac:dyDescent="0.45">
      <c r="O1825" s="23">
        <v>39805</v>
      </c>
      <c r="P1825" s="11">
        <v>111.66500000000001</v>
      </c>
      <c r="Q1825" s="11">
        <v>35.330910009999997</v>
      </c>
      <c r="U1825" s="28"/>
      <c r="V1825" s="11"/>
      <c r="W1825" s="11"/>
    </row>
    <row r="1826" spans="15:23" x14ac:dyDescent="0.45">
      <c r="O1826" s="23">
        <v>39806</v>
      </c>
      <c r="P1826" s="11">
        <v>111.66500000000001</v>
      </c>
      <c r="Q1826" s="11">
        <v>33.828118310000001</v>
      </c>
      <c r="U1826" s="28"/>
      <c r="V1826" s="11"/>
      <c r="W1826" s="11"/>
    </row>
    <row r="1827" spans="15:23" x14ac:dyDescent="0.45">
      <c r="O1827" s="23">
        <v>39807</v>
      </c>
      <c r="P1827" s="11">
        <v>112.64700000000001</v>
      </c>
      <c r="Q1827" s="11">
        <v>33.346057459999997</v>
      </c>
      <c r="U1827" s="28"/>
      <c r="V1827" s="11"/>
      <c r="W1827" s="11"/>
    </row>
    <row r="1828" spans="15:23" x14ac:dyDescent="0.45">
      <c r="O1828" s="23">
        <v>39808</v>
      </c>
      <c r="P1828" s="11">
        <v>111.98699999999999</v>
      </c>
      <c r="Q1828" s="11">
        <v>32.124100599999998</v>
      </c>
      <c r="U1828" s="28"/>
      <c r="V1828" s="11"/>
      <c r="W1828" s="11"/>
    </row>
    <row r="1829" spans="15:23" x14ac:dyDescent="0.45">
      <c r="O1829" s="23">
        <v>39811</v>
      </c>
      <c r="P1829" s="11">
        <v>110.325</v>
      </c>
      <c r="Q1829" s="11">
        <v>31.80985287</v>
      </c>
      <c r="U1829" s="28"/>
      <c r="V1829" s="11"/>
      <c r="W1829" s="11"/>
    </row>
    <row r="1830" spans="15:23" x14ac:dyDescent="0.45">
      <c r="O1830" s="23">
        <v>39812</v>
      </c>
      <c r="P1830" s="11">
        <v>110.325</v>
      </c>
      <c r="Q1830" s="11">
        <v>31.867441379999999</v>
      </c>
      <c r="U1830" s="28"/>
      <c r="V1830" s="11"/>
      <c r="W1830" s="11"/>
    </row>
    <row r="1831" spans="15:23" x14ac:dyDescent="0.45">
      <c r="O1831" s="23">
        <v>39813</v>
      </c>
      <c r="P1831" s="11">
        <v>107.002</v>
      </c>
      <c r="Q1831" s="11">
        <v>30.66269849</v>
      </c>
      <c r="U1831" s="28"/>
      <c r="V1831" s="11"/>
      <c r="W1831" s="11"/>
    </row>
    <row r="1832" spans="15:23" x14ac:dyDescent="0.45">
      <c r="O1832" s="23">
        <v>39814</v>
      </c>
      <c r="P1832" s="11">
        <v>109.43600000000001</v>
      </c>
      <c r="Q1832" s="11">
        <v>30.710632960000002</v>
      </c>
      <c r="U1832" s="28"/>
      <c r="V1832" s="11"/>
      <c r="W1832" s="11"/>
    </row>
    <row r="1833" spans="15:23" x14ac:dyDescent="0.45">
      <c r="O1833" s="23">
        <v>39815</v>
      </c>
      <c r="P1833" s="11">
        <v>107.655</v>
      </c>
      <c r="Q1833" s="11">
        <v>29.838485389999999</v>
      </c>
      <c r="U1833" s="28"/>
      <c r="V1833" s="11"/>
      <c r="W1833" s="11"/>
    </row>
    <row r="1834" spans="15:23" x14ac:dyDescent="0.45">
      <c r="O1834" s="23">
        <v>39818</v>
      </c>
      <c r="P1834" s="11">
        <v>101.307</v>
      </c>
      <c r="Q1834" s="11">
        <v>37.155017899999997</v>
      </c>
      <c r="U1834" s="28"/>
      <c r="V1834" s="11"/>
      <c r="W1834" s="11"/>
    </row>
    <row r="1835" spans="15:23" x14ac:dyDescent="0.45">
      <c r="O1835" s="23">
        <v>39819</v>
      </c>
      <c r="P1835" s="11">
        <v>95.099000000000004</v>
      </c>
      <c r="Q1835" s="11">
        <v>34.653115999999997</v>
      </c>
      <c r="U1835" s="28"/>
      <c r="V1835" s="11"/>
      <c r="W1835" s="11"/>
    </row>
    <row r="1836" spans="15:23" x14ac:dyDescent="0.45">
      <c r="O1836" s="23">
        <v>39820</v>
      </c>
      <c r="P1836" s="11">
        <v>83.061000000000007</v>
      </c>
      <c r="Q1836" s="11">
        <v>36.907503310000003</v>
      </c>
      <c r="U1836" s="28"/>
      <c r="V1836" s="11"/>
      <c r="W1836" s="11"/>
    </row>
    <row r="1837" spans="15:23" x14ac:dyDescent="0.45">
      <c r="O1837" s="23">
        <v>39821</v>
      </c>
      <c r="P1837" s="11">
        <v>88.429000000000002</v>
      </c>
      <c r="Q1837" s="11">
        <v>36.308898069999998</v>
      </c>
      <c r="U1837" s="28"/>
      <c r="V1837" s="11"/>
      <c r="W1837" s="11"/>
    </row>
    <row r="1838" spans="15:23" x14ac:dyDescent="0.45">
      <c r="O1838" s="23">
        <v>39822</v>
      </c>
      <c r="P1838" s="11">
        <v>88.17</v>
      </c>
      <c r="Q1838" s="11">
        <v>37.375637840000003</v>
      </c>
      <c r="U1838" s="28"/>
      <c r="V1838" s="11"/>
      <c r="W1838" s="11"/>
    </row>
    <row r="1839" spans="15:23" x14ac:dyDescent="0.45">
      <c r="O1839" s="23">
        <v>39825</v>
      </c>
      <c r="P1839" s="11">
        <v>89.82</v>
      </c>
      <c r="Q1839" s="11">
        <v>36.922063909999999</v>
      </c>
      <c r="U1839" s="28"/>
      <c r="V1839" s="11"/>
      <c r="W1839" s="11"/>
    </row>
    <row r="1840" spans="15:23" x14ac:dyDescent="0.45">
      <c r="O1840" s="23">
        <v>39826</v>
      </c>
      <c r="P1840" s="11">
        <v>103.2</v>
      </c>
      <c r="Q1840" s="11">
        <v>36.368924880000002</v>
      </c>
      <c r="U1840" s="28"/>
      <c r="V1840" s="11"/>
      <c r="W1840" s="11"/>
    </row>
    <row r="1841" spans="15:23" x14ac:dyDescent="0.45">
      <c r="O1841" s="23">
        <v>39827</v>
      </c>
      <c r="P1841" s="11">
        <v>108.9</v>
      </c>
      <c r="Q1841" s="11">
        <v>35.213170759999997</v>
      </c>
      <c r="U1841" s="28"/>
      <c r="V1841" s="11"/>
      <c r="W1841" s="11"/>
    </row>
    <row r="1842" spans="15:23" x14ac:dyDescent="0.45">
      <c r="O1842" s="23">
        <v>39828</v>
      </c>
      <c r="P1842" s="11">
        <v>110.56100000000001</v>
      </c>
      <c r="Q1842" s="11">
        <v>34.891341779999998</v>
      </c>
      <c r="U1842" s="28"/>
      <c r="V1842" s="11"/>
      <c r="W1842" s="11"/>
    </row>
    <row r="1843" spans="15:23" x14ac:dyDescent="0.45">
      <c r="O1843" s="23">
        <v>39829</v>
      </c>
      <c r="P1843" s="11">
        <v>105.434</v>
      </c>
      <c r="Q1843" s="11">
        <v>34.590721670000001</v>
      </c>
      <c r="U1843" s="28"/>
      <c r="V1843" s="11"/>
      <c r="W1843" s="11"/>
    </row>
    <row r="1844" spans="15:23" x14ac:dyDescent="0.45">
      <c r="O1844" s="23">
        <v>39832</v>
      </c>
      <c r="P1844" s="11">
        <v>110.066</v>
      </c>
      <c r="Q1844" s="11">
        <v>35.143661029999997</v>
      </c>
      <c r="U1844" s="28"/>
      <c r="V1844" s="11"/>
      <c r="W1844" s="11"/>
    </row>
    <row r="1845" spans="15:23" x14ac:dyDescent="0.45">
      <c r="O1845" s="23">
        <v>39833</v>
      </c>
      <c r="P1845" s="11">
        <v>125</v>
      </c>
      <c r="Q1845" s="11">
        <v>38.953869220000001</v>
      </c>
      <c r="U1845" s="28"/>
      <c r="V1845" s="11"/>
      <c r="W1845" s="11"/>
    </row>
    <row r="1846" spans="15:23" x14ac:dyDescent="0.45">
      <c r="O1846" s="23">
        <v>39834</v>
      </c>
      <c r="P1846" s="11">
        <v>130</v>
      </c>
      <c r="Q1846" s="11">
        <v>37.743702749999997</v>
      </c>
      <c r="U1846" s="28"/>
      <c r="V1846" s="11"/>
      <c r="W1846" s="11"/>
    </row>
    <row r="1847" spans="15:23" x14ac:dyDescent="0.45">
      <c r="O1847" s="23">
        <v>39835</v>
      </c>
      <c r="P1847" s="11">
        <v>128</v>
      </c>
      <c r="Q1847" s="11">
        <v>37.651159079999999</v>
      </c>
      <c r="U1847" s="28"/>
      <c r="V1847" s="11"/>
      <c r="W1847" s="11"/>
    </row>
    <row r="1848" spans="15:23" x14ac:dyDescent="0.45">
      <c r="O1848" s="23">
        <v>39836</v>
      </c>
      <c r="P1848" s="11">
        <v>130.5</v>
      </c>
      <c r="Q1848" s="11">
        <v>38.265922840000002</v>
      </c>
      <c r="U1848" s="28"/>
      <c r="V1848" s="11"/>
      <c r="W1848" s="11"/>
    </row>
    <row r="1849" spans="15:23" x14ac:dyDescent="0.45">
      <c r="O1849" s="23">
        <v>39839</v>
      </c>
      <c r="P1849" s="11">
        <v>114.6</v>
      </c>
      <c r="Q1849" s="11">
        <v>40.249705659999996</v>
      </c>
      <c r="U1849" s="28"/>
      <c r="V1849" s="11"/>
      <c r="W1849" s="11"/>
    </row>
    <row r="1850" spans="15:23" x14ac:dyDescent="0.45">
      <c r="O1850" s="23">
        <v>39840</v>
      </c>
      <c r="P1850" s="11">
        <v>106.053</v>
      </c>
      <c r="Q1850" s="11">
        <v>38.870360679999997</v>
      </c>
      <c r="U1850" s="28"/>
      <c r="V1850" s="11"/>
      <c r="W1850" s="11"/>
    </row>
    <row r="1851" spans="15:23" x14ac:dyDescent="0.45">
      <c r="O1851" s="23">
        <v>39841</v>
      </c>
      <c r="P1851" s="11">
        <v>106.4</v>
      </c>
      <c r="Q1851" s="11">
        <v>40.305353709999999</v>
      </c>
      <c r="U1851" s="28"/>
      <c r="V1851" s="11"/>
      <c r="W1851" s="11"/>
    </row>
    <row r="1852" spans="15:23" x14ac:dyDescent="0.45">
      <c r="O1852" s="23">
        <v>39842</v>
      </c>
      <c r="P1852" s="11">
        <v>110</v>
      </c>
      <c r="Q1852" s="11">
        <v>38.14588217</v>
      </c>
      <c r="U1852" s="28"/>
      <c r="V1852" s="11"/>
      <c r="W1852" s="11"/>
    </row>
    <row r="1853" spans="15:23" x14ac:dyDescent="0.45">
      <c r="O1853" s="23">
        <v>39843</v>
      </c>
      <c r="P1853" s="11">
        <v>110</v>
      </c>
      <c r="Q1853" s="11">
        <v>37.064778949999997</v>
      </c>
      <c r="U1853" s="28"/>
      <c r="V1853" s="11"/>
      <c r="W1853" s="11"/>
    </row>
    <row r="1854" spans="15:23" x14ac:dyDescent="0.45">
      <c r="O1854" s="23">
        <v>39846</v>
      </c>
      <c r="P1854" s="11">
        <v>111.099</v>
      </c>
      <c r="Q1854" s="11">
        <v>37.791990740000003</v>
      </c>
      <c r="U1854" s="28"/>
      <c r="V1854" s="11"/>
      <c r="W1854" s="11"/>
    </row>
    <row r="1855" spans="15:23" x14ac:dyDescent="0.45">
      <c r="O1855" s="23">
        <v>39847</v>
      </c>
      <c r="P1855" s="11">
        <v>110.80200000000001</v>
      </c>
      <c r="Q1855" s="11">
        <v>38.364134870000001</v>
      </c>
      <c r="U1855" s="28"/>
      <c r="V1855" s="11"/>
      <c r="W1855" s="11"/>
    </row>
    <row r="1856" spans="15:23" x14ac:dyDescent="0.45">
      <c r="O1856" s="23">
        <v>39848</v>
      </c>
      <c r="P1856" s="11">
        <v>108.09399999999999</v>
      </c>
      <c r="Q1856" s="11">
        <v>34.319709000000003</v>
      </c>
      <c r="U1856" s="28"/>
      <c r="V1856" s="11"/>
      <c r="W1856" s="11"/>
    </row>
    <row r="1857" spans="15:23" x14ac:dyDescent="0.45">
      <c r="O1857" s="23">
        <v>39849</v>
      </c>
      <c r="P1857" s="11">
        <v>109.566</v>
      </c>
      <c r="Q1857" s="11">
        <v>34.389877490000003</v>
      </c>
      <c r="U1857" s="28"/>
      <c r="V1857" s="11"/>
      <c r="W1857" s="11"/>
    </row>
    <row r="1858" spans="15:23" x14ac:dyDescent="0.45">
      <c r="O1858" s="23">
        <v>39850</v>
      </c>
      <c r="P1858" s="11">
        <v>108.33499999999999</v>
      </c>
      <c r="Q1858" s="11">
        <v>34.959705790000001</v>
      </c>
      <c r="U1858" s="28"/>
      <c r="V1858" s="11"/>
      <c r="W1858" s="11"/>
    </row>
    <row r="1859" spans="15:23" x14ac:dyDescent="0.45">
      <c r="O1859" s="23">
        <v>39853</v>
      </c>
      <c r="P1859" s="11">
        <v>111.66500000000001</v>
      </c>
      <c r="Q1859" s="11">
        <v>33.69333434</v>
      </c>
      <c r="U1859" s="28"/>
      <c r="V1859" s="11"/>
      <c r="W1859" s="11"/>
    </row>
    <row r="1860" spans="15:23" x14ac:dyDescent="0.45">
      <c r="O1860" s="23">
        <v>39854</v>
      </c>
      <c r="P1860" s="11">
        <v>115.59399999999999</v>
      </c>
      <c r="Q1860" s="11">
        <v>34.082638969999998</v>
      </c>
      <c r="U1860" s="28"/>
      <c r="V1860" s="11"/>
      <c r="W1860" s="11"/>
    </row>
    <row r="1861" spans="15:23" x14ac:dyDescent="0.45">
      <c r="O1861" s="23">
        <v>39855</v>
      </c>
      <c r="P1861" s="11">
        <v>117.99</v>
      </c>
      <c r="Q1861" s="11">
        <v>35.280972730000002</v>
      </c>
      <c r="U1861" s="28"/>
      <c r="V1861" s="11"/>
      <c r="W1861" s="11"/>
    </row>
    <row r="1862" spans="15:23" x14ac:dyDescent="0.45">
      <c r="O1862" s="23">
        <v>39856</v>
      </c>
      <c r="P1862" s="11">
        <v>123.929</v>
      </c>
      <c r="Q1862" s="11">
        <v>35.071386109999999</v>
      </c>
      <c r="U1862" s="28"/>
      <c r="V1862" s="11"/>
      <c r="W1862" s="11"/>
    </row>
    <row r="1863" spans="15:23" x14ac:dyDescent="0.45">
      <c r="O1863" s="23">
        <v>39857</v>
      </c>
      <c r="P1863" s="11">
        <v>130</v>
      </c>
      <c r="Q1863" s="11">
        <v>35.185966579999999</v>
      </c>
      <c r="U1863" s="28"/>
      <c r="V1863" s="11"/>
      <c r="W1863" s="11"/>
    </row>
    <row r="1864" spans="15:23" x14ac:dyDescent="0.45">
      <c r="O1864" s="23">
        <v>39860</v>
      </c>
      <c r="P1864" s="11">
        <v>132.37299999999999</v>
      </c>
      <c r="Q1864" s="11">
        <v>39.748738539999998</v>
      </c>
      <c r="U1864" s="28"/>
      <c r="V1864" s="11"/>
      <c r="W1864" s="11"/>
    </row>
    <row r="1865" spans="15:23" x14ac:dyDescent="0.45">
      <c r="O1865" s="23">
        <v>39861</v>
      </c>
      <c r="P1865" s="11">
        <v>146.65</v>
      </c>
      <c r="Q1865" s="11">
        <v>41.153615260000002</v>
      </c>
      <c r="U1865" s="28"/>
      <c r="V1865" s="11"/>
      <c r="W1865" s="11"/>
    </row>
    <row r="1866" spans="15:23" x14ac:dyDescent="0.45">
      <c r="O1866" s="23">
        <v>39862</v>
      </c>
      <c r="P1866" s="11">
        <v>147.66499999999999</v>
      </c>
      <c r="Q1866" s="11">
        <v>42.307387409999997</v>
      </c>
      <c r="U1866" s="28"/>
      <c r="V1866" s="11"/>
      <c r="W1866" s="11"/>
    </row>
    <row r="1867" spans="15:23" x14ac:dyDescent="0.45">
      <c r="O1867" s="23">
        <v>39863</v>
      </c>
      <c r="P1867" s="11">
        <v>143.779</v>
      </c>
      <c r="Q1867" s="11">
        <v>41.269346659999997</v>
      </c>
      <c r="U1867" s="28"/>
      <c r="V1867" s="11"/>
      <c r="W1867" s="11"/>
    </row>
    <row r="1868" spans="15:23" x14ac:dyDescent="0.45">
      <c r="O1868" s="23">
        <v>39864</v>
      </c>
      <c r="P1868" s="11">
        <v>150.95699999999999</v>
      </c>
      <c r="Q1868" s="11">
        <v>42.610484479999997</v>
      </c>
      <c r="U1868" s="28"/>
      <c r="V1868" s="11"/>
      <c r="W1868" s="11"/>
    </row>
    <row r="1869" spans="15:23" x14ac:dyDescent="0.45">
      <c r="O1869" s="23">
        <v>39867</v>
      </c>
      <c r="P1869" s="11">
        <v>154.548</v>
      </c>
      <c r="Q1869" s="11">
        <v>41.683923980000003</v>
      </c>
      <c r="U1869" s="28"/>
      <c r="V1869" s="11"/>
      <c r="W1869" s="11"/>
    </row>
    <row r="1870" spans="15:23" x14ac:dyDescent="0.45">
      <c r="O1870" s="23">
        <v>39868</v>
      </c>
      <c r="P1870" s="11">
        <v>156.39099999999999</v>
      </c>
      <c r="Q1870" s="11">
        <v>44.823964089999997</v>
      </c>
      <c r="U1870" s="28"/>
      <c r="V1870" s="11"/>
      <c r="W1870" s="11"/>
    </row>
    <row r="1871" spans="15:23" x14ac:dyDescent="0.45">
      <c r="O1871" s="23">
        <v>39869</v>
      </c>
      <c r="P1871" s="11">
        <v>145.20500000000001</v>
      </c>
      <c r="Q1871" s="11">
        <v>43.770985349999997</v>
      </c>
      <c r="U1871" s="28"/>
      <c r="V1871" s="11"/>
      <c r="W1871" s="11"/>
    </row>
    <row r="1872" spans="15:23" x14ac:dyDescent="0.45">
      <c r="O1872" s="23">
        <v>39870</v>
      </c>
      <c r="P1872" s="11">
        <v>142.30500000000001</v>
      </c>
      <c r="Q1872" s="11">
        <v>46.229991859999998</v>
      </c>
      <c r="U1872" s="28"/>
      <c r="V1872" s="11"/>
      <c r="W1872" s="11"/>
    </row>
    <row r="1873" spans="15:23" x14ac:dyDescent="0.45">
      <c r="O1873" s="23">
        <v>39871</v>
      </c>
      <c r="P1873" s="11">
        <v>142.52000000000001</v>
      </c>
      <c r="Q1873" s="11">
        <v>47.301836229999999</v>
      </c>
      <c r="U1873" s="28"/>
      <c r="V1873" s="11"/>
      <c r="W1873" s="11"/>
    </row>
    <row r="1874" spans="15:23" x14ac:dyDescent="0.45">
      <c r="O1874" s="23">
        <v>39874</v>
      </c>
      <c r="P1874" s="11">
        <v>147.41900000000001</v>
      </c>
      <c r="Q1874" s="11">
        <v>48.829079419999999</v>
      </c>
      <c r="U1874" s="28"/>
      <c r="V1874" s="11"/>
      <c r="W1874" s="11"/>
    </row>
    <row r="1875" spans="15:23" x14ac:dyDescent="0.45">
      <c r="O1875" s="23">
        <v>39875</v>
      </c>
      <c r="P1875" s="11">
        <v>150.66999999999999</v>
      </c>
      <c r="Q1875" s="11">
        <v>52.876212449999997</v>
      </c>
      <c r="U1875" s="28"/>
      <c r="V1875" s="11"/>
      <c r="W1875" s="11"/>
    </row>
    <row r="1876" spans="15:23" x14ac:dyDescent="0.45">
      <c r="O1876" s="23">
        <v>39876</v>
      </c>
      <c r="P1876" s="11">
        <v>146.78399999999999</v>
      </c>
      <c r="Q1876" s="11">
        <v>53.062492630000001</v>
      </c>
      <c r="U1876" s="28"/>
      <c r="V1876" s="11"/>
      <c r="W1876" s="11"/>
    </row>
    <row r="1877" spans="15:23" x14ac:dyDescent="0.45">
      <c r="O1877" s="23">
        <v>39877</v>
      </c>
      <c r="P1877" s="11">
        <v>152.25</v>
      </c>
      <c r="Q1877" s="11">
        <v>56.557422240000001</v>
      </c>
      <c r="U1877" s="28"/>
      <c r="V1877" s="11"/>
      <c r="W1877" s="11"/>
    </row>
    <row r="1878" spans="15:23" x14ac:dyDescent="0.45">
      <c r="O1878" s="23">
        <v>39878</v>
      </c>
      <c r="P1878" s="11">
        <v>167.20400000000001</v>
      </c>
      <c r="Q1878" s="11">
        <v>53.232762489999999</v>
      </c>
      <c r="U1878" s="28"/>
      <c r="V1878" s="11"/>
      <c r="W1878" s="11"/>
    </row>
    <row r="1879" spans="15:23" x14ac:dyDescent="0.45">
      <c r="O1879" s="23">
        <v>39881</v>
      </c>
      <c r="P1879" s="11">
        <v>168.995</v>
      </c>
      <c r="Q1879" s="11">
        <v>53.24467387</v>
      </c>
      <c r="U1879" s="28"/>
      <c r="V1879" s="11"/>
      <c r="W1879" s="11"/>
    </row>
    <row r="1880" spans="15:23" x14ac:dyDescent="0.45">
      <c r="O1880" s="23">
        <v>39882</v>
      </c>
      <c r="P1880" s="11">
        <v>166.37</v>
      </c>
      <c r="Q1880" s="11">
        <v>53.57127431</v>
      </c>
      <c r="U1880" s="28"/>
      <c r="V1880" s="11"/>
      <c r="W1880" s="11"/>
    </row>
    <row r="1881" spans="15:23" x14ac:dyDescent="0.45">
      <c r="O1881" s="23">
        <v>39883</v>
      </c>
      <c r="P1881" s="11">
        <v>161.60900000000001</v>
      </c>
      <c r="Q1881" s="11">
        <v>54.847902429999998</v>
      </c>
      <c r="U1881" s="28"/>
      <c r="V1881" s="11"/>
      <c r="W1881" s="11"/>
    </row>
    <row r="1882" spans="15:23" x14ac:dyDescent="0.45">
      <c r="O1882" s="23">
        <v>39884</v>
      </c>
      <c r="P1882" s="11">
        <v>166.71100000000001</v>
      </c>
      <c r="Q1882" s="11">
        <v>53.997876320000003</v>
      </c>
      <c r="U1882" s="28"/>
      <c r="V1882" s="11"/>
      <c r="W1882" s="11"/>
    </row>
    <row r="1883" spans="15:23" x14ac:dyDescent="0.45">
      <c r="O1883" s="23">
        <v>39885</v>
      </c>
      <c r="P1883" s="11">
        <v>164.33</v>
      </c>
      <c r="Q1883" s="11">
        <v>54.157807050000002</v>
      </c>
      <c r="U1883" s="28"/>
      <c r="V1883" s="11"/>
      <c r="W1883" s="11"/>
    </row>
    <row r="1884" spans="15:23" x14ac:dyDescent="0.45">
      <c r="O1884" s="23">
        <v>39888</v>
      </c>
      <c r="P1884" s="11">
        <v>148.04599999999999</v>
      </c>
      <c r="Q1884" s="11">
        <v>50.62317153</v>
      </c>
      <c r="U1884" s="28"/>
      <c r="V1884" s="11"/>
      <c r="W1884" s="11"/>
    </row>
    <row r="1885" spans="15:23" x14ac:dyDescent="0.45">
      <c r="O1885" s="23">
        <v>39889</v>
      </c>
      <c r="P1885" s="11">
        <v>146.98500000000001</v>
      </c>
      <c r="Q1885" s="11">
        <v>51.482984520000002</v>
      </c>
      <c r="U1885" s="28"/>
      <c r="V1885" s="11"/>
      <c r="W1885" s="11"/>
    </row>
    <row r="1886" spans="15:23" x14ac:dyDescent="0.45">
      <c r="O1886" s="23">
        <v>39890</v>
      </c>
      <c r="P1886" s="11">
        <v>148.36799999999999</v>
      </c>
      <c r="Q1886" s="11">
        <v>50.468429069999999</v>
      </c>
      <c r="U1886" s="28"/>
      <c r="V1886" s="11"/>
      <c r="W1886" s="11"/>
    </row>
    <row r="1887" spans="15:23" x14ac:dyDescent="0.45">
      <c r="O1887" s="23">
        <v>39891</v>
      </c>
      <c r="P1887" s="11">
        <v>137.345</v>
      </c>
      <c r="Q1887" s="11">
        <v>48.650733690000003</v>
      </c>
      <c r="U1887" s="28"/>
      <c r="V1887" s="11"/>
      <c r="W1887" s="11"/>
    </row>
    <row r="1888" spans="15:23" x14ac:dyDescent="0.45">
      <c r="O1888" s="23">
        <v>39892</v>
      </c>
      <c r="P1888" s="11">
        <v>134.66499999999999</v>
      </c>
      <c r="Q1888" s="11">
        <v>52.778098900000003</v>
      </c>
      <c r="U1888" s="28"/>
      <c r="V1888" s="11"/>
      <c r="W1888" s="11"/>
    </row>
    <row r="1889" spans="15:23" x14ac:dyDescent="0.45">
      <c r="O1889" s="23">
        <v>39895</v>
      </c>
      <c r="P1889" s="11">
        <v>126.34</v>
      </c>
      <c r="Q1889" s="11">
        <v>51.510433689999999</v>
      </c>
      <c r="U1889" s="28"/>
      <c r="V1889" s="11"/>
      <c r="W1889" s="11"/>
    </row>
    <row r="1890" spans="15:23" x14ac:dyDescent="0.45">
      <c r="O1890" s="23">
        <v>39896</v>
      </c>
      <c r="P1890" s="11">
        <v>128.48699999999999</v>
      </c>
      <c r="Q1890" s="11">
        <v>47.636538829999999</v>
      </c>
      <c r="U1890" s="28"/>
      <c r="V1890" s="11"/>
      <c r="W1890" s="11"/>
    </row>
    <row r="1891" spans="15:23" x14ac:dyDescent="0.45">
      <c r="O1891" s="23">
        <v>39897</v>
      </c>
      <c r="P1891" s="11">
        <v>132.31</v>
      </c>
      <c r="Q1891" s="11">
        <v>47.763083100000003</v>
      </c>
      <c r="U1891" s="28"/>
      <c r="V1891" s="11"/>
      <c r="W1891" s="11"/>
    </row>
    <row r="1892" spans="15:23" x14ac:dyDescent="0.45">
      <c r="O1892" s="23">
        <v>39898</v>
      </c>
      <c r="P1892" s="11">
        <v>131.75200000000001</v>
      </c>
      <c r="Q1892" s="11">
        <v>48.159182739999999</v>
      </c>
      <c r="U1892" s="28"/>
      <c r="V1892" s="11"/>
      <c r="W1892" s="11"/>
    </row>
    <row r="1893" spans="15:23" x14ac:dyDescent="0.45">
      <c r="O1893" s="23">
        <v>39899</v>
      </c>
      <c r="P1893" s="11">
        <v>132.32</v>
      </c>
      <c r="Q1893" s="11">
        <v>48.149243060000003</v>
      </c>
      <c r="U1893" s="28"/>
      <c r="V1893" s="11"/>
      <c r="W1893" s="11"/>
    </row>
    <row r="1894" spans="15:23" x14ac:dyDescent="0.45">
      <c r="O1894" s="23">
        <v>39902</v>
      </c>
      <c r="P1894" s="11">
        <v>141.57499999999999</v>
      </c>
      <c r="Q1894" s="11">
        <v>48.060130639999997</v>
      </c>
      <c r="U1894" s="28"/>
      <c r="V1894" s="11"/>
      <c r="W1894" s="11"/>
    </row>
    <row r="1895" spans="15:23" x14ac:dyDescent="0.45">
      <c r="O1895" s="23">
        <v>39903</v>
      </c>
      <c r="P1895" s="11">
        <v>142.92099999999999</v>
      </c>
      <c r="Q1895" s="11">
        <v>50.537685750000001</v>
      </c>
      <c r="U1895" s="28"/>
      <c r="V1895" s="11"/>
      <c r="W1895" s="11"/>
    </row>
    <row r="1896" spans="15:23" x14ac:dyDescent="0.45">
      <c r="O1896" s="23">
        <v>39904</v>
      </c>
      <c r="P1896" s="11">
        <v>153.60599999999999</v>
      </c>
      <c r="Q1896" s="11">
        <v>50.935828829999998</v>
      </c>
      <c r="U1896" s="28"/>
      <c r="V1896" s="11"/>
      <c r="W1896" s="11"/>
    </row>
    <row r="1897" spans="15:23" x14ac:dyDescent="0.45">
      <c r="O1897" s="23">
        <v>39905</v>
      </c>
      <c r="P1897" s="11">
        <v>148.34</v>
      </c>
      <c r="Q1897" s="11">
        <v>49.579318540000003</v>
      </c>
      <c r="U1897" s="28"/>
      <c r="V1897" s="11"/>
      <c r="W1897" s="11"/>
    </row>
    <row r="1898" spans="15:23" x14ac:dyDescent="0.45">
      <c r="O1898" s="23">
        <v>39906</v>
      </c>
      <c r="P1898" s="11">
        <v>142.15</v>
      </c>
      <c r="Q1898" s="11">
        <v>49.404959310000002</v>
      </c>
      <c r="U1898" s="28"/>
      <c r="V1898" s="11"/>
      <c r="W1898" s="11"/>
    </row>
    <row r="1899" spans="15:23" x14ac:dyDescent="0.45">
      <c r="O1899" s="23">
        <v>39909</v>
      </c>
      <c r="P1899" s="11">
        <v>132.53299999999999</v>
      </c>
      <c r="Q1899" s="11">
        <v>48.987339259999999</v>
      </c>
      <c r="U1899" s="28"/>
      <c r="V1899" s="11"/>
      <c r="W1899" s="11"/>
    </row>
    <row r="1900" spans="15:23" x14ac:dyDescent="0.45">
      <c r="O1900" s="23">
        <v>39910</v>
      </c>
      <c r="P1900" s="11">
        <v>130.40100000000001</v>
      </c>
      <c r="Q1900" s="11">
        <v>49.965396470000002</v>
      </c>
      <c r="U1900" s="28"/>
      <c r="V1900" s="11"/>
      <c r="W1900" s="11"/>
    </row>
    <row r="1901" spans="15:23" x14ac:dyDescent="0.45">
      <c r="O1901" s="23">
        <v>39911</v>
      </c>
      <c r="P1901" s="11">
        <v>129.10599999999999</v>
      </c>
      <c r="Q1901" s="11">
        <v>48.944048940000002</v>
      </c>
      <c r="U1901" s="28"/>
      <c r="V1901" s="11"/>
      <c r="W1901" s="11"/>
    </row>
    <row r="1902" spans="15:23" x14ac:dyDescent="0.45">
      <c r="O1902" s="23">
        <v>39912</v>
      </c>
      <c r="P1902" s="11">
        <v>127</v>
      </c>
      <c r="Q1902" s="11">
        <v>48.821741690000003</v>
      </c>
      <c r="U1902" s="28"/>
      <c r="V1902" s="11"/>
      <c r="W1902" s="11"/>
    </row>
    <row r="1903" spans="15:23" x14ac:dyDescent="0.45">
      <c r="O1903" s="23">
        <v>39913</v>
      </c>
      <c r="P1903" s="11">
        <v>127</v>
      </c>
      <c r="Q1903" s="11">
        <v>48.542977090000001</v>
      </c>
      <c r="U1903" s="28"/>
      <c r="V1903" s="11"/>
      <c r="W1903" s="11"/>
    </row>
    <row r="1904" spans="15:23" x14ac:dyDescent="0.45">
      <c r="O1904" s="23">
        <v>39916</v>
      </c>
      <c r="P1904" s="11">
        <v>134.5</v>
      </c>
      <c r="Q1904" s="11">
        <v>52.744499519999998</v>
      </c>
      <c r="U1904" s="28"/>
      <c r="V1904" s="11"/>
      <c r="W1904" s="11"/>
    </row>
    <row r="1905" spans="15:23" x14ac:dyDescent="0.45">
      <c r="O1905" s="23">
        <v>39917</v>
      </c>
      <c r="P1905" s="11">
        <v>120.33499999999999</v>
      </c>
      <c r="Q1905" s="11">
        <v>47.581197439999997</v>
      </c>
      <c r="U1905" s="28"/>
      <c r="V1905" s="11"/>
      <c r="W1905" s="11"/>
    </row>
    <row r="1906" spans="15:23" x14ac:dyDescent="0.45">
      <c r="O1906" s="23">
        <v>39918</v>
      </c>
      <c r="P1906" s="11">
        <v>122.83499999999999</v>
      </c>
      <c r="Q1906" s="11">
        <v>48.957607840000001</v>
      </c>
      <c r="U1906" s="28"/>
      <c r="V1906" s="11"/>
      <c r="W1906" s="11"/>
    </row>
    <row r="1907" spans="15:23" x14ac:dyDescent="0.45">
      <c r="O1907" s="23">
        <v>39919</v>
      </c>
      <c r="P1907" s="11">
        <v>120</v>
      </c>
      <c r="Q1907" s="11">
        <v>47.944533909999997</v>
      </c>
      <c r="U1907" s="28"/>
      <c r="V1907" s="11"/>
      <c r="W1907" s="11"/>
    </row>
    <row r="1908" spans="15:23" x14ac:dyDescent="0.45">
      <c r="O1908" s="23">
        <v>39920</v>
      </c>
      <c r="P1908" s="11">
        <v>122</v>
      </c>
      <c r="Q1908" s="11">
        <v>47.759486070000001</v>
      </c>
      <c r="U1908" s="28"/>
      <c r="V1908" s="11"/>
      <c r="W1908" s="11"/>
    </row>
    <row r="1909" spans="15:23" x14ac:dyDescent="0.45">
      <c r="O1909" s="23">
        <v>39923</v>
      </c>
      <c r="P1909" s="11">
        <v>126.419</v>
      </c>
      <c r="Q1909" s="11">
        <v>47.40927336</v>
      </c>
      <c r="U1909" s="28"/>
      <c r="V1909" s="11"/>
      <c r="W1909" s="11"/>
    </row>
    <row r="1910" spans="15:23" x14ac:dyDescent="0.45">
      <c r="O1910" s="23">
        <v>39924</v>
      </c>
      <c r="P1910" s="11">
        <v>133.62200000000001</v>
      </c>
      <c r="Q1910" s="11">
        <v>48.741377759999999</v>
      </c>
      <c r="U1910" s="28"/>
      <c r="V1910" s="11"/>
      <c r="W1910" s="11"/>
    </row>
    <row r="1911" spans="15:23" x14ac:dyDescent="0.45">
      <c r="O1911" s="23">
        <v>39925</v>
      </c>
      <c r="P1911" s="11">
        <v>132.565</v>
      </c>
      <c r="Q1911" s="11">
        <v>47.641382350000001</v>
      </c>
      <c r="U1911" s="28"/>
      <c r="V1911" s="11"/>
      <c r="W1911" s="11"/>
    </row>
    <row r="1912" spans="15:23" x14ac:dyDescent="0.45">
      <c r="O1912" s="23">
        <v>39926</v>
      </c>
      <c r="P1912" s="11">
        <v>125.21899999999999</v>
      </c>
      <c r="Q1912" s="11">
        <v>47.872032259999997</v>
      </c>
      <c r="U1912" s="28"/>
      <c r="V1912" s="11"/>
      <c r="W1912" s="11"/>
    </row>
    <row r="1913" spans="15:23" x14ac:dyDescent="0.45">
      <c r="O1913" s="23">
        <v>39927</v>
      </c>
      <c r="P1913" s="11">
        <v>124.66500000000001</v>
      </c>
      <c r="Q1913" s="11">
        <v>48.669159839999999</v>
      </c>
      <c r="U1913" s="28"/>
      <c r="V1913" s="11"/>
      <c r="W1913" s="11"/>
    </row>
    <row r="1914" spans="15:23" x14ac:dyDescent="0.45">
      <c r="O1914" s="23">
        <v>39930</v>
      </c>
      <c r="P1914" s="11">
        <v>125.059</v>
      </c>
      <c r="Q1914" s="11">
        <v>47.948175030000002</v>
      </c>
      <c r="U1914" s="28"/>
      <c r="V1914" s="11"/>
      <c r="W1914" s="11"/>
    </row>
    <row r="1915" spans="15:23" x14ac:dyDescent="0.45">
      <c r="O1915" s="23">
        <v>39931</v>
      </c>
      <c r="P1915" s="11">
        <v>127.49</v>
      </c>
      <c r="Q1915" s="11">
        <v>47.302579649999998</v>
      </c>
      <c r="U1915" s="28"/>
      <c r="V1915" s="11"/>
      <c r="W1915" s="11"/>
    </row>
    <row r="1916" spans="15:23" x14ac:dyDescent="0.45">
      <c r="O1916" s="23">
        <v>39932</v>
      </c>
      <c r="P1916" s="11">
        <v>123.71299999999999</v>
      </c>
      <c r="Q1916" s="11">
        <v>47.930409130000001</v>
      </c>
      <c r="U1916" s="28"/>
      <c r="V1916" s="11"/>
      <c r="W1916" s="11"/>
    </row>
    <row r="1917" spans="15:23" x14ac:dyDescent="0.45">
      <c r="O1917" s="23">
        <v>39933</v>
      </c>
      <c r="P1917" s="11">
        <v>116.16500000000001</v>
      </c>
      <c r="Q1917" s="11">
        <v>46.578698279999998</v>
      </c>
      <c r="U1917" s="28"/>
      <c r="V1917" s="11"/>
      <c r="W1917" s="11"/>
    </row>
    <row r="1918" spans="15:23" x14ac:dyDescent="0.45">
      <c r="O1918" s="23">
        <v>39934</v>
      </c>
      <c r="P1918" s="11">
        <v>118.592</v>
      </c>
      <c r="Q1918" s="11">
        <v>46.01772794</v>
      </c>
      <c r="U1918" s="28"/>
      <c r="V1918" s="11"/>
      <c r="W1918" s="11"/>
    </row>
    <row r="1919" spans="15:23" x14ac:dyDescent="0.45">
      <c r="O1919" s="23">
        <v>39937</v>
      </c>
      <c r="P1919" s="11">
        <v>115.4</v>
      </c>
      <c r="Q1919" s="11">
        <v>44.152904139999997</v>
      </c>
      <c r="U1919" s="28"/>
      <c r="V1919" s="11"/>
      <c r="W1919" s="11"/>
    </row>
    <row r="1920" spans="15:23" x14ac:dyDescent="0.45">
      <c r="O1920" s="23">
        <v>39938</v>
      </c>
      <c r="P1920" s="11">
        <v>112.157</v>
      </c>
      <c r="Q1920" s="11">
        <v>41.215087949999997</v>
      </c>
      <c r="U1920" s="28"/>
      <c r="V1920" s="11"/>
      <c r="W1920" s="11"/>
    </row>
    <row r="1921" spans="15:23" x14ac:dyDescent="0.45">
      <c r="O1921" s="23">
        <v>39939</v>
      </c>
      <c r="P1921" s="11">
        <v>105.947</v>
      </c>
      <c r="Q1921" s="11">
        <v>39.832457310000002</v>
      </c>
      <c r="U1921" s="28"/>
      <c r="V1921" s="11"/>
      <c r="W1921" s="11"/>
    </row>
    <row r="1922" spans="15:23" x14ac:dyDescent="0.45">
      <c r="O1922" s="23">
        <v>39940</v>
      </c>
      <c r="P1922" s="11">
        <v>98.423000000000002</v>
      </c>
      <c r="Q1922" s="11">
        <v>38.259186810000003</v>
      </c>
      <c r="U1922" s="28"/>
      <c r="V1922" s="11"/>
      <c r="W1922" s="11"/>
    </row>
    <row r="1923" spans="15:23" x14ac:dyDescent="0.45">
      <c r="O1923" s="23">
        <v>39941</v>
      </c>
      <c r="P1923" s="11">
        <v>91.899000000000001</v>
      </c>
      <c r="Q1923" s="11">
        <v>41.917586610000001</v>
      </c>
      <c r="U1923" s="28"/>
      <c r="V1923" s="11"/>
      <c r="W1923" s="11"/>
    </row>
    <row r="1924" spans="15:23" x14ac:dyDescent="0.45">
      <c r="O1924" s="23">
        <v>39944</v>
      </c>
      <c r="P1924" s="11">
        <v>95.269000000000005</v>
      </c>
      <c r="Q1924" s="11">
        <v>35.113930199999999</v>
      </c>
      <c r="U1924" s="28"/>
      <c r="V1924" s="11"/>
      <c r="W1924" s="11"/>
    </row>
    <row r="1925" spans="15:23" x14ac:dyDescent="0.45">
      <c r="O1925" s="23">
        <v>39945</v>
      </c>
      <c r="P1925" s="11">
        <v>97.132000000000005</v>
      </c>
      <c r="Q1925" s="11">
        <v>35.338696140000003</v>
      </c>
      <c r="U1925" s="28"/>
      <c r="V1925" s="11"/>
      <c r="W1925" s="11"/>
    </row>
    <row r="1926" spans="15:23" x14ac:dyDescent="0.45">
      <c r="O1926" s="23">
        <v>39946</v>
      </c>
      <c r="P1926" s="11">
        <v>106.2</v>
      </c>
      <c r="Q1926" s="11">
        <v>40.090948410000003</v>
      </c>
      <c r="U1926" s="28"/>
      <c r="V1926" s="11"/>
      <c r="W1926" s="11"/>
    </row>
    <row r="1927" spans="15:23" x14ac:dyDescent="0.45">
      <c r="O1927" s="23">
        <v>39947</v>
      </c>
      <c r="P1927" s="11">
        <v>108.7</v>
      </c>
      <c r="Q1927" s="11">
        <v>42.270677890000002</v>
      </c>
      <c r="U1927" s="28"/>
      <c r="V1927" s="11"/>
      <c r="W1927" s="11"/>
    </row>
    <row r="1928" spans="15:23" x14ac:dyDescent="0.45">
      <c r="O1928" s="23">
        <v>39948</v>
      </c>
      <c r="P1928" s="11">
        <v>107.327</v>
      </c>
      <c r="Q1928" s="11">
        <v>40.547225400000002</v>
      </c>
      <c r="U1928" s="28"/>
      <c r="V1928" s="11"/>
      <c r="W1928" s="11"/>
    </row>
    <row r="1929" spans="15:23" x14ac:dyDescent="0.45">
      <c r="O1929" s="23">
        <v>39951</v>
      </c>
      <c r="P1929" s="11">
        <v>106.956</v>
      </c>
      <c r="Q1929" s="11">
        <v>41.488657480000001</v>
      </c>
      <c r="U1929" s="28"/>
      <c r="V1929" s="11"/>
      <c r="W1929" s="11"/>
    </row>
    <row r="1930" spans="15:23" x14ac:dyDescent="0.45">
      <c r="O1930" s="23">
        <v>39952</v>
      </c>
      <c r="P1930" s="11">
        <v>99.948999999999998</v>
      </c>
      <c r="Q1930" s="11">
        <v>41.134626189999999</v>
      </c>
      <c r="U1930" s="28"/>
      <c r="V1930" s="11"/>
      <c r="W1930" s="11"/>
    </row>
    <row r="1931" spans="15:23" x14ac:dyDescent="0.45">
      <c r="O1931" s="23">
        <v>39953</v>
      </c>
      <c r="P1931" s="11">
        <v>95.777000000000001</v>
      </c>
      <c r="Q1931" s="11">
        <v>39.005117779999999</v>
      </c>
      <c r="U1931" s="28"/>
      <c r="V1931" s="11"/>
      <c r="W1931" s="11"/>
    </row>
    <row r="1932" spans="15:23" x14ac:dyDescent="0.45">
      <c r="O1932" s="23">
        <v>39954</v>
      </c>
      <c r="P1932" s="11">
        <v>98.391000000000005</v>
      </c>
      <c r="Q1932" s="11">
        <v>39.73613065</v>
      </c>
      <c r="U1932" s="28"/>
      <c r="V1932" s="11"/>
      <c r="W1932" s="11"/>
    </row>
    <row r="1933" spans="15:23" x14ac:dyDescent="0.45">
      <c r="O1933" s="23">
        <v>39955</v>
      </c>
      <c r="P1933" s="11">
        <v>99.155000000000001</v>
      </c>
      <c r="Q1933" s="11">
        <v>40.676327180000001</v>
      </c>
      <c r="U1933" s="28"/>
      <c r="V1933" s="11"/>
      <c r="W1933" s="11"/>
    </row>
    <row r="1934" spans="15:23" x14ac:dyDescent="0.45">
      <c r="O1934" s="23">
        <v>39958</v>
      </c>
      <c r="P1934" s="11">
        <v>99.825000000000003</v>
      </c>
      <c r="Q1934" s="11">
        <v>40.466508640000001</v>
      </c>
      <c r="U1934" s="28"/>
      <c r="V1934" s="11"/>
      <c r="W1934" s="11"/>
    </row>
    <row r="1935" spans="15:23" x14ac:dyDescent="0.45">
      <c r="O1935" s="23">
        <v>39959</v>
      </c>
      <c r="P1935" s="11">
        <v>101.1831</v>
      </c>
      <c r="Q1935" s="11">
        <v>40.554614290000004</v>
      </c>
      <c r="U1935" s="28"/>
      <c r="V1935" s="11"/>
      <c r="W1935" s="11"/>
    </row>
    <row r="1936" spans="15:23" x14ac:dyDescent="0.45">
      <c r="O1936" s="23">
        <v>39960</v>
      </c>
      <c r="P1936" s="11">
        <v>101.386</v>
      </c>
      <c r="Q1936" s="11">
        <v>40.757112980000002</v>
      </c>
      <c r="U1936" s="28"/>
      <c r="V1936" s="11"/>
      <c r="W1936" s="11"/>
    </row>
    <row r="1937" spans="15:23" x14ac:dyDescent="0.45">
      <c r="O1937" s="23">
        <v>39961</v>
      </c>
      <c r="P1937" s="11">
        <v>104.655</v>
      </c>
      <c r="Q1937" s="11">
        <v>40.476146280000002</v>
      </c>
      <c r="U1937" s="28"/>
      <c r="V1937" s="11"/>
      <c r="W1937" s="11"/>
    </row>
    <row r="1938" spans="15:23" x14ac:dyDescent="0.45">
      <c r="O1938" s="23">
        <v>39962</v>
      </c>
      <c r="P1938" s="11">
        <v>103.94499999999999</v>
      </c>
      <c r="Q1938" s="11">
        <v>40.338380890000003</v>
      </c>
      <c r="U1938" s="28"/>
      <c r="V1938" s="11"/>
      <c r="W1938" s="11"/>
    </row>
    <row r="1939" spans="15:23" x14ac:dyDescent="0.45">
      <c r="O1939" s="23">
        <v>39965</v>
      </c>
      <c r="P1939" s="11">
        <v>98.707999999999998</v>
      </c>
      <c r="Q1939" s="11">
        <v>40.213801220000001</v>
      </c>
      <c r="U1939" s="28"/>
      <c r="V1939" s="11"/>
      <c r="W1939" s="11"/>
    </row>
    <row r="1940" spans="15:23" x14ac:dyDescent="0.45">
      <c r="O1940" s="23">
        <v>39966</v>
      </c>
      <c r="P1940" s="11">
        <v>93.504999999999995</v>
      </c>
      <c r="Q1940" s="11">
        <v>39.572756239999997</v>
      </c>
      <c r="U1940" s="28"/>
      <c r="V1940" s="11"/>
      <c r="W1940" s="11"/>
    </row>
    <row r="1941" spans="15:23" x14ac:dyDescent="0.45">
      <c r="O1941" s="23">
        <v>39967</v>
      </c>
      <c r="P1941" s="11">
        <v>93.375</v>
      </c>
      <c r="Q1941" s="11">
        <v>36.70586488</v>
      </c>
      <c r="U1941" s="28"/>
      <c r="V1941" s="11"/>
      <c r="W1941" s="11"/>
    </row>
    <row r="1942" spans="15:23" x14ac:dyDescent="0.45">
      <c r="O1942" s="23">
        <v>39968</v>
      </c>
      <c r="P1942" s="11">
        <v>94.378</v>
      </c>
      <c r="Q1942" s="11">
        <v>36.422001049999999</v>
      </c>
      <c r="U1942" s="28"/>
      <c r="V1942" s="11"/>
      <c r="W1942" s="11"/>
    </row>
    <row r="1943" spans="15:23" x14ac:dyDescent="0.45">
      <c r="O1943" s="23">
        <v>39969</v>
      </c>
      <c r="P1943" s="11">
        <v>94.167000000000002</v>
      </c>
      <c r="Q1943" s="11">
        <v>37.359084420000002</v>
      </c>
      <c r="U1943" s="28"/>
      <c r="V1943" s="11"/>
      <c r="W1943" s="11"/>
    </row>
    <row r="1944" spans="15:23" x14ac:dyDescent="0.45">
      <c r="O1944" s="23">
        <v>39972</v>
      </c>
      <c r="P1944" s="11">
        <v>94.596999999999994</v>
      </c>
      <c r="Q1944" s="11">
        <v>37.086024969999997</v>
      </c>
      <c r="U1944" s="28"/>
      <c r="V1944" s="11"/>
      <c r="W1944" s="11"/>
    </row>
    <row r="1945" spans="15:23" x14ac:dyDescent="0.45">
      <c r="O1945" s="23">
        <v>39973</v>
      </c>
      <c r="P1945" s="11">
        <v>93.17</v>
      </c>
      <c r="Q1945" s="11">
        <v>36.443466829999998</v>
      </c>
      <c r="U1945" s="28"/>
      <c r="V1945" s="11"/>
      <c r="W1945" s="11"/>
    </row>
    <row r="1946" spans="15:23" x14ac:dyDescent="0.45">
      <c r="O1946" s="23">
        <v>39974</v>
      </c>
      <c r="P1946" s="11">
        <v>86.995999999999995</v>
      </c>
      <c r="Q1946" s="11">
        <v>36.484231749999999</v>
      </c>
      <c r="U1946" s="28"/>
      <c r="V1946" s="11"/>
      <c r="W1946" s="11"/>
    </row>
    <row r="1947" spans="15:23" x14ac:dyDescent="0.45">
      <c r="O1947" s="23">
        <v>39975</v>
      </c>
      <c r="P1947" s="11">
        <v>92.522999999999996</v>
      </c>
      <c r="Q1947" s="11">
        <v>35.717638360000002</v>
      </c>
      <c r="U1947" s="28"/>
      <c r="V1947" s="11"/>
      <c r="W1947" s="11"/>
    </row>
    <row r="1948" spans="15:23" x14ac:dyDescent="0.45">
      <c r="O1948" s="23">
        <v>39976</v>
      </c>
      <c r="P1948" s="11">
        <v>95.644000000000005</v>
      </c>
      <c r="Q1948" s="11">
        <v>35.708110619999999</v>
      </c>
      <c r="U1948" s="28"/>
      <c r="V1948" s="11"/>
      <c r="W1948" s="11"/>
    </row>
    <row r="1949" spans="15:23" x14ac:dyDescent="0.45">
      <c r="O1949" s="23">
        <v>39979</v>
      </c>
      <c r="P1949" s="11">
        <v>100.3</v>
      </c>
      <c r="Q1949" s="11">
        <v>35.266988339999997</v>
      </c>
      <c r="U1949" s="28"/>
      <c r="V1949" s="11"/>
      <c r="W1949" s="11"/>
    </row>
    <row r="1950" spans="15:23" x14ac:dyDescent="0.45">
      <c r="O1950" s="23">
        <v>39980</v>
      </c>
      <c r="P1950" s="11">
        <v>105</v>
      </c>
      <c r="Q1950" s="11">
        <v>36.858005380000002</v>
      </c>
      <c r="U1950" s="28"/>
      <c r="V1950" s="11"/>
      <c r="W1950" s="11"/>
    </row>
    <row r="1951" spans="15:23" x14ac:dyDescent="0.45">
      <c r="O1951" s="23">
        <v>39981</v>
      </c>
      <c r="P1951" s="11">
        <v>108.3</v>
      </c>
      <c r="Q1951" s="11">
        <v>37.392740850000003</v>
      </c>
      <c r="U1951" s="28"/>
      <c r="V1951" s="11"/>
      <c r="W1951" s="11"/>
    </row>
    <row r="1952" spans="15:23" x14ac:dyDescent="0.45">
      <c r="O1952" s="23">
        <v>39982</v>
      </c>
      <c r="P1952" s="11">
        <v>109.53100000000001</v>
      </c>
      <c r="Q1952" s="11">
        <v>37.712206760000001</v>
      </c>
      <c r="U1952" s="28"/>
      <c r="V1952" s="11"/>
      <c r="W1952" s="11"/>
    </row>
    <row r="1953" spans="15:23" x14ac:dyDescent="0.45">
      <c r="O1953" s="23">
        <v>39983</v>
      </c>
      <c r="P1953" s="11">
        <v>107</v>
      </c>
      <c r="Q1953" s="11">
        <v>41.112289509999997</v>
      </c>
      <c r="U1953" s="28"/>
      <c r="V1953" s="11"/>
      <c r="W1953" s="11"/>
    </row>
    <row r="1954" spans="15:23" x14ac:dyDescent="0.45">
      <c r="O1954" s="23">
        <v>39986</v>
      </c>
      <c r="P1954" s="11">
        <v>109.6</v>
      </c>
      <c r="Q1954" s="11">
        <v>40.98934732</v>
      </c>
      <c r="U1954" s="28"/>
      <c r="V1954" s="11"/>
      <c r="W1954" s="11"/>
    </row>
    <row r="1955" spans="15:23" x14ac:dyDescent="0.45">
      <c r="O1955" s="23">
        <v>39987</v>
      </c>
      <c r="P1955" s="11">
        <v>110.81100000000001</v>
      </c>
      <c r="Q1955" s="11">
        <v>43.51034576</v>
      </c>
      <c r="U1955" s="28"/>
      <c r="V1955" s="11"/>
      <c r="W1955" s="11"/>
    </row>
    <row r="1956" spans="15:23" x14ac:dyDescent="0.45">
      <c r="O1956" s="23">
        <v>39988</v>
      </c>
      <c r="P1956" s="11">
        <v>106.96899999999999</v>
      </c>
      <c r="Q1956" s="11">
        <v>43.726887699999999</v>
      </c>
      <c r="U1956" s="28"/>
      <c r="V1956" s="11"/>
      <c r="W1956" s="11"/>
    </row>
    <row r="1957" spans="15:23" x14ac:dyDescent="0.45">
      <c r="O1957" s="23">
        <v>39989</v>
      </c>
      <c r="P1957" s="11">
        <v>107.49</v>
      </c>
      <c r="Q1957" s="11">
        <v>43.945041439999997</v>
      </c>
      <c r="U1957" s="28"/>
      <c r="V1957" s="11"/>
      <c r="W1957" s="11"/>
    </row>
    <row r="1958" spans="15:23" x14ac:dyDescent="0.45">
      <c r="O1958" s="23">
        <v>39990</v>
      </c>
      <c r="P1958" s="11">
        <v>103.825</v>
      </c>
      <c r="Q1958" s="11">
        <v>44.104670890000001</v>
      </c>
      <c r="U1958" s="28"/>
      <c r="V1958" s="11"/>
      <c r="W1958" s="11"/>
    </row>
    <row r="1959" spans="15:23" x14ac:dyDescent="0.45">
      <c r="O1959" s="23">
        <v>39993</v>
      </c>
      <c r="P1959" s="11">
        <v>102.601</v>
      </c>
      <c r="Q1959" s="11">
        <v>44.370432600000001</v>
      </c>
      <c r="U1959" s="28"/>
      <c r="V1959" s="11"/>
      <c r="W1959" s="11"/>
    </row>
    <row r="1960" spans="15:23" x14ac:dyDescent="0.45">
      <c r="O1960" s="23">
        <v>39994</v>
      </c>
      <c r="P1960" s="11">
        <v>98.477000000000004</v>
      </c>
      <c r="Q1960" s="11">
        <v>44.001451109999998</v>
      </c>
      <c r="U1960" s="28"/>
      <c r="V1960" s="11"/>
      <c r="W1960" s="11"/>
    </row>
    <row r="1961" spans="15:23" x14ac:dyDescent="0.45">
      <c r="O1961" s="23">
        <v>39995</v>
      </c>
      <c r="P1961" s="11">
        <v>94.941000000000003</v>
      </c>
      <c r="Q1961" s="11">
        <v>44.183447119999997</v>
      </c>
      <c r="U1961" s="28"/>
      <c r="V1961" s="11"/>
      <c r="W1961" s="11"/>
    </row>
    <row r="1962" spans="15:23" x14ac:dyDescent="0.45">
      <c r="O1962" s="23">
        <v>39996</v>
      </c>
      <c r="P1962" s="11">
        <v>95.725999999999999</v>
      </c>
      <c r="Q1962" s="11">
        <v>45.816480149999997</v>
      </c>
      <c r="U1962" s="28"/>
      <c r="V1962" s="11"/>
      <c r="W1962" s="11"/>
    </row>
    <row r="1963" spans="15:23" x14ac:dyDescent="0.45">
      <c r="O1963" s="23">
        <v>39997</v>
      </c>
      <c r="P1963" s="11">
        <v>96.051000000000002</v>
      </c>
      <c r="Q1963" s="11">
        <v>44.207124620000002</v>
      </c>
      <c r="U1963" s="28"/>
      <c r="V1963" s="11"/>
      <c r="W1963" s="11"/>
    </row>
    <row r="1964" spans="15:23" x14ac:dyDescent="0.45">
      <c r="O1964" s="23">
        <v>40000</v>
      </c>
      <c r="P1964" s="11">
        <v>97.918999999999997</v>
      </c>
      <c r="Q1964" s="11">
        <v>43.483533479999998</v>
      </c>
      <c r="U1964" s="28"/>
      <c r="V1964" s="11"/>
      <c r="W1964" s="11"/>
    </row>
    <row r="1965" spans="15:23" x14ac:dyDescent="0.45">
      <c r="O1965" s="23">
        <v>40001</v>
      </c>
      <c r="P1965" s="11">
        <v>98.432000000000002</v>
      </c>
      <c r="Q1965" s="11">
        <v>45.172297479999997</v>
      </c>
      <c r="U1965" s="28"/>
      <c r="V1965" s="11"/>
      <c r="W1965" s="11"/>
    </row>
    <row r="1966" spans="15:23" x14ac:dyDescent="0.45">
      <c r="O1966" s="23">
        <v>40002</v>
      </c>
      <c r="P1966" s="11">
        <v>100.574</v>
      </c>
      <c r="Q1966" s="11">
        <v>45.614493539999998</v>
      </c>
      <c r="U1966" s="28"/>
      <c r="V1966" s="11"/>
      <c r="W1966" s="11"/>
    </row>
    <row r="1967" spans="15:23" x14ac:dyDescent="0.45">
      <c r="O1967" s="23">
        <v>40003</v>
      </c>
      <c r="P1967" s="11">
        <v>101.53700000000001</v>
      </c>
      <c r="Q1967" s="11">
        <v>45.514745769999998</v>
      </c>
      <c r="U1967" s="28"/>
      <c r="V1967" s="11"/>
      <c r="W1967" s="11"/>
    </row>
    <row r="1968" spans="15:23" x14ac:dyDescent="0.45">
      <c r="O1968" s="23">
        <v>40004</v>
      </c>
      <c r="P1968" s="11">
        <v>101.69499999999999</v>
      </c>
      <c r="Q1968" s="11">
        <v>45.508259979999998</v>
      </c>
      <c r="U1968" s="28"/>
      <c r="V1968" s="11"/>
      <c r="W1968" s="11"/>
    </row>
    <row r="1969" spans="15:23" x14ac:dyDescent="0.45">
      <c r="O1969" s="23">
        <v>40007</v>
      </c>
      <c r="P1969" s="11">
        <v>104.508</v>
      </c>
      <c r="Q1969" s="11">
        <v>44.827971210000001</v>
      </c>
      <c r="U1969" s="28"/>
      <c r="V1969" s="11"/>
      <c r="W1969" s="11"/>
    </row>
    <row r="1970" spans="15:23" x14ac:dyDescent="0.45">
      <c r="O1970" s="23">
        <v>40008</v>
      </c>
      <c r="P1970" s="11">
        <v>103.503</v>
      </c>
      <c r="Q1970" s="11">
        <v>45.212325030000002</v>
      </c>
      <c r="U1970" s="28"/>
      <c r="V1970" s="11"/>
      <c r="W1970" s="11"/>
    </row>
    <row r="1971" spans="15:23" x14ac:dyDescent="0.45">
      <c r="O1971" s="23">
        <v>40009</v>
      </c>
      <c r="P1971" s="11">
        <v>99.408000000000001</v>
      </c>
      <c r="Q1971" s="11">
        <v>45.163840800000003</v>
      </c>
      <c r="U1971" s="28"/>
      <c r="V1971" s="11"/>
      <c r="W1971" s="11"/>
    </row>
    <row r="1972" spans="15:23" x14ac:dyDescent="0.45">
      <c r="O1972" s="23">
        <v>40010</v>
      </c>
      <c r="P1972" s="11">
        <v>99.704999999999998</v>
      </c>
      <c r="Q1972" s="11">
        <v>46.099004200000003</v>
      </c>
      <c r="U1972" s="28"/>
      <c r="V1972" s="11"/>
      <c r="W1972" s="11"/>
    </row>
    <row r="1973" spans="15:23" x14ac:dyDescent="0.45">
      <c r="O1973" s="23">
        <v>40011</v>
      </c>
      <c r="P1973" s="11">
        <v>97.036000000000001</v>
      </c>
      <c r="Q1973" s="11">
        <v>47.168814240000003</v>
      </c>
      <c r="U1973" s="28"/>
      <c r="V1973" s="11"/>
      <c r="W1973" s="11"/>
    </row>
    <row r="1974" spans="15:23" x14ac:dyDescent="0.45">
      <c r="O1974" s="23">
        <v>40014</v>
      </c>
      <c r="P1974" s="11">
        <v>90.338999999999999</v>
      </c>
      <c r="Q1974" s="11">
        <v>46.412087249999999</v>
      </c>
      <c r="U1974" s="28"/>
      <c r="V1974" s="11"/>
      <c r="W1974" s="11"/>
    </row>
    <row r="1975" spans="15:23" x14ac:dyDescent="0.45">
      <c r="O1975" s="23">
        <v>40015</v>
      </c>
      <c r="P1975" s="11">
        <v>86.081000000000003</v>
      </c>
      <c r="Q1975" s="11">
        <v>42.675711530000001</v>
      </c>
      <c r="U1975" s="28"/>
      <c r="V1975" s="11"/>
      <c r="W1975" s="11"/>
    </row>
    <row r="1976" spans="15:23" x14ac:dyDescent="0.45">
      <c r="O1976" s="23">
        <v>40016</v>
      </c>
      <c r="P1976" s="11">
        <v>86.866</v>
      </c>
      <c r="Q1976" s="11">
        <v>44.614122260000002</v>
      </c>
      <c r="U1976" s="28"/>
      <c r="V1976" s="11"/>
      <c r="W1976" s="11"/>
    </row>
    <row r="1977" spans="15:23" x14ac:dyDescent="0.45">
      <c r="O1977" s="23">
        <v>40017</v>
      </c>
      <c r="P1977" s="11">
        <v>83.896000000000001</v>
      </c>
      <c r="Q1977" s="11">
        <v>43.053765009999999</v>
      </c>
      <c r="U1977" s="28"/>
      <c r="V1977" s="11"/>
      <c r="W1977" s="11"/>
    </row>
    <row r="1978" spans="15:23" x14ac:dyDescent="0.45">
      <c r="O1978" s="23">
        <v>40018</v>
      </c>
      <c r="P1978" s="11">
        <v>82.775999999999996</v>
      </c>
      <c r="Q1978" s="11">
        <v>41.354145440000003</v>
      </c>
      <c r="U1978" s="28"/>
      <c r="V1978" s="11"/>
      <c r="W1978" s="11"/>
    </row>
    <row r="1979" spans="15:23" x14ac:dyDescent="0.45">
      <c r="O1979" s="23">
        <v>40021</v>
      </c>
      <c r="P1979" s="11">
        <v>76.004999999999995</v>
      </c>
      <c r="Q1979" s="11">
        <v>40.98568161</v>
      </c>
      <c r="U1979" s="28"/>
      <c r="V1979" s="11"/>
      <c r="W1979" s="11"/>
    </row>
    <row r="1980" spans="15:23" x14ac:dyDescent="0.45">
      <c r="O1980" s="23">
        <v>40022</v>
      </c>
      <c r="P1980" s="11">
        <v>77.603999999999999</v>
      </c>
      <c r="Q1980" s="11">
        <v>41.99890379</v>
      </c>
      <c r="U1980" s="28"/>
      <c r="V1980" s="11"/>
      <c r="W1980" s="11"/>
    </row>
    <row r="1981" spans="15:23" x14ac:dyDescent="0.45">
      <c r="O1981" s="23">
        <v>40023</v>
      </c>
      <c r="P1981" s="11">
        <v>79.096999999999994</v>
      </c>
      <c r="Q1981" s="11">
        <v>42.784809299999999</v>
      </c>
      <c r="U1981" s="28"/>
      <c r="V1981" s="11"/>
      <c r="W1981" s="11"/>
    </row>
    <row r="1982" spans="15:23" x14ac:dyDescent="0.45">
      <c r="O1982" s="23">
        <v>40024</v>
      </c>
      <c r="P1982" s="11">
        <v>76.36</v>
      </c>
      <c r="Q1982" s="11">
        <v>42.004964129999998</v>
      </c>
      <c r="U1982" s="28"/>
      <c r="V1982" s="11"/>
      <c r="W1982" s="11"/>
    </row>
    <row r="1983" spans="15:23" x14ac:dyDescent="0.45">
      <c r="O1983" s="23">
        <v>40025</v>
      </c>
      <c r="P1983" s="11">
        <v>75.347999999999999</v>
      </c>
      <c r="Q1983" s="11">
        <v>41.179659690000001</v>
      </c>
      <c r="U1983" s="28"/>
      <c r="V1983" s="11"/>
      <c r="W1983" s="11"/>
    </row>
    <row r="1984" spans="15:23" x14ac:dyDescent="0.45">
      <c r="O1984" s="23">
        <v>40028</v>
      </c>
      <c r="P1984" s="11">
        <v>72.707899999999995</v>
      </c>
      <c r="Q1984" s="11">
        <v>40.474227599999999</v>
      </c>
      <c r="U1984" s="28"/>
      <c r="V1984" s="11"/>
      <c r="W1984" s="11"/>
    </row>
    <row r="1985" spans="15:23" x14ac:dyDescent="0.45">
      <c r="O1985" s="23">
        <v>40029</v>
      </c>
      <c r="P1985" s="11">
        <v>74.34</v>
      </c>
      <c r="Q1985" s="11">
        <v>40.651165949999999</v>
      </c>
      <c r="U1985" s="28"/>
      <c r="V1985" s="11"/>
      <c r="W1985" s="11"/>
    </row>
    <row r="1986" spans="15:23" x14ac:dyDescent="0.45">
      <c r="O1986" s="23">
        <v>40030</v>
      </c>
      <c r="P1986" s="11">
        <v>75.058999999999997</v>
      </c>
      <c r="Q1986" s="11">
        <v>39.344310710000002</v>
      </c>
      <c r="U1986" s="28"/>
      <c r="V1986" s="11"/>
      <c r="W1986" s="11"/>
    </row>
    <row r="1987" spans="15:23" x14ac:dyDescent="0.45">
      <c r="O1987" s="23">
        <v>40031</v>
      </c>
      <c r="P1987" s="11">
        <v>76.591999999999999</v>
      </c>
      <c r="Q1987" s="11">
        <v>39.244975660000001</v>
      </c>
      <c r="U1987" s="28"/>
      <c r="V1987" s="11"/>
      <c r="W1987" s="11"/>
    </row>
    <row r="1988" spans="15:23" x14ac:dyDescent="0.45">
      <c r="O1988" s="23">
        <v>40032</v>
      </c>
      <c r="P1988" s="11">
        <v>78.703000000000003</v>
      </c>
      <c r="Q1988" s="11">
        <v>39.79901856</v>
      </c>
      <c r="U1988" s="28"/>
      <c r="V1988" s="11"/>
      <c r="W1988" s="11"/>
    </row>
    <row r="1989" spans="15:23" x14ac:dyDescent="0.45">
      <c r="O1989" s="23">
        <v>40035</v>
      </c>
      <c r="P1989" s="11">
        <v>76.049000000000007</v>
      </c>
      <c r="Q1989" s="11">
        <v>41.137761439999998</v>
      </c>
      <c r="U1989" s="28"/>
      <c r="V1989" s="11"/>
      <c r="W1989" s="11"/>
    </row>
    <row r="1990" spans="15:23" x14ac:dyDescent="0.45">
      <c r="O1990" s="23">
        <v>40036</v>
      </c>
      <c r="P1990" s="11">
        <v>76.656999999999996</v>
      </c>
      <c r="Q1990" s="11">
        <v>40.569474079999999</v>
      </c>
      <c r="U1990" s="28"/>
      <c r="V1990" s="11"/>
      <c r="W1990" s="11"/>
    </row>
    <row r="1991" spans="15:23" x14ac:dyDescent="0.45">
      <c r="O1991" s="23">
        <v>40037</v>
      </c>
      <c r="P1991" s="11">
        <v>80.981999999999999</v>
      </c>
      <c r="Q1991" s="11">
        <v>41.321691870000002</v>
      </c>
      <c r="U1991" s="28"/>
      <c r="V1991" s="11"/>
      <c r="W1991" s="11"/>
    </row>
    <row r="1992" spans="15:23" x14ac:dyDescent="0.45">
      <c r="O1992" s="23">
        <v>40038</v>
      </c>
      <c r="P1992" s="11">
        <v>80.506</v>
      </c>
      <c r="Q1992" s="11">
        <v>40.467601930000001</v>
      </c>
      <c r="U1992" s="28"/>
      <c r="V1992" s="11"/>
      <c r="W1992" s="11"/>
    </row>
    <row r="1993" spans="15:23" x14ac:dyDescent="0.45">
      <c r="O1993" s="23">
        <v>40039</v>
      </c>
      <c r="P1993" s="11">
        <v>80.789000000000001</v>
      </c>
      <c r="Q1993" s="11">
        <v>41.35525122</v>
      </c>
      <c r="U1993" s="28"/>
      <c r="V1993" s="11"/>
      <c r="W1993" s="11"/>
    </row>
    <row r="1994" spans="15:23" x14ac:dyDescent="0.45">
      <c r="O1994" s="23">
        <v>40042</v>
      </c>
      <c r="P1994" s="11">
        <v>88.605000000000004</v>
      </c>
      <c r="Q1994" s="11">
        <v>40.629750129999998</v>
      </c>
      <c r="U1994" s="28"/>
      <c r="V1994" s="11"/>
      <c r="W1994" s="11"/>
    </row>
    <row r="1995" spans="15:23" x14ac:dyDescent="0.45">
      <c r="O1995" s="23">
        <v>40043</v>
      </c>
      <c r="P1995" s="11">
        <v>89.936000000000007</v>
      </c>
      <c r="Q1995" s="11">
        <v>40.566336739999997</v>
      </c>
      <c r="U1995" s="28"/>
      <c r="V1995" s="11"/>
      <c r="W1995" s="11"/>
    </row>
    <row r="1996" spans="15:23" x14ac:dyDescent="0.45">
      <c r="O1996" s="23">
        <v>40044</v>
      </c>
      <c r="P1996" s="11">
        <v>91.054000000000002</v>
      </c>
      <c r="Q1996" s="11">
        <v>40.200313549999997</v>
      </c>
      <c r="U1996" s="28"/>
      <c r="V1996" s="11"/>
      <c r="W1996" s="11"/>
    </row>
    <row r="1997" spans="15:23" x14ac:dyDescent="0.45">
      <c r="O1997" s="23">
        <v>40045</v>
      </c>
      <c r="P1997" s="11">
        <v>89.885999999999996</v>
      </c>
      <c r="Q1997" s="11">
        <v>40.224502630000003</v>
      </c>
      <c r="U1997" s="28"/>
      <c r="V1997" s="11"/>
      <c r="W1997" s="11"/>
    </row>
    <row r="1998" spans="15:23" x14ac:dyDescent="0.45">
      <c r="O1998" s="23">
        <v>40046</v>
      </c>
      <c r="P1998" s="11">
        <v>88.29</v>
      </c>
      <c r="Q1998" s="11">
        <v>40.349266180000001</v>
      </c>
      <c r="U1998" s="28"/>
      <c r="V1998" s="11"/>
      <c r="W1998" s="11"/>
    </row>
    <row r="1999" spans="15:23" x14ac:dyDescent="0.45">
      <c r="O1999" s="23">
        <v>40049</v>
      </c>
      <c r="P1999" s="11">
        <v>84.867999999999995</v>
      </c>
      <c r="Q1999" s="11">
        <v>38.394451490000002</v>
      </c>
      <c r="U1999" s="28"/>
      <c r="V1999" s="11"/>
      <c r="W1999" s="11"/>
    </row>
    <row r="2000" spans="15:23" x14ac:dyDescent="0.45">
      <c r="O2000" s="23">
        <v>40050</v>
      </c>
      <c r="P2000" s="11">
        <v>84.89</v>
      </c>
      <c r="Q2000" s="11">
        <v>38.424924560000001</v>
      </c>
      <c r="U2000" s="28"/>
      <c r="V2000" s="11"/>
      <c r="W2000" s="11"/>
    </row>
    <row r="2001" spans="15:23" x14ac:dyDescent="0.45">
      <c r="O2001" s="23">
        <v>40051</v>
      </c>
      <c r="P2001" s="11">
        <v>83.182000000000002</v>
      </c>
      <c r="Q2001" s="11">
        <v>38.402538739999997</v>
      </c>
      <c r="U2001" s="28"/>
      <c r="V2001" s="11"/>
      <c r="W2001" s="11"/>
    </row>
    <row r="2002" spans="15:23" x14ac:dyDescent="0.45">
      <c r="O2002" s="23">
        <v>40052</v>
      </c>
      <c r="P2002" s="11">
        <v>84.344999999999999</v>
      </c>
      <c r="Q2002" s="11">
        <v>38.059310170000003</v>
      </c>
      <c r="U2002" s="28"/>
      <c r="V2002" s="11"/>
      <c r="W2002" s="11"/>
    </row>
    <row r="2003" spans="15:23" x14ac:dyDescent="0.45">
      <c r="O2003" s="23">
        <v>40053</v>
      </c>
      <c r="P2003" s="11">
        <v>84.096999999999994</v>
      </c>
      <c r="Q2003" s="11">
        <v>37.885168919999998</v>
      </c>
      <c r="U2003" s="28"/>
      <c r="V2003" s="11"/>
      <c r="W2003" s="11"/>
    </row>
    <row r="2004" spans="15:23" x14ac:dyDescent="0.45">
      <c r="O2004" s="23">
        <v>40056</v>
      </c>
      <c r="P2004" s="11">
        <v>84.125</v>
      </c>
      <c r="Q2004" s="11">
        <v>37.999034000000002</v>
      </c>
      <c r="U2004" s="28"/>
      <c r="V2004" s="11"/>
      <c r="W2004" s="11"/>
    </row>
    <row r="2005" spans="15:23" x14ac:dyDescent="0.45">
      <c r="O2005" s="23">
        <v>40057</v>
      </c>
      <c r="P2005" s="11">
        <v>84.432000000000002</v>
      </c>
      <c r="Q2005" s="11">
        <v>38.257703249999999</v>
      </c>
      <c r="U2005" s="28"/>
      <c r="V2005" s="11"/>
      <c r="W2005" s="11"/>
    </row>
    <row r="2006" spans="15:23" x14ac:dyDescent="0.45">
      <c r="O2006" s="23">
        <v>40058</v>
      </c>
      <c r="P2006" s="11">
        <v>84.978999999999999</v>
      </c>
      <c r="Q2006" s="11">
        <v>39.205649999999999</v>
      </c>
      <c r="U2006" s="28"/>
      <c r="V2006" s="11"/>
      <c r="W2006" s="11"/>
    </row>
    <row r="2007" spans="15:23" x14ac:dyDescent="0.45">
      <c r="O2007" s="23">
        <v>40059</v>
      </c>
      <c r="P2007" s="11">
        <v>85.144999999999996</v>
      </c>
      <c r="Q2007" s="11">
        <v>39.173760919999999</v>
      </c>
      <c r="U2007" s="28"/>
      <c r="V2007" s="11"/>
      <c r="W2007" s="11"/>
    </row>
    <row r="2008" spans="15:23" x14ac:dyDescent="0.45">
      <c r="O2008" s="23">
        <v>40060</v>
      </c>
      <c r="P2008" s="11">
        <v>86.010999999999996</v>
      </c>
      <c r="Q2008" s="11">
        <v>39.01774236</v>
      </c>
      <c r="U2008" s="28"/>
      <c r="V2008" s="11"/>
      <c r="W2008" s="11"/>
    </row>
    <row r="2009" spans="15:23" x14ac:dyDescent="0.45">
      <c r="O2009" s="23">
        <v>40063</v>
      </c>
      <c r="P2009" s="11">
        <v>85.566000000000003</v>
      </c>
      <c r="Q2009" s="11">
        <v>39.067466779999997</v>
      </c>
      <c r="U2009" s="28"/>
      <c r="V2009" s="11"/>
      <c r="W2009" s="11"/>
    </row>
    <row r="2010" spans="15:23" x14ac:dyDescent="0.45">
      <c r="O2010" s="23">
        <v>40064</v>
      </c>
      <c r="P2010" s="11">
        <v>83.7</v>
      </c>
      <c r="Q2010" s="11">
        <v>39.364841759999997</v>
      </c>
      <c r="U2010" s="28"/>
      <c r="V2010" s="11"/>
      <c r="W2010" s="11"/>
    </row>
    <row r="2011" spans="15:23" x14ac:dyDescent="0.45">
      <c r="O2011" s="23">
        <v>40065</v>
      </c>
      <c r="P2011" s="11">
        <v>84.052999999999997</v>
      </c>
      <c r="Q2011" s="11">
        <v>36.909984299999998</v>
      </c>
      <c r="U2011" s="28"/>
      <c r="V2011" s="11"/>
      <c r="W2011" s="11"/>
    </row>
    <row r="2012" spans="15:23" x14ac:dyDescent="0.45">
      <c r="O2012" s="23">
        <v>40066</v>
      </c>
      <c r="P2012" s="11">
        <v>82.706000000000003</v>
      </c>
      <c r="Q2012" s="11">
        <v>36.266574429999999</v>
      </c>
      <c r="U2012" s="28"/>
      <c r="V2012" s="11"/>
      <c r="W2012" s="11"/>
    </row>
    <row r="2013" spans="15:23" x14ac:dyDescent="0.45">
      <c r="O2013" s="23">
        <v>40067</v>
      </c>
      <c r="P2013" s="11">
        <v>80.682000000000002</v>
      </c>
      <c r="Q2013" s="11">
        <v>35.521463169999997</v>
      </c>
      <c r="U2013" s="28"/>
      <c r="V2013" s="11"/>
      <c r="W2013" s="11"/>
    </row>
    <row r="2014" spans="15:23" x14ac:dyDescent="0.45">
      <c r="O2014" s="23">
        <v>40070</v>
      </c>
      <c r="P2014" s="11">
        <v>81.138999999999996</v>
      </c>
      <c r="Q2014" s="11">
        <v>35.71740295</v>
      </c>
      <c r="U2014" s="28"/>
      <c r="V2014" s="11"/>
      <c r="W2014" s="11"/>
    </row>
    <row r="2015" spans="15:23" x14ac:dyDescent="0.45">
      <c r="O2015" s="23">
        <v>40071</v>
      </c>
      <c r="P2015" s="11">
        <v>77.350999999999999</v>
      </c>
      <c r="Q2015" s="11">
        <v>29.547998459999999</v>
      </c>
      <c r="U2015" s="28"/>
      <c r="V2015" s="11"/>
      <c r="W2015" s="11"/>
    </row>
    <row r="2016" spans="15:23" x14ac:dyDescent="0.45">
      <c r="O2016" s="23">
        <v>40072</v>
      </c>
      <c r="P2016" s="11">
        <v>72.77</v>
      </c>
      <c r="Q2016" s="11">
        <v>28.982722630000001</v>
      </c>
      <c r="U2016" s="28"/>
      <c r="V2016" s="11"/>
      <c r="W2016" s="11"/>
    </row>
    <row r="2017" spans="15:23" x14ac:dyDescent="0.45">
      <c r="O2017" s="23">
        <v>40073</v>
      </c>
      <c r="P2017" s="11">
        <v>73.754000000000005</v>
      </c>
      <c r="Q2017" s="11">
        <v>29.17031875</v>
      </c>
      <c r="U2017" s="28"/>
      <c r="V2017" s="11"/>
      <c r="W2017" s="11"/>
    </row>
    <row r="2018" spans="15:23" x14ac:dyDescent="0.45">
      <c r="O2018" s="23">
        <v>40074</v>
      </c>
      <c r="P2018" s="11">
        <v>75.146249999999995</v>
      </c>
      <c r="Q2018" s="11">
        <v>28.21337939</v>
      </c>
      <c r="U2018" s="28"/>
      <c r="V2018" s="11"/>
      <c r="W2018" s="11"/>
    </row>
    <row r="2019" spans="15:23" x14ac:dyDescent="0.45">
      <c r="O2019" s="23">
        <v>40077</v>
      </c>
      <c r="P2019" s="11">
        <v>78.509749999999997</v>
      </c>
      <c r="Q2019" s="11">
        <v>31.311586089999999</v>
      </c>
      <c r="U2019" s="28"/>
      <c r="V2019" s="11"/>
      <c r="W2019" s="11"/>
    </row>
    <row r="2020" spans="15:23" x14ac:dyDescent="0.45">
      <c r="O2020" s="23">
        <v>40078</v>
      </c>
      <c r="P2020" s="11">
        <v>79.321650000000005</v>
      </c>
      <c r="Q2020" s="11">
        <v>31.046031939999999</v>
      </c>
      <c r="U2020" s="28"/>
      <c r="V2020" s="11"/>
      <c r="W2020" s="11"/>
    </row>
    <row r="2021" spans="15:23" x14ac:dyDescent="0.45">
      <c r="O2021" s="23">
        <v>40079</v>
      </c>
      <c r="P2021" s="11">
        <v>75.008750000000006</v>
      </c>
      <c r="Q2021" s="11">
        <v>28.462143229999999</v>
      </c>
      <c r="U2021" s="28"/>
      <c r="V2021" s="11"/>
      <c r="W2021" s="11"/>
    </row>
    <row r="2022" spans="15:23" x14ac:dyDescent="0.45">
      <c r="O2022" s="23">
        <v>40080</v>
      </c>
      <c r="P2022" s="11">
        <v>75.66</v>
      </c>
      <c r="Q2022" s="11">
        <v>26.293492959999998</v>
      </c>
      <c r="U2022" s="28"/>
      <c r="V2022" s="11"/>
      <c r="W2022" s="11"/>
    </row>
    <row r="2023" spans="15:23" x14ac:dyDescent="0.45">
      <c r="O2023" s="23">
        <v>40081</v>
      </c>
      <c r="P2023" s="11">
        <v>78.016249999999999</v>
      </c>
      <c r="Q2023" s="11">
        <v>26.76826032</v>
      </c>
      <c r="U2023" s="28"/>
      <c r="V2023" s="11"/>
      <c r="W2023" s="11"/>
    </row>
    <row r="2024" spans="15:23" x14ac:dyDescent="0.45">
      <c r="O2024" s="23">
        <v>40084</v>
      </c>
      <c r="P2024" s="11">
        <v>78.529600000000002</v>
      </c>
      <c r="Q2024" s="11">
        <v>27.043662560000001</v>
      </c>
      <c r="U2024" s="28"/>
      <c r="V2024" s="11"/>
      <c r="W2024" s="11"/>
    </row>
    <row r="2025" spans="15:23" x14ac:dyDescent="0.45">
      <c r="O2025" s="23">
        <v>40085</v>
      </c>
      <c r="P2025" s="11">
        <v>77.026300000000006</v>
      </c>
      <c r="Q2025" s="11">
        <v>26.156806570000001</v>
      </c>
      <c r="U2025" s="28"/>
      <c r="V2025" s="11"/>
      <c r="W2025" s="11"/>
    </row>
    <row r="2026" spans="15:23" x14ac:dyDescent="0.45">
      <c r="O2026" s="23">
        <v>40086</v>
      </c>
      <c r="P2026" s="11">
        <v>78.641630000000006</v>
      </c>
      <c r="Q2026" s="11">
        <v>28.61218753</v>
      </c>
      <c r="U2026" s="28"/>
      <c r="V2026" s="11"/>
      <c r="W2026" s="11"/>
    </row>
    <row r="2027" spans="15:23" x14ac:dyDescent="0.45">
      <c r="O2027" s="23">
        <v>40087</v>
      </c>
      <c r="P2027" s="11">
        <v>81.787000000000006</v>
      </c>
      <c r="Q2027" s="11">
        <v>28.641841100000001</v>
      </c>
      <c r="U2027" s="28"/>
      <c r="V2027" s="11"/>
      <c r="W2027" s="11"/>
    </row>
    <row r="2028" spans="15:23" x14ac:dyDescent="0.45">
      <c r="O2028" s="23">
        <v>40088</v>
      </c>
      <c r="P2028" s="11">
        <v>86.389150000000001</v>
      </c>
      <c r="Q2028" s="11">
        <v>31.41760618</v>
      </c>
      <c r="U2028" s="28"/>
      <c r="V2028" s="11"/>
      <c r="W2028" s="11"/>
    </row>
    <row r="2029" spans="15:23" x14ac:dyDescent="0.45">
      <c r="O2029" s="23">
        <v>40091</v>
      </c>
      <c r="P2029" s="11">
        <v>83.935220000000001</v>
      </c>
      <c r="Q2029" s="11">
        <v>32.192475469999998</v>
      </c>
      <c r="U2029" s="28"/>
      <c r="V2029" s="11"/>
      <c r="W2029" s="11"/>
    </row>
    <row r="2030" spans="15:23" x14ac:dyDescent="0.45">
      <c r="O2030" s="23">
        <v>40092</v>
      </c>
      <c r="P2030" s="11">
        <v>79.998350000000002</v>
      </c>
      <c r="Q2030" s="11">
        <v>30.726292470000001</v>
      </c>
      <c r="U2030" s="28"/>
      <c r="V2030" s="11"/>
      <c r="W2030" s="11"/>
    </row>
    <row r="2031" spans="15:23" x14ac:dyDescent="0.45">
      <c r="O2031" s="23">
        <v>40093</v>
      </c>
      <c r="P2031" s="11">
        <v>82.638450000000006</v>
      </c>
      <c r="Q2031" s="11">
        <v>28.23741545</v>
      </c>
      <c r="U2031" s="28"/>
      <c r="V2031" s="11"/>
      <c r="W2031" s="11"/>
    </row>
    <row r="2032" spans="15:23" x14ac:dyDescent="0.45">
      <c r="O2032" s="23">
        <v>40094</v>
      </c>
      <c r="P2032" s="11">
        <v>81.176450000000003</v>
      </c>
      <c r="Q2032" s="11">
        <v>28.49619689</v>
      </c>
      <c r="U2032" s="28"/>
      <c r="V2032" s="11"/>
      <c r="W2032" s="11"/>
    </row>
    <row r="2033" spans="15:23" x14ac:dyDescent="0.45">
      <c r="O2033" s="23">
        <v>40095</v>
      </c>
      <c r="P2033" s="11">
        <v>81.186350000000004</v>
      </c>
      <c r="Q2033" s="11">
        <v>28.303000910000002</v>
      </c>
      <c r="U2033" s="28"/>
      <c r="V2033" s="11"/>
      <c r="W2033" s="11"/>
    </row>
    <row r="2034" spans="15:23" x14ac:dyDescent="0.45">
      <c r="O2034" s="23">
        <v>40098</v>
      </c>
      <c r="P2034" s="11">
        <v>82.922449999999998</v>
      </c>
      <c r="Q2034" s="11">
        <v>27.935012</v>
      </c>
      <c r="U2034" s="28"/>
      <c r="V2034" s="11"/>
      <c r="W2034" s="11"/>
    </row>
    <row r="2035" spans="15:23" x14ac:dyDescent="0.45">
      <c r="O2035" s="23">
        <v>40099</v>
      </c>
      <c r="P2035" s="11">
        <v>83.215000000000003</v>
      </c>
      <c r="Q2035" s="11">
        <v>26.708131120000001</v>
      </c>
      <c r="U2035" s="28"/>
      <c r="V2035" s="11"/>
      <c r="W2035" s="11"/>
    </row>
    <row r="2036" spans="15:23" x14ac:dyDescent="0.45">
      <c r="O2036" s="23">
        <v>40100</v>
      </c>
      <c r="P2036" s="11">
        <v>80.978750000000005</v>
      </c>
      <c r="Q2036" s="11">
        <v>27.401444560000002</v>
      </c>
      <c r="U2036" s="28"/>
      <c r="V2036" s="11"/>
      <c r="W2036" s="11"/>
    </row>
    <row r="2037" spans="15:23" x14ac:dyDescent="0.45">
      <c r="O2037" s="23">
        <v>40101</v>
      </c>
      <c r="P2037" s="11">
        <v>81.760750000000002</v>
      </c>
      <c r="Q2037" s="11">
        <v>26.36688092</v>
      </c>
      <c r="U2037" s="28"/>
      <c r="V2037" s="11"/>
      <c r="W2037" s="11"/>
    </row>
    <row r="2038" spans="15:23" x14ac:dyDescent="0.45">
      <c r="O2038" s="23">
        <v>40102</v>
      </c>
      <c r="P2038" s="11">
        <v>82.7714</v>
      </c>
      <c r="Q2038" s="11">
        <v>25.8514734</v>
      </c>
      <c r="U2038" s="28"/>
      <c r="V2038" s="11"/>
      <c r="W2038" s="11"/>
    </row>
    <row r="2039" spans="15:23" x14ac:dyDescent="0.45">
      <c r="O2039" s="23">
        <v>40105</v>
      </c>
      <c r="P2039" s="11">
        <v>83.942250000000001</v>
      </c>
      <c r="Q2039" s="11">
        <v>25.233072020000002</v>
      </c>
      <c r="U2039" s="28"/>
      <c r="V2039" s="11"/>
      <c r="W2039" s="11"/>
    </row>
    <row r="2040" spans="15:23" x14ac:dyDescent="0.45">
      <c r="O2040" s="23">
        <v>40106</v>
      </c>
      <c r="P2040" s="11">
        <v>82.938950000000006</v>
      </c>
      <c r="Q2040" s="11">
        <v>26.242955290000001</v>
      </c>
      <c r="U2040" s="28"/>
      <c r="V2040" s="11"/>
      <c r="W2040" s="11"/>
    </row>
    <row r="2041" spans="15:23" x14ac:dyDescent="0.45">
      <c r="O2041" s="23">
        <v>40107</v>
      </c>
      <c r="P2041" s="11">
        <v>81.206249999999997</v>
      </c>
      <c r="Q2041" s="11">
        <v>23.81500174</v>
      </c>
      <c r="U2041" s="28"/>
      <c r="V2041" s="11"/>
      <c r="W2041" s="11"/>
    </row>
    <row r="2042" spans="15:23" x14ac:dyDescent="0.45">
      <c r="O2042" s="23">
        <v>40108</v>
      </c>
      <c r="P2042" s="11">
        <v>83.876249999999999</v>
      </c>
      <c r="Q2042" s="11">
        <v>25.166888350000001</v>
      </c>
      <c r="U2042" s="28"/>
      <c r="V2042" s="11"/>
      <c r="W2042" s="11"/>
    </row>
    <row r="2043" spans="15:23" x14ac:dyDescent="0.45">
      <c r="O2043" s="23">
        <v>40109</v>
      </c>
      <c r="P2043" s="11">
        <v>82.807749999999999</v>
      </c>
      <c r="Q2043" s="11">
        <v>23.431941900000002</v>
      </c>
      <c r="U2043" s="28"/>
      <c r="V2043" s="11"/>
      <c r="W2043" s="11"/>
    </row>
    <row r="2044" spans="15:23" x14ac:dyDescent="0.45">
      <c r="O2044" s="23">
        <v>40112</v>
      </c>
      <c r="P2044" s="11">
        <v>83.088750000000005</v>
      </c>
      <c r="Q2044" s="11">
        <v>23.990782549999999</v>
      </c>
      <c r="U2044" s="28"/>
      <c r="V2044" s="11"/>
      <c r="W2044" s="11"/>
    </row>
    <row r="2045" spans="15:23" x14ac:dyDescent="0.45">
      <c r="O2045" s="23">
        <v>40113</v>
      </c>
      <c r="P2045" s="11">
        <v>84.523089999999996</v>
      </c>
      <c r="Q2045" s="11">
        <v>23.61533829</v>
      </c>
      <c r="U2045" s="28"/>
      <c r="V2045" s="11"/>
      <c r="W2045" s="11"/>
    </row>
    <row r="2046" spans="15:23" x14ac:dyDescent="0.45">
      <c r="O2046" s="23">
        <v>40114</v>
      </c>
      <c r="P2046" s="11">
        <v>87.532060000000001</v>
      </c>
      <c r="Q2046" s="11">
        <v>23.5161376</v>
      </c>
      <c r="U2046" s="28"/>
      <c r="V2046" s="11"/>
      <c r="W2046" s="11"/>
    </row>
    <row r="2047" spans="15:23" x14ac:dyDescent="0.45">
      <c r="O2047" s="23">
        <v>40115</v>
      </c>
      <c r="P2047" s="11">
        <v>88.523750000000007</v>
      </c>
      <c r="Q2047" s="11">
        <v>25.232077879999999</v>
      </c>
      <c r="U2047" s="28"/>
      <c r="V2047" s="11"/>
      <c r="W2047" s="11"/>
    </row>
    <row r="2048" spans="15:23" x14ac:dyDescent="0.45">
      <c r="O2048" s="23">
        <v>40116</v>
      </c>
      <c r="P2048" s="11">
        <v>88.438749999999999</v>
      </c>
      <c r="Q2048" s="11">
        <v>25.053502309999999</v>
      </c>
      <c r="U2048" s="28"/>
      <c r="V2048" s="11"/>
      <c r="W2048" s="11"/>
    </row>
    <row r="2049" spans="15:23" x14ac:dyDescent="0.45">
      <c r="O2049" s="23">
        <v>40119</v>
      </c>
      <c r="P2049" s="11">
        <v>89.396000000000001</v>
      </c>
      <c r="Q2049" s="11">
        <v>25.54479757</v>
      </c>
      <c r="U2049" s="28"/>
      <c r="V2049" s="11"/>
      <c r="W2049" s="11"/>
    </row>
    <row r="2050" spans="15:23" x14ac:dyDescent="0.45">
      <c r="O2050" s="23">
        <v>40120</v>
      </c>
      <c r="P2050" s="11">
        <v>90.186449999999994</v>
      </c>
      <c r="Q2050" s="11">
        <v>25.18697087</v>
      </c>
      <c r="U2050" s="28"/>
      <c r="V2050" s="11"/>
      <c r="W2050" s="11"/>
    </row>
    <row r="2051" spans="15:23" x14ac:dyDescent="0.45">
      <c r="O2051" s="23">
        <v>40121</v>
      </c>
      <c r="P2051" s="11">
        <v>88.658450000000002</v>
      </c>
      <c r="Q2051" s="11">
        <v>25.728141489999999</v>
      </c>
      <c r="U2051" s="28"/>
      <c r="V2051" s="11"/>
      <c r="W2051" s="11"/>
    </row>
    <row r="2052" spans="15:23" x14ac:dyDescent="0.45">
      <c r="O2052" s="23">
        <v>40122</v>
      </c>
      <c r="P2052" s="11">
        <v>87.376249999999999</v>
      </c>
      <c r="Q2052" s="11">
        <v>23.684512959999999</v>
      </c>
      <c r="U2052" s="28"/>
      <c r="V2052" s="11"/>
      <c r="W2052" s="11"/>
    </row>
    <row r="2053" spans="15:23" x14ac:dyDescent="0.45">
      <c r="O2053" s="23">
        <v>40123</v>
      </c>
      <c r="P2053" s="11">
        <v>86.963700000000003</v>
      </c>
      <c r="Q2053" s="11">
        <v>25.50922778</v>
      </c>
      <c r="U2053" s="28"/>
      <c r="V2053" s="11"/>
      <c r="W2053" s="11"/>
    </row>
    <row r="2054" spans="15:23" x14ac:dyDescent="0.45">
      <c r="O2054" s="23">
        <v>40126</v>
      </c>
      <c r="P2054" s="11">
        <v>84.701300000000003</v>
      </c>
      <c r="Q2054" s="11">
        <v>25.209002959999999</v>
      </c>
      <c r="U2054" s="28"/>
      <c r="V2054" s="11"/>
      <c r="W2054" s="11"/>
    </row>
    <row r="2055" spans="15:23" x14ac:dyDescent="0.45">
      <c r="O2055" s="23">
        <v>40127</v>
      </c>
      <c r="P2055" s="11">
        <v>84.196399999999997</v>
      </c>
      <c r="Q2055" s="11">
        <v>24.861611230000001</v>
      </c>
      <c r="U2055" s="28"/>
      <c r="V2055" s="11"/>
      <c r="W2055" s="11"/>
    </row>
    <row r="2056" spans="15:23" x14ac:dyDescent="0.45">
      <c r="O2056" s="23">
        <v>40128</v>
      </c>
      <c r="P2056" s="11">
        <v>82.866399999999999</v>
      </c>
      <c r="Q2056" s="11">
        <v>24.697786820000001</v>
      </c>
      <c r="U2056" s="28"/>
      <c r="V2056" s="11"/>
      <c r="W2056" s="11"/>
    </row>
    <row r="2057" spans="15:23" x14ac:dyDescent="0.45">
      <c r="O2057" s="23">
        <v>40129</v>
      </c>
      <c r="P2057" s="11">
        <v>82.689750000000004</v>
      </c>
      <c r="Q2057" s="11">
        <v>24.521854999999999</v>
      </c>
      <c r="U2057" s="28"/>
      <c r="V2057" s="11"/>
      <c r="W2057" s="11"/>
    </row>
    <row r="2058" spans="15:23" x14ac:dyDescent="0.45">
      <c r="O2058" s="23">
        <v>40130</v>
      </c>
      <c r="P2058" s="11">
        <v>84.286209999999997</v>
      </c>
      <c r="Q2058" s="11">
        <v>24.544121369999999</v>
      </c>
      <c r="U2058" s="28"/>
      <c r="V2058" s="11"/>
      <c r="W2058" s="11"/>
    </row>
    <row r="2059" spans="15:23" x14ac:dyDescent="0.45">
      <c r="O2059" s="23">
        <v>40133</v>
      </c>
      <c r="P2059" s="11">
        <v>81.942250000000001</v>
      </c>
      <c r="Q2059" s="11">
        <v>24.121611269999999</v>
      </c>
      <c r="U2059" s="28"/>
      <c r="V2059" s="11"/>
      <c r="W2059" s="11"/>
    </row>
    <row r="2060" spans="15:23" x14ac:dyDescent="0.45">
      <c r="O2060" s="23">
        <v>40134</v>
      </c>
      <c r="P2060" s="11">
        <v>82.122100000000003</v>
      </c>
      <c r="Q2060" s="11">
        <v>25.09235194</v>
      </c>
      <c r="U2060" s="28"/>
      <c r="V2060" s="11"/>
      <c r="W2060" s="11"/>
    </row>
    <row r="2061" spans="15:23" x14ac:dyDescent="0.45">
      <c r="O2061" s="23">
        <v>40135</v>
      </c>
      <c r="P2061" s="11">
        <v>84.162629999999993</v>
      </c>
      <c r="Q2061" s="11">
        <v>24.779153860000001</v>
      </c>
      <c r="U2061" s="28"/>
      <c r="V2061" s="11"/>
      <c r="W2061" s="11"/>
    </row>
    <row r="2062" spans="15:23" x14ac:dyDescent="0.45">
      <c r="O2062" s="23">
        <v>40136</v>
      </c>
      <c r="P2062" s="11">
        <v>85.194699999999997</v>
      </c>
      <c r="Q2062" s="11">
        <v>24.959989920000002</v>
      </c>
      <c r="U2062" s="28"/>
      <c r="V2062" s="11"/>
      <c r="W2062" s="11"/>
    </row>
    <row r="2063" spans="15:23" x14ac:dyDescent="0.45">
      <c r="O2063" s="23">
        <v>40137</v>
      </c>
      <c r="P2063" s="11">
        <v>86.297319999999999</v>
      </c>
      <c r="Q2063" s="11">
        <v>25.348486090000002</v>
      </c>
      <c r="U2063" s="28"/>
      <c r="V2063" s="11"/>
      <c r="W2063" s="11"/>
    </row>
    <row r="2064" spans="15:23" x14ac:dyDescent="0.45">
      <c r="O2064" s="23">
        <v>40140</v>
      </c>
      <c r="P2064" s="11">
        <v>84.261750000000006</v>
      </c>
      <c r="Q2064" s="11">
        <v>25.38125694</v>
      </c>
      <c r="U2064" s="28"/>
      <c r="V2064" s="11"/>
      <c r="W2064" s="11"/>
    </row>
    <row r="2065" spans="15:23" x14ac:dyDescent="0.45">
      <c r="O2065" s="23">
        <v>40141</v>
      </c>
      <c r="P2065" s="11">
        <v>88.490250000000003</v>
      </c>
      <c r="Q2065" s="11">
        <v>33.406748049999997</v>
      </c>
      <c r="U2065" s="28"/>
      <c r="V2065" s="11"/>
      <c r="W2065" s="11"/>
    </row>
    <row r="2066" spans="15:23" x14ac:dyDescent="0.45">
      <c r="O2066" s="23">
        <v>40142</v>
      </c>
      <c r="P2066" s="11">
        <v>83.392700000000005</v>
      </c>
      <c r="Q2066" s="11">
        <v>33.837240610000002</v>
      </c>
      <c r="U2066" s="28"/>
      <c r="V2066" s="11"/>
      <c r="W2066" s="11"/>
    </row>
    <row r="2067" spans="15:23" x14ac:dyDescent="0.45">
      <c r="O2067" s="23">
        <v>40143</v>
      </c>
      <c r="P2067" s="11">
        <v>85.427400000000006</v>
      </c>
      <c r="Q2067" s="11">
        <v>33.975076710000003</v>
      </c>
      <c r="U2067" s="28"/>
      <c r="V2067" s="11"/>
      <c r="W2067" s="11"/>
    </row>
    <row r="2068" spans="15:23" x14ac:dyDescent="0.45">
      <c r="O2068" s="23">
        <v>40144</v>
      </c>
      <c r="P2068" s="11">
        <v>89.618849999999995</v>
      </c>
      <c r="Q2068" s="11">
        <v>35.411814229999997</v>
      </c>
      <c r="U2068" s="28"/>
      <c r="V2068" s="11"/>
      <c r="W2068" s="11"/>
    </row>
    <row r="2069" spans="15:23" x14ac:dyDescent="0.45">
      <c r="O2069" s="23">
        <v>40147</v>
      </c>
      <c r="P2069" s="11">
        <v>87.626249999999999</v>
      </c>
      <c r="Q2069" s="11">
        <v>35.498058069999999</v>
      </c>
      <c r="U2069" s="28"/>
      <c r="V2069" s="11"/>
      <c r="W2069" s="11"/>
    </row>
    <row r="2070" spans="15:23" x14ac:dyDescent="0.45">
      <c r="O2070" s="23">
        <v>40148</v>
      </c>
      <c r="P2070" s="11">
        <v>84.7393</v>
      </c>
      <c r="Q2070" s="11">
        <v>35.314352130000003</v>
      </c>
      <c r="U2070" s="28"/>
      <c r="V2070" s="11"/>
      <c r="W2070" s="11"/>
    </row>
    <row r="2071" spans="15:23" x14ac:dyDescent="0.45">
      <c r="O2071" s="23">
        <v>40149</v>
      </c>
      <c r="P2071" s="11">
        <v>82.732699999999994</v>
      </c>
      <c r="Q2071" s="11">
        <v>34.183757329999999</v>
      </c>
      <c r="U2071" s="28"/>
      <c r="V2071" s="11"/>
      <c r="W2071" s="11"/>
    </row>
    <row r="2072" spans="15:23" x14ac:dyDescent="0.45">
      <c r="O2072" s="23">
        <v>40150</v>
      </c>
      <c r="P2072" s="11">
        <v>81.313550000000006</v>
      </c>
      <c r="Q2072" s="11">
        <v>34.028277889999998</v>
      </c>
      <c r="U2072" s="28"/>
      <c r="V2072" s="11"/>
      <c r="W2072" s="11"/>
    </row>
    <row r="2073" spans="15:23" x14ac:dyDescent="0.45">
      <c r="O2073" s="23">
        <v>40151</v>
      </c>
      <c r="P2073" s="11">
        <v>80.27225</v>
      </c>
      <c r="Q2073" s="11">
        <v>34.466500689999997</v>
      </c>
      <c r="U2073" s="28"/>
      <c r="V2073" s="11"/>
      <c r="W2073" s="11"/>
    </row>
    <row r="2074" spans="15:23" x14ac:dyDescent="0.45">
      <c r="O2074" s="23">
        <v>40154</v>
      </c>
      <c r="P2074" s="11">
        <v>81.814610000000002</v>
      </c>
      <c r="Q2074" s="11">
        <v>32.538706939999997</v>
      </c>
      <c r="U2074" s="28"/>
      <c r="V2074" s="11"/>
      <c r="W2074" s="11"/>
    </row>
    <row r="2075" spans="15:23" x14ac:dyDescent="0.45">
      <c r="O2075" s="23">
        <v>40155</v>
      </c>
      <c r="P2075" s="11">
        <v>81.51155</v>
      </c>
      <c r="Q2075" s="11">
        <v>32.60443411</v>
      </c>
      <c r="U2075" s="28"/>
      <c r="V2075" s="11"/>
      <c r="W2075" s="11"/>
    </row>
    <row r="2076" spans="15:23" x14ac:dyDescent="0.45">
      <c r="O2076" s="23">
        <v>40156</v>
      </c>
      <c r="P2076" s="11">
        <v>82.026399999999995</v>
      </c>
      <c r="Q2076" s="11">
        <v>32.807817589999999</v>
      </c>
      <c r="U2076" s="28"/>
      <c r="V2076" s="11"/>
      <c r="W2076" s="11"/>
    </row>
    <row r="2077" spans="15:23" x14ac:dyDescent="0.45">
      <c r="O2077" s="23">
        <v>40157</v>
      </c>
      <c r="P2077" s="11">
        <v>82.622100000000003</v>
      </c>
      <c r="Q2077" s="11">
        <v>42.428111790000003</v>
      </c>
      <c r="U2077" s="28"/>
      <c r="V2077" s="11"/>
      <c r="W2077" s="11"/>
    </row>
    <row r="2078" spans="15:23" x14ac:dyDescent="0.45">
      <c r="O2078" s="23">
        <v>40158</v>
      </c>
      <c r="P2078" s="11">
        <v>82.06935</v>
      </c>
      <c r="Q2078" s="11">
        <v>42.062342139999998</v>
      </c>
      <c r="U2078" s="28"/>
      <c r="V2078" s="11"/>
      <c r="W2078" s="11"/>
    </row>
    <row r="2079" spans="15:23" x14ac:dyDescent="0.45">
      <c r="O2079" s="23">
        <v>40161</v>
      </c>
      <c r="P2079" s="11">
        <v>80.132050000000007</v>
      </c>
      <c r="Q2079" s="11">
        <v>41.382302850000002</v>
      </c>
      <c r="U2079" s="28"/>
      <c r="V2079" s="11"/>
      <c r="W2079" s="11"/>
    </row>
    <row r="2080" spans="15:23" x14ac:dyDescent="0.45">
      <c r="O2080" s="23">
        <v>40162</v>
      </c>
      <c r="P2080" s="11">
        <v>79.544550000000001</v>
      </c>
      <c r="Q2080" s="11">
        <v>41.289960000000001</v>
      </c>
      <c r="U2080" s="28"/>
      <c r="V2080" s="11"/>
      <c r="W2080" s="11"/>
    </row>
    <row r="2081" spans="15:23" x14ac:dyDescent="0.45">
      <c r="O2081" s="23">
        <v>40163</v>
      </c>
      <c r="P2081" s="11">
        <v>79.518230000000003</v>
      </c>
      <c r="Q2081" s="11">
        <v>41.542496149999998</v>
      </c>
      <c r="U2081" s="28"/>
      <c r="V2081" s="11"/>
      <c r="W2081" s="11"/>
    </row>
    <row r="2082" spans="15:23" x14ac:dyDescent="0.45">
      <c r="O2082" s="23">
        <v>40164</v>
      </c>
      <c r="P2082" s="11">
        <v>79.814639999999997</v>
      </c>
      <c r="Q2082" s="11">
        <v>41.318206029999999</v>
      </c>
      <c r="U2082" s="28"/>
      <c r="V2082" s="11"/>
      <c r="W2082" s="11"/>
    </row>
    <row r="2083" spans="15:23" x14ac:dyDescent="0.45">
      <c r="O2083" s="23">
        <v>40165</v>
      </c>
      <c r="P2083" s="11">
        <v>80.028210000000001</v>
      </c>
      <c r="Q2083" s="11">
        <v>41.301923629999997</v>
      </c>
      <c r="U2083" s="28"/>
      <c r="V2083" s="11"/>
      <c r="W2083" s="11"/>
    </row>
    <row r="2084" spans="15:23" x14ac:dyDescent="0.45">
      <c r="O2084" s="23">
        <v>40168</v>
      </c>
      <c r="P2084" s="11">
        <v>80.587819999999994</v>
      </c>
      <c r="Q2084" s="11">
        <v>42.073456620000002</v>
      </c>
      <c r="U2084" s="28"/>
      <c r="V2084" s="11"/>
      <c r="W2084" s="11"/>
    </row>
    <row r="2085" spans="15:23" x14ac:dyDescent="0.45">
      <c r="O2085" s="23">
        <v>40169</v>
      </c>
      <c r="P2085" s="11">
        <v>79.486509999999996</v>
      </c>
      <c r="Q2085" s="11">
        <v>42.048457800000001</v>
      </c>
      <c r="U2085" s="28"/>
      <c r="V2085" s="11"/>
      <c r="W2085" s="11"/>
    </row>
    <row r="2086" spans="15:23" x14ac:dyDescent="0.45">
      <c r="O2086" s="23">
        <v>40170</v>
      </c>
      <c r="P2086" s="11">
        <v>79.442329999999998</v>
      </c>
      <c r="Q2086" s="11">
        <v>41.67812095</v>
      </c>
      <c r="U2086" s="28"/>
      <c r="V2086" s="11"/>
      <c r="W2086" s="11"/>
    </row>
    <row r="2087" spans="15:23" x14ac:dyDescent="0.45">
      <c r="O2087" s="23">
        <v>40171</v>
      </c>
      <c r="P2087" s="11">
        <v>79.050600000000003</v>
      </c>
      <c r="Q2087" s="11">
        <v>41.525102480000001</v>
      </c>
      <c r="U2087" s="28"/>
      <c r="V2087" s="11"/>
      <c r="W2087" s="11"/>
    </row>
    <row r="2088" spans="15:23" x14ac:dyDescent="0.45">
      <c r="O2088" s="23">
        <v>40172</v>
      </c>
      <c r="P2088" s="11">
        <v>79.372320000000002</v>
      </c>
      <c r="Q2088" s="11">
        <v>41.543436630000002</v>
      </c>
      <c r="U2088" s="28"/>
      <c r="V2088" s="11"/>
      <c r="W2088" s="11"/>
    </row>
    <row r="2089" spans="15:23" x14ac:dyDescent="0.45">
      <c r="O2089" s="23">
        <v>40175</v>
      </c>
      <c r="P2089" s="11">
        <v>79.050600000000003</v>
      </c>
      <c r="Q2089" s="11">
        <v>41.50367387</v>
      </c>
      <c r="U2089" s="28"/>
      <c r="V2089" s="11"/>
      <c r="W2089" s="11"/>
    </row>
    <row r="2090" spans="15:23" x14ac:dyDescent="0.45">
      <c r="O2090" s="23">
        <v>40176</v>
      </c>
      <c r="P2090" s="11">
        <v>78.241</v>
      </c>
      <c r="Q2090" s="11">
        <v>41.509672809999998</v>
      </c>
      <c r="U2090" s="28"/>
      <c r="V2090" s="11"/>
      <c r="W2090" s="11"/>
    </row>
    <row r="2091" spans="15:23" x14ac:dyDescent="0.45">
      <c r="O2091" s="23">
        <v>40177</v>
      </c>
      <c r="P2091" s="11">
        <v>78.06129</v>
      </c>
      <c r="Q2091" s="11">
        <v>48.328569829999999</v>
      </c>
      <c r="U2091" s="28"/>
      <c r="V2091" s="11"/>
      <c r="W2091" s="11"/>
    </row>
    <row r="2092" spans="15:23" x14ac:dyDescent="0.45">
      <c r="O2092" s="23">
        <v>40178</v>
      </c>
      <c r="P2092" s="11">
        <v>78.058909999999997</v>
      </c>
      <c r="Q2092" s="11">
        <v>49.255687350000002</v>
      </c>
      <c r="U2092" s="28"/>
      <c r="V2092" s="11"/>
      <c r="W2092" s="11"/>
    </row>
    <row r="2093" spans="15:23" x14ac:dyDescent="0.45">
      <c r="O2093" s="23">
        <v>40179</v>
      </c>
      <c r="P2093" s="11">
        <v>79.706990000000005</v>
      </c>
      <c r="Q2093" s="11">
        <v>48.967915619999999</v>
      </c>
      <c r="U2093" s="28"/>
      <c r="V2093" s="11"/>
      <c r="W2093" s="11"/>
    </row>
    <row r="2094" spans="15:23" x14ac:dyDescent="0.45">
      <c r="O2094" s="23">
        <v>40182</v>
      </c>
      <c r="P2094" s="11">
        <v>76.2</v>
      </c>
      <c r="Q2094" s="11">
        <v>47.67246402</v>
      </c>
      <c r="U2094" s="28"/>
      <c r="V2094" s="11"/>
      <c r="W2094" s="11"/>
    </row>
    <row r="2095" spans="15:23" x14ac:dyDescent="0.45">
      <c r="O2095" s="23">
        <v>40183</v>
      </c>
      <c r="P2095" s="11">
        <v>73.004999999999995</v>
      </c>
      <c r="Q2095" s="11">
        <v>59.219104139999999</v>
      </c>
      <c r="U2095" s="28"/>
      <c r="V2095" s="11"/>
      <c r="W2095" s="11"/>
    </row>
    <row r="2096" spans="15:23" x14ac:dyDescent="0.45">
      <c r="O2096" s="23">
        <v>40184</v>
      </c>
      <c r="P2096" s="11">
        <v>72.889449999999997</v>
      </c>
      <c r="Q2096" s="11">
        <v>58.376273750000003</v>
      </c>
      <c r="U2096" s="28"/>
      <c r="V2096" s="11"/>
      <c r="W2096" s="11"/>
    </row>
    <row r="2097" spans="15:23" x14ac:dyDescent="0.45">
      <c r="O2097" s="23">
        <v>40185</v>
      </c>
      <c r="P2097" s="11">
        <v>69.788799999999995</v>
      </c>
      <c r="Q2097" s="11">
        <v>58.266078100000001</v>
      </c>
      <c r="U2097" s="28"/>
      <c r="V2097" s="11"/>
      <c r="W2097" s="11"/>
    </row>
    <row r="2098" spans="15:23" x14ac:dyDescent="0.45">
      <c r="O2098" s="23">
        <v>40186</v>
      </c>
      <c r="P2098" s="11">
        <v>67.5</v>
      </c>
      <c r="Q2098" s="11">
        <v>61.189585039999997</v>
      </c>
      <c r="U2098" s="28"/>
      <c r="V2098" s="11"/>
      <c r="W2098" s="11"/>
    </row>
    <row r="2099" spans="15:23" x14ac:dyDescent="0.45">
      <c r="O2099" s="23">
        <v>40189</v>
      </c>
      <c r="P2099" s="11">
        <v>65.970299999999995</v>
      </c>
      <c r="Q2099" s="11">
        <v>60.17208093</v>
      </c>
      <c r="U2099" s="28"/>
      <c r="V2099" s="11"/>
      <c r="W2099" s="11"/>
    </row>
    <row r="2100" spans="15:23" x14ac:dyDescent="0.45">
      <c r="O2100" s="23">
        <v>40190</v>
      </c>
      <c r="P2100" s="11">
        <v>68.729299999999995</v>
      </c>
      <c r="Q2100" s="11">
        <v>59.472864059999999</v>
      </c>
      <c r="U2100" s="28"/>
      <c r="V2100" s="11"/>
      <c r="W2100" s="11"/>
    </row>
    <row r="2101" spans="15:23" x14ac:dyDescent="0.45">
      <c r="O2101" s="23">
        <v>40191</v>
      </c>
      <c r="P2101" s="11">
        <v>72.174850000000006</v>
      </c>
      <c r="Q2101" s="11">
        <v>60.850466400000002</v>
      </c>
      <c r="U2101" s="28"/>
      <c r="V2101" s="11"/>
      <c r="W2101" s="11"/>
    </row>
    <row r="2102" spans="15:23" x14ac:dyDescent="0.45">
      <c r="O2102" s="23">
        <v>40192</v>
      </c>
      <c r="P2102" s="11">
        <v>74.612499999999997</v>
      </c>
      <c r="Q2102" s="11">
        <v>68.410104230000002</v>
      </c>
      <c r="U2102" s="28"/>
      <c r="V2102" s="11"/>
      <c r="W2102" s="11"/>
    </row>
    <row r="2103" spans="15:23" x14ac:dyDescent="0.45">
      <c r="O2103" s="23">
        <v>40193</v>
      </c>
      <c r="P2103" s="11">
        <v>75.21275</v>
      </c>
      <c r="Q2103" s="11">
        <v>69.952095470000003</v>
      </c>
      <c r="U2103" s="28"/>
      <c r="V2103" s="11"/>
      <c r="W2103" s="11"/>
    </row>
    <row r="2104" spans="15:23" x14ac:dyDescent="0.45">
      <c r="O2104" s="23">
        <v>40196</v>
      </c>
      <c r="P2104" s="11">
        <v>78.445539999999994</v>
      </c>
      <c r="Q2104" s="11">
        <v>69.808113019999993</v>
      </c>
      <c r="U2104" s="28"/>
      <c r="V2104" s="11"/>
      <c r="W2104" s="11"/>
    </row>
    <row r="2105" spans="15:23" x14ac:dyDescent="0.45">
      <c r="O2105" s="23">
        <v>40197</v>
      </c>
      <c r="P2105" s="11">
        <v>79.387500000000003</v>
      </c>
      <c r="Q2105" s="11">
        <v>64.626909639999994</v>
      </c>
      <c r="U2105" s="28"/>
      <c r="V2105" s="11"/>
      <c r="W2105" s="11"/>
    </row>
    <row r="2106" spans="15:23" x14ac:dyDescent="0.45">
      <c r="O2106" s="23">
        <v>40198</v>
      </c>
      <c r="P2106" s="11">
        <v>88.631249999999994</v>
      </c>
      <c r="Q2106" s="11">
        <v>63.377174449999998</v>
      </c>
      <c r="U2106" s="28"/>
      <c r="V2106" s="11"/>
      <c r="W2106" s="11"/>
    </row>
    <row r="2107" spans="15:23" x14ac:dyDescent="0.45">
      <c r="O2107" s="23">
        <v>40199</v>
      </c>
      <c r="P2107" s="11">
        <v>93.947100000000006</v>
      </c>
      <c r="Q2107" s="11">
        <v>65.226533570000001</v>
      </c>
      <c r="U2107" s="28"/>
      <c r="V2107" s="11"/>
      <c r="W2107" s="11"/>
    </row>
    <row r="2108" spans="15:23" x14ac:dyDescent="0.45">
      <c r="O2108" s="23">
        <v>40200</v>
      </c>
      <c r="P2108" s="11">
        <v>96.948840000000004</v>
      </c>
      <c r="Q2108" s="11">
        <v>68.18370985</v>
      </c>
      <c r="U2108" s="28"/>
      <c r="V2108" s="11"/>
      <c r="W2108" s="11"/>
    </row>
    <row r="2109" spans="15:23" x14ac:dyDescent="0.45">
      <c r="O2109" s="23">
        <v>40203</v>
      </c>
      <c r="P2109" s="11">
        <v>91.593950000000007</v>
      </c>
      <c r="Q2109" s="11">
        <v>67.055037089999999</v>
      </c>
      <c r="U2109" s="28"/>
      <c r="V2109" s="11"/>
      <c r="W2109" s="11"/>
    </row>
    <row r="2110" spans="15:23" x14ac:dyDescent="0.45">
      <c r="O2110" s="23">
        <v>40204</v>
      </c>
      <c r="P2110" s="11">
        <v>94.212900000000005</v>
      </c>
      <c r="Q2110" s="11">
        <v>66.610976919999999</v>
      </c>
      <c r="U2110" s="28"/>
      <c r="V2110" s="11"/>
      <c r="W2110" s="11"/>
    </row>
    <row r="2111" spans="15:23" x14ac:dyDescent="0.45">
      <c r="O2111" s="23">
        <v>40205</v>
      </c>
      <c r="P2111" s="11">
        <v>92.02</v>
      </c>
      <c r="Q2111" s="11">
        <v>65.331942600000005</v>
      </c>
      <c r="U2111" s="28"/>
      <c r="V2111" s="11"/>
      <c r="W2111" s="11"/>
    </row>
    <row r="2112" spans="15:23" x14ac:dyDescent="0.45">
      <c r="O2112" s="23">
        <v>40206</v>
      </c>
      <c r="P2112" s="11">
        <v>91.02</v>
      </c>
      <c r="Q2112" s="11">
        <v>67.503856089999999</v>
      </c>
      <c r="U2112" s="28"/>
      <c r="V2112" s="11"/>
      <c r="W2112" s="11"/>
    </row>
    <row r="2113" spans="15:23" x14ac:dyDescent="0.45">
      <c r="O2113" s="23">
        <v>40207</v>
      </c>
      <c r="P2113" s="11">
        <v>95.01</v>
      </c>
      <c r="Q2113" s="11">
        <v>77.604033009999995</v>
      </c>
      <c r="U2113" s="28"/>
      <c r="V2113" s="11"/>
      <c r="W2113" s="11"/>
    </row>
    <row r="2114" spans="15:23" x14ac:dyDescent="0.45">
      <c r="O2114" s="23">
        <v>40210</v>
      </c>
      <c r="P2114" s="11">
        <v>95.01</v>
      </c>
      <c r="Q2114" s="11">
        <v>78.110344830000003</v>
      </c>
      <c r="U2114" s="28"/>
      <c r="V2114" s="11"/>
      <c r="W2114" s="11"/>
    </row>
    <row r="2115" spans="15:23" x14ac:dyDescent="0.45">
      <c r="O2115" s="23">
        <v>40211</v>
      </c>
      <c r="P2115" s="11">
        <v>94.135000000000005</v>
      </c>
      <c r="Q2115" s="11">
        <v>78.593319269999995</v>
      </c>
      <c r="U2115" s="28"/>
      <c r="V2115" s="11"/>
      <c r="W2115" s="11"/>
    </row>
    <row r="2116" spans="15:23" x14ac:dyDescent="0.45">
      <c r="O2116" s="23">
        <v>40212</v>
      </c>
      <c r="P2116" s="11">
        <v>98.995000000000005</v>
      </c>
      <c r="Q2116" s="11">
        <v>76.830224479999998</v>
      </c>
      <c r="U2116" s="28"/>
      <c r="V2116" s="11"/>
      <c r="W2116" s="11"/>
    </row>
    <row r="2117" spans="15:23" x14ac:dyDescent="0.45">
      <c r="O2117" s="23">
        <v>40213</v>
      </c>
      <c r="P2117" s="11">
        <v>102.97499999999999</v>
      </c>
      <c r="Q2117" s="11">
        <v>82.078298779999997</v>
      </c>
      <c r="U2117" s="28"/>
      <c r="V2117" s="11"/>
      <c r="W2117" s="11"/>
    </row>
    <row r="2118" spans="15:23" x14ac:dyDescent="0.45">
      <c r="O2118" s="23">
        <v>40214</v>
      </c>
      <c r="P2118" s="11">
        <v>107.42</v>
      </c>
      <c r="Q2118" s="11">
        <v>84.613985249999999</v>
      </c>
      <c r="U2118" s="28"/>
      <c r="V2118" s="11"/>
      <c r="W2118" s="11"/>
    </row>
    <row r="2119" spans="15:23" x14ac:dyDescent="0.45">
      <c r="O2119" s="23">
        <v>40217</v>
      </c>
      <c r="P2119" s="11">
        <v>108.08499999999999</v>
      </c>
      <c r="Q2119" s="11">
        <v>89.614559830000005</v>
      </c>
      <c r="U2119" s="28"/>
      <c r="V2119" s="11"/>
      <c r="W2119" s="11"/>
    </row>
    <row r="2120" spans="15:23" x14ac:dyDescent="0.45">
      <c r="O2120" s="23">
        <v>40218</v>
      </c>
      <c r="P2120" s="11">
        <v>109.48</v>
      </c>
      <c r="Q2120" s="11">
        <v>89.70120111</v>
      </c>
      <c r="U2120" s="28"/>
      <c r="V2120" s="11"/>
      <c r="W2120" s="11"/>
    </row>
    <row r="2121" spans="15:23" x14ac:dyDescent="0.45">
      <c r="O2121" s="23">
        <v>40219</v>
      </c>
      <c r="P2121" s="11">
        <v>103.97</v>
      </c>
      <c r="Q2121" s="11">
        <v>89.538431860000003</v>
      </c>
      <c r="U2121" s="28"/>
      <c r="V2121" s="11"/>
      <c r="W2121" s="11"/>
    </row>
    <row r="2122" spans="15:23" x14ac:dyDescent="0.45">
      <c r="O2122" s="23">
        <v>40220</v>
      </c>
      <c r="P2122" s="11">
        <v>104</v>
      </c>
      <c r="Q2122" s="11">
        <v>72.383948419999996</v>
      </c>
      <c r="U2122" s="28"/>
      <c r="V2122" s="11"/>
      <c r="W2122" s="11"/>
    </row>
    <row r="2123" spans="15:23" x14ac:dyDescent="0.45">
      <c r="O2123" s="23">
        <v>40221</v>
      </c>
      <c r="P2123" s="11">
        <v>108.8026</v>
      </c>
      <c r="Q2123" s="11">
        <v>75.911606649999996</v>
      </c>
      <c r="U2123" s="28"/>
      <c r="V2123" s="11"/>
      <c r="W2123" s="11"/>
    </row>
    <row r="2124" spans="15:23" x14ac:dyDescent="0.45">
      <c r="O2124" s="23">
        <v>40224</v>
      </c>
      <c r="P2124" s="11">
        <v>109.94499999999999</v>
      </c>
      <c r="Q2124" s="11">
        <v>75.768415829999995</v>
      </c>
      <c r="U2124" s="28"/>
      <c r="V2124" s="11"/>
      <c r="W2124" s="11"/>
    </row>
    <row r="2125" spans="15:23" x14ac:dyDescent="0.45">
      <c r="O2125" s="23">
        <v>40225</v>
      </c>
      <c r="P2125" s="11">
        <v>110.94499999999999</v>
      </c>
      <c r="Q2125" s="11">
        <v>76.190914199999995</v>
      </c>
      <c r="U2125" s="28"/>
      <c r="V2125" s="11"/>
      <c r="W2125" s="11"/>
    </row>
    <row r="2126" spans="15:23" x14ac:dyDescent="0.45">
      <c r="O2126" s="23">
        <v>40226</v>
      </c>
      <c r="P2126" s="11">
        <v>109.55880000000001</v>
      </c>
      <c r="Q2126" s="11">
        <v>74.543965069999999</v>
      </c>
      <c r="U2126" s="28"/>
      <c r="V2126" s="11"/>
      <c r="W2126" s="11"/>
    </row>
    <row r="2127" spans="15:23" x14ac:dyDescent="0.45">
      <c r="O2127" s="23">
        <v>40227</v>
      </c>
      <c r="P2127" s="11">
        <v>108.91549999999999</v>
      </c>
      <c r="Q2127" s="11">
        <v>73.8262</v>
      </c>
      <c r="U2127" s="28"/>
      <c r="V2127" s="11"/>
      <c r="W2127" s="11"/>
    </row>
    <row r="2128" spans="15:23" x14ac:dyDescent="0.45">
      <c r="O2128" s="23">
        <v>40228</v>
      </c>
      <c r="P2128" s="11">
        <v>108.69</v>
      </c>
      <c r="Q2128" s="11">
        <v>72.046245970000001</v>
      </c>
      <c r="U2128" s="28"/>
      <c r="V2128" s="11"/>
      <c r="W2128" s="11"/>
    </row>
    <row r="2129" spans="15:23" x14ac:dyDescent="0.45">
      <c r="O2129" s="23">
        <v>40231</v>
      </c>
      <c r="P2129" s="11">
        <v>106.19499999999999</v>
      </c>
      <c r="Q2129" s="11">
        <v>69.864160319999996</v>
      </c>
      <c r="U2129" s="28"/>
      <c r="V2129" s="11"/>
      <c r="W2129" s="11"/>
    </row>
    <row r="2130" spans="15:23" x14ac:dyDescent="0.45">
      <c r="O2130" s="23">
        <v>40232</v>
      </c>
      <c r="P2130" s="11">
        <v>109.94499999999999</v>
      </c>
      <c r="Q2130" s="11">
        <v>77.126441979999996</v>
      </c>
      <c r="U2130" s="28"/>
      <c r="V2130" s="11"/>
      <c r="W2130" s="11"/>
    </row>
    <row r="2131" spans="15:23" x14ac:dyDescent="0.45">
      <c r="O2131" s="23">
        <v>40233</v>
      </c>
      <c r="P2131" s="11">
        <v>109.4</v>
      </c>
      <c r="Q2131" s="11">
        <v>79.218549190000005</v>
      </c>
      <c r="U2131" s="28"/>
      <c r="V2131" s="11"/>
      <c r="W2131" s="11"/>
    </row>
    <row r="2132" spans="15:23" x14ac:dyDescent="0.45">
      <c r="O2132" s="23">
        <v>40234</v>
      </c>
      <c r="P2132" s="11">
        <v>106.96</v>
      </c>
      <c r="Q2132" s="11">
        <v>82.375172539999994</v>
      </c>
      <c r="U2132" s="28"/>
      <c r="V2132" s="11"/>
      <c r="W2132" s="11"/>
    </row>
    <row r="2133" spans="15:23" x14ac:dyDescent="0.45">
      <c r="O2133" s="23">
        <v>40235</v>
      </c>
      <c r="P2133" s="11">
        <v>106.01</v>
      </c>
      <c r="Q2133" s="11">
        <v>84.121520959999998</v>
      </c>
      <c r="U2133" s="28"/>
      <c r="V2133" s="11"/>
      <c r="W2133" s="11"/>
    </row>
    <row r="2134" spans="15:23" x14ac:dyDescent="0.45">
      <c r="O2134" s="23">
        <v>40238</v>
      </c>
      <c r="P2134" s="11">
        <v>103</v>
      </c>
      <c r="Q2134" s="11">
        <v>83.135990980000003</v>
      </c>
      <c r="U2134" s="28"/>
      <c r="V2134" s="11"/>
      <c r="W2134" s="11"/>
    </row>
    <row r="2135" spans="15:23" x14ac:dyDescent="0.45">
      <c r="O2135" s="23">
        <v>40239</v>
      </c>
      <c r="P2135" s="11">
        <v>100.17310000000001</v>
      </c>
      <c r="Q2135" s="11">
        <v>82.204678329999993</v>
      </c>
      <c r="U2135" s="28"/>
      <c r="V2135" s="11"/>
      <c r="W2135" s="11"/>
    </row>
    <row r="2136" spans="15:23" x14ac:dyDescent="0.45">
      <c r="O2136" s="23">
        <v>40240</v>
      </c>
      <c r="P2136" s="11">
        <v>96.85615</v>
      </c>
      <c r="Q2136" s="11">
        <v>76.968859309999999</v>
      </c>
      <c r="U2136" s="28"/>
      <c r="V2136" s="11"/>
      <c r="W2136" s="11"/>
    </row>
    <row r="2137" spans="15:23" x14ac:dyDescent="0.45">
      <c r="O2137" s="23">
        <v>40241</v>
      </c>
      <c r="P2137" s="11">
        <v>96.920850000000002</v>
      </c>
      <c r="Q2137" s="11">
        <v>77.648228950000004</v>
      </c>
      <c r="U2137" s="28"/>
      <c r="V2137" s="11"/>
      <c r="W2137" s="11"/>
    </row>
    <row r="2138" spans="15:23" x14ac:dyDescent="0.45">
      <c r="O2138" s="23">
        <v>40242</v>
      </c>
      <c r="P2138" s="11">
        <v>94.577610000000007</v>
      </c>
      <c r="Q2138" s="11">
        <v>76.844304149999999</v>
      </c>
      <c r="U2138" s="28"/>
      <c r="V2138" s="11"/>
      <c r="W2138" s="11"/>
    </row>
    <row r="2139" spans="15:23" x14ac:dyDescent="0.45">
      <c r="O2139" s="23">
        <v>40245</v>
      </c>
      <c r="P2139" s="11">
        <v>92.122299999999996</v>
      </c>
      <c r="Q2139" s="11">
        <v>75.177482380000001</v>
      </c>
      <c r="U2139" s="28"/>
      <c r="V2139" s="11"/>
      <c r="W2139" s="11"/>
    </row>
    <row r="2140" spans="15:23" x14ac:dyDescent="0.45">
      <c r="O2140" s="23">
        <v>40246</v>
      </c>
      <c r="P2140" s="11">
        <v>90.3</v>
      </c>
      <c r="Q2140" s="11">
        <v>75.104932250000005</v>
      </c>
      <c r="U2140" s="28"/>
      <c r="V2140" s="11"/>
      <c r="W2140" s="11"/>
    </row>
    <row r="2141" spans="15:23" x14ac:dyDescent="0.45">
      <c r="O2141" s="23">
        <v>40247</v>
      </c>
      <c r="P2141" s="11">
        <v>89</v>
      </c>
      <c r="Q2141" s="11">
        <v>75.58729065</v>
      </c>
      <c r="U2141" s="28"/>
      <c r="V2141" s="11"/>
      <c r="W2141" s="11"/>
    </row>
    <row r="2142" spans="15:23" x14ac:dyDescent="0.45">
      <c r="O2142" s="23">
        <v>40248</v>
      </c>
      <c r="P2142" s="11">
        <v>88.2</v>
      </c>
      <c r="Q2142" s="11">
        <v>75.199781139999999</v>
      </c>
      <c r="U2142" s="28"/>
      <c r="V2142" s="11"/>
      <c r="W2142" s="11"/>
    </row>
    <row r="2143" spans="15:23" x14ac:dyDescent="0.45">
      <c r="O2143" s="23">
        <v>40249</v>
      </c>
      <c r="P2143" s="11">
        <v>89.5</v>
      </c>
      <c r="Q2143" s="11">
        <v>74.758297589999998</v>
      </c>
      <c r="U2143" s="28"/>
      <c r="V2143" s="11"/>
      <c r="W2143" s="11"/>
    </row>
    <row r="2144" spans="15:23" x14ac:dyDescent="0.45">
      <c r="O2144" s="23">
        <v>40252</v>
      </c>
      <c r="P2144" s="11">
        <v>90.6</v>
      </c>
      <c r="Q2144" s="11">
        <v>74.468998869999993</v>
      </c>
      <c r="U2144" s="28"/>
      <c r="V2144" s="11"/>
      <c r="W2144" s="11"/>
    </row>
    <row r="2145" spans="15:23" x14ac:dyDescent="0.45">
      <c r="O2145" s="23">
        <v>40253</v>
      </c>
      <c r="P2145" s="11">
        <v>86.329470000000001</v>
      </c>
      <c r="Q2145" s="11">
        <v>75.105161280000004</v>
      </c>
      <c r="U2145" s="28"/>
      <c r="V2145" s="11"/>
      <c r="W2145" s="11"/>
    </row>
    <row r="2146" spans="15:23" x14ac:dyDescent="0.45">
      <c r="O2146" s="23">
        <v>40254</v>
      </c>
      <c r="P2146" s="11">
        <v>83.997860000000003</v>
      </c>
      <c r="Q2146" s="11">
        <v>68.704858849999994</v>
      </c>
      <c r="U2146" s="28"/>
      <c r="V2146" s="11"/>
      <c r="W2146" s="11"/>
    </row>
    <row r="2147" spans="15:23" x14ac:dyDescent="0.45">
      <c r="O2147" s="23">
        <v>40255</v>
      </c>
      <c r="P2147" s="11">
        <v>86.696110000000004</v>
      </c>
      <c r="Q2147" s="11">
        <v>68.104658799999996</v>
      </c>
      <c r="U2147" s="28"/>
      <c r="V2147" s="11"/>
      <c r="W2147" s="11"/>
    </row>
    <row r="2148" spans="15:23" x14ac:dyDescent="0.45">
      <c r="O2148" s="23">
        <v>40256</v>
      </c>
      <c r="P2148" s="11">
        <v>92.1</v>
      </c>
      <c r="Q2148" s="11">
        <v>67.730668280000003</v>
      </c>
      <c r="U2148" s="28"/>
      <c r="V2148" s="11"/>
      <c r="W2148" s="11"/>
    </row>
    <row r="2149" spans="15:23" x14ac:dyDescent="0.45">
      <c r="O2149" s="23">
        <v>40259</v>
      </c>
      <c r="P2149" s="11">
        <v>92</v>
      </c>
      <c r="Q2149" s="11">
        <v>66.899014910000005</v>
      </c>
      <c r="U2149" s="28"/>
      <c r="V2149" s="11"/>
      <c r="W2149" s="11"/>
    </row>
    <row r="2150" spans="15:23" x14ac:dyDescent="0.45">
      <c r="O2150" s="23">
        <v>40260</v>
      </c>
      <c r="P2150" s="11">
        <v>91.38937</v>
      </c>
      <c r="Q2150" s="11">
        <v>75.470797520000005</v>
      </c>
      <c r="U2150" s="28"/>
      <c r="V2150" s="11"/>
      <c r="W2150" s="11"/>
    </row>
    <row r="2151" spans="15:23" x14ac:dyDescent="0.45">
      <c r="O2151" s="23">
        <v>40261</v>
      </c>
      <c r="P2151" s="11">
        <v>90.680700000000002</v>
      </c>
      <c r="Q2151" s="11">
        <v>74.600156909999995</v>
      </c>
      <c r="U2151" s="28"/>
      <c r="V2151" s="11"/>
      <c r="W2151" s="11"/>
    </row>
    <row r="2152" spans="15:23" x14ac:dyDescent="0.45">
      <c r="O2152" s="23">
        <v>40262</v>
      </c>
      <c r="P2152" s="11">
        <v>90.596699999999998</v>
      </c>
      <c r="Q2152" s="11">
        <v>74.45667684</v>
      </c>
      <c r="U2152" s="28"/>
      <c r="V2152" s="11"/>
      <c r="W2152" s="11"/>
    </row>
    <row r="2153" spans="15:23" x14ac:dyDescent="0.45">
      <c r="O2153" s="23">
        <v>40263</v>
      </c>
      <c r="P2153" s="11">
        <v>88.384699999999995</v>
      </c>
      <c r="Q2153" s="11">
        <v>73.897803280000005</v>
      </c>
      <c r="U2153" s="28"/>
      <c r="V2153" s="11"/>
      <c r="W2153" s="11"/>
    </row>
    <row r="2154" spans="15:23" x14ac:dyDescent="0.45">
      <c r="O2154" s="23">
        <v>40266</v>
      </c>
      <c r="P2154" s="11">
        <v>88.401920000000004</v>
      </c>
      <c r="Q2154" s="11">
        <v>72.709352629999998</v>
      </c>
      <c r="U2154" s="28"/>
      <c r="V2154" s="11"/>
      <c r="W2154" s="11"/>
    </row>
    <row r="2155" spans="15:23" x14ac:dyDescent="0.45">
      <c r="O2155" s="23">
        <v>40267</v>
      </c>
      <c r="P2155" s="11">
        <v>84.996189999999999</v>
      </c>
      <c r="Q2155" s="11">
        <v>72.826487979999996</v>
      </c>
      <c r="U2155" s="28"/>
      <c r="V2155" s="11"/>
      <c r="W2155" s="11"/>
    </row>
    <row r="2156" spans="15:23" x14ac:dyDescent="0.45">
      <c r="O2156" s="23">
        <v>40268</v>
      </c>
      <c r="P2156" s="11">
        <v>85.892700000000005</v>
      </c>
      <c r="Q2156" s="11">
        <v>72.866209089999998</v>
      </c>
      <c r="U2156" s="28"/>
      <c r="V2156" s="11"/>
      <c r="W2156" s="11"/>
    </row>
    <row r="2157" spans="15:23" x14ac:dyDescent="0.45">
      <c r="O2157" s="23">
        <v>40269</v>
      </c>
      <c r="P2157" s="11">
        <v>86.791679999999999</v>
      </c>
      <c r="Q2157" s="11">
        <v>73.768617280000001</v>
      </c>
      <c r="U2157" s="28"/>
      <c r="V2157" s="11"/>
      <c r="W2157" s="11"/>
    </row>
    <row r="2158" spans="15:23" x14ac:dyDescent="0.45">
      <c r="O2158" s="23">
        <v>40270</v>
      </c>
      <c r="P2158" s="11">
        <v>85.805149999999998</v>
      </c>
      <c r="Q2158" s="11">
        <v>74.247566640000002</v>
      </c>
      <c r="U2158" s="28"/>
      <c r="V2158" s="11"/>
      <c r="W2158" s="11"/>
    </row>
    <row r="2159" spans="15:23" x14ac:dyDescent="0.45">
      <c r="O2159" s="23">
        <v>40273</v>
      </c>
      <c r="P2159" s="11">
        <v>86.736919999999998</v>
      </c>
      <c r="Q2159" s="11">
        <v>73.318291509999995</v>
      </c>
      <c r="U2159" s="28"/>
      <c r="V2159" s="11"/>
      <c r="W2159" s="11"/>
    </row>
    <row r="2160" spans="15:23" x14ac:dyDescent="0.45">
      <c r="O2160" s="23">
        <v>40274</v>
      </c>
      <c r="P2160" s="11">
        <v>86.363960000000006</v>
      </c>
      <c r="Q2160" s="11">
        <v>70.948334110000005</v>
      </c>
      <c r="U2160" s="28"/>
      <c r="V2160" s="11"/>
      <c r="W2160" s="11"/>
    </row>
    <row r="2161" spans="15:23" x14ac:dyDescent="0.45">
      <c r="O2161" s="23">
        <v>40275</v>
      </c>
      <c r="P2161" s="11">
        <v>88.654769999999999</v>
      </c>
      <c r="Q2161" s="11">
        <v>69.425465399999993</v>
      </c>
      <c r="U2161" s="28"/>
      <c r="V2161" s="11"/>
      <c r="W2161" s="11"/>
    </row>
    <row r="2162" spans="15:23" x14ac:dyDescent="0.45">
      <c r="O2162" s="23">
        <v>40276</v>
      </c>
      <c r="P2162" s="11">
        <v>90.920259999999999</v>
      </c>
      <c r="Q2162" s="11">
        <v>75.46938772</v>
      </c>
      <c r="U2162" s="28"/>
      <c r="V2162" s="11"/>
      <c r="W2162" s="11"/>
    </row>
    <row r="2163" spans="15:23" x14ac:dyDescent="0.45">
      <c r="O2163" s="23">
        <v>40277</v>
      </c>
      <c r="P2163" s="11">
        <v>91.284390000000002</v>
      </c>
      <c r="Q2163" s="11">
        <v>75.054336300000003</v>
      </c>
      <c r="U2163" s="28"/>
      <c r="V2163" s="11"/>
      <c r="W2163" s="11"/>
    </row>
    <row r="2164" spans="15:23" x14ac:dyDescent="0.45">
      <c r="O2164" s="23">
        <v>40280</v>
      </c>
      <c r="P2164" s="11">
        <v>88.586939999999998</v>
      </c>
      <c r="Q2164" s="11">
        <v>74.310873560000005</v>
      </c>
      <c r="U2164" s="28"/>
      <c r="V2164" s="11"/>
      <c r="W2164" s="11"/>
    </row>
    <row r="2165" spans="15:23" x14ac:dyDescent="0.45">
      <c r="O2165" s="23">
        <v>40281</v>
      </c>
      <c r="P2165" s="11">
        <v>86.471630000000005</v>
      </c>
      <c r="Q2165" s="11">
        <v>93.058918120000001</v>
      </c>
      <c r="U2165" s="28"/>
      <c r="V2165" s="11"/>
      <c r="W2165" s="11"/>
    </row>
    <row r="2166" spans="15:23" x14ac:dyDescent="0.45">
      <c r="O2166" s="23">
        <v>40282</v>
      </c>
      <c r="P2166" s="11">
        <v>87.07732</v>
      </c>
      <c r="Q2166" s="11">
        <v>91.192712220000004</v>
      </c>
      <c r="U2166" s="28"/>
      <c r="V2166" s="11"/>
      <c r="W2166" s="11"/>
    </row>
    <row r="2167" spans="15:23" x14ac:dyDescent="0.45">
      <c r="O2167" s="23">
        <v>40283</v>
      </c>
      <c r="P2167" s="11">
        <v>91.404300000000006</v>
      </c>
      <c r="Q2167" s="11">
        <v>88.638277610000003</v>
      </c>
      <c r="U2167" s="28"/>
      <c r="V2167" s="11"/>
      <c r="W2167" s="11"/>
    </row>
    <row r="2168" spans="15:23" x14ac:dyDescent="0.45">
      <c r="O2168" s="23">
        <v>40284</v>
      </c>
      <c r="P2168" s="11">
        <v>95.584270000000004</v>
      </c>
      <c r="Q2168" s="11">
        <v>89.472822669999999</v>
      </c>
      <c r="U2168" s="28"/>
      <c r="V2168" s="11"/>
      <c r="W2168" s="11"/>
    </row>
    <row r="2169" spans="15:23" x14ac:dyDescent="0.45">
      <c r="O2169" s="23">
        <v>40287</v>
      </c>
      <c r="P2169" s="11">
        <v>99</v>
      </c>
      <c r="Q2169" s="11">
        <v>91.184646389999997</v>
      </c>
      <c r="U2169" s="28"/>
      <c r="V2169" s="11"/>
      <c r="W2169" s="11"/>
    </row>
    <row r="2170" spans="15:23" x14ac:dyDescent="0.45">
      <c r="O2170" s="23">
        <v>40288</v>
      </c>
      <c r="P2170" s="11">
        <v>96.894400000000005</v>
      </c>
      <c r="Q2170" s="11">
        <v>91.410019210000002</v>
      </c>
      <c r="U2170" s="28"/>
      <c r="V2170" s="11"/>
      <c r="W2170" s="11"/>
    </row>
    <row r="2171" spans="15:23" x14ac:dyDescent="0.45">
      <c r="O2171" s="23">
        <v>40289</v>
      </c>
      <c r="P2171" s="11">
        <v>99.9</v>
      </c>
      <c r="Q2171" s="11">
        <v>117.85032169999999</v>
      </c>
      <c r="U2171" s="28"/>
      <c r="V2171" s="11"/>
      <c r="W2171" s="11"/>
    </row>
    <row r="2172" spans="15:23" x14ac:dyDescent="0.45">
      <c r="O2172" s="23">
        <v>40290</v>
      </c>
      <c r="P2172" s="11">
        <v>109.1964</v>
      </c>
      <c r="Q2172" s="11">
        <v>127.0424941</v>
      </c>
      <c r="U2172" s="28"/>
      <c r="V2172" s="11"/>
      <c r="W2172" s="11"/>
    </row>
    <row r="2173" spans="15:23" x14ac:dyDescent="0.45">
      <c r="O2173" s="23">
        <v>40291</v>
      </c>
      <c r="P2173" s="11">
        <v>111.0937</v>
      </c>
      <c r="Q2173" s="11">
        <v>129.0135162</v>
      </c>
      <c r="U2173" s="28"/>
      <c r="V2173" s="11"/>
      <c r="W2173" s="11"/>
    </row>
    <row r="2174" spans="15:23" x14ac:dyDescent="0.45">
      <c r="O2174" s="23">
        <v>40294</v>
      </c>
      <c r="P2174" s="11">
        <v>114.965</v>
      </c>
      <c r="Q2174" s="11">
        <v>130.2927919</v>
      </c>
      <c r="U2174" s="28"/>
      <c r="V2174" s="11"/>
      <c r="W2174" s="11"/>
    </row>
    <row r="2175" spans="15:23" x14ac:dyDescent="0.45">
      <c r="O2175" s="23">
        <v>40295</v>
      </c>
      <c r="P2175" s="11">
        <v>125.46250000000001</v>
      </c>
      <c r="Q2175" s="11">
        <v>134.12550250000001</v>
      </c>
      <c r="U2175" s="28"/>
      <c r="V2175" s="11"/>
      <c r="W2175" s="11"/>
    </row>
    <row r="2176" spans="15:23" x14ac:dyDescent="0.45">
      <c r="O2176" s="23">
        <v>40296</v>
      </c>
      <c r="P2176" s="11">
        <v>134.7328</v>
      </c>
      <c r="Q2176" s="11">
        <v>136.42832559999999</v>
      </c>
      <c r="U2176" s="28"/>
      <c r="V2176" s="11"/>
      <c r="W2176" s="11"/>
    </row>
    <row r="2177" spans="15:23" x14ac:dyDescent="0.45">
      <c r="O2177" s="23">
        <v>40297</v>
      </c>
      <c r="P2177" s="11">
        <v>124.64100000000001</v>
      </c>
      <c r="Q2177" s="11">
        <v>155.49761789999999</v>
      </c>
      <c r="U2177" s="28"/>
      <c r="V2177" s="11"/>
      <c r="W2177" s="11"/>
    </row>
    <row r="2178" spans="15:23" x14ac:dyDescent="0.45">
      <c r="O2178" s="23">
        <v>40298</v>
      </c>
      <c r="P2178" s="11">
        <v>119.86499999999999</v>
      </c>
      <c r="Q2178" s="11">
        <v>137.73092249999999</v>
      </c>
      <c r="U2178" s="28"/>
      <c r="V2178" s="11"/>
      <c r="W2178" s="11"/>
    </row>
    <row r="2179" spans="15:23" x14ac:dyDescent="0.45">
      <c r="O2179" s="23">
        <v>40301</v>
      </c>
      <c r="P2179" s="11">
        <v>119.6</v>
      </c>
      <c r="Q2179" s="11">
        <v>137.20257340000001</v>
      </c>
      <c r="U2179" s="28"/>
      <c r="V2179" s="11"/>
      <c r="W2179" s="11"/>
    </row>
    <row r="2180" spans="15:23" x14ac:dyDescent="0.45">
      <c r="O2180" s="23">
        <v>40302</v>
      </c>
      <c r="P2180" s="11">
        <v>136.52279999999999</v>
      </c>
      <c r="Q2180" s="11">
        <v>138.2810336</v>
      </c>
      <c r="U2180" s="28"/>
      <c r="V2180" s="11"/>
      <c r="W2180" s="11"/>
    </row>
    <row r="2181" spans="15:23" x14ac:dyDescent="0.45">
      <c r="O2181" s="23">
        <v>40303</v>
      </c>
      <c r="P2181" s="11">
        <v>150.71860000000001</v>
      </c>
      <c r="Q2181" s="11">
        <v>143.27503139999999</v>
      </c>
      <c r="U2181" s="28"/>
      <c r="V2181" s="11"/>
      <c r="W2181" s="11"/>
    </row>
    <row r="2182" spans="15:23" x14ac:dyDescent="0.45">
      <c r="O2182" s="23">
        <v>40304</v>
      </c>
      <c r="P2182" s="11">
        <v>167.19</v>
      </c>
      <c r="Q2182" s="11">
        <v>195.79929290000001</v>
      </c>
      <c r="U2182" s="28"/>
      <c r="V2182" s="11"/>
      <c r="W2182" s="11"/>
    </row>
    <row r="2183" spans="15:23" x14ac:dyDescent="0.45">
      <c r="O2183" s="23">
        <v>40305</v>
      </c>
      <c r="P2183" s="11">
        <v>175.48920000000001</v>
      </c>
      <c r="Q2183" s="11">
        <v>242.99451440000001</v>
      </c>
      <c r="U2183" s="28"/>
      <c r="V2183" s="11"/>
      <c r="W2183" s="11"/>
    </row>
    <row r="2184" spans="15:23" x14ac:dyDescent="0.45">
      <c r="O2184" s="23">
        <v>40308</v>
      </c>
      <c r="P2184" s="11">
        <v>143.80369999999999</v>
      </c>
      <c r="Q2184" s="11">
        <v>245.5527376</v>
      </c>
      <c r="U2184" s="28"/>
      <c r="V2184" s="11"/>
      <c r="W2184" s="11"/>
    </row>
    <row r="2185" spans="15:23" x14ac:dyDescent="0.45">
      <c r="O2185" s="23">
        <v>40309</v>
      </c>
      <c r="P2185" s="11">
        <v>144.66820000000001</v>
      </c>
      <c r="Q2185" s="11">
        <v>240.06517779999999</v>
      </c>
      <c r="U2185" s="28"/>
      <c r="V2185" s="11"/>
      <c r="W2185" s="11"/>
    </row>
    <row r="2186" spans="15:23" x14ac:dyDescent="0.45">
      <c r="O2186" s="23">
        <v>40310</v>
      </c>
      <c r="P2186" s="11">
        <v>126.4</v>
      </c>
      <c r="Q2186" s="11">
        <v>234.88432549999999</v>
      </c>
      <c r="U2186" s="28"/>
      <c r="V2186" s="11"/>
      <c r="W2186" s="11"/>
    </row>
    <row r="2187" spans="15:23" x14ac:dyDescent="0.45">
      <c r="O2187" s="23">
        <v>40311</v>
      </c>
      <c r="P2187" s="11">
        <v>131.542</v>
      </c>
      <c r="Q2187" s="11">
        <v>228.20116189999999</v>
      </c>
      <c r="U2187" s="28"/>
      <c r="V2187" s="11"/>
      <c r="W2187" s="11"/>
    </row>
    <row r="2188" spans="15:23" x14ac:dyDescent="0.45">
      <c r="O2188" s="23">
        <v>40312</v>
      </c>
      <c r="P2188" s="11">
        <v>146.85</v>
      </c>
      <c r="Q2188" s="11">
        <v>223.327506</v>
      </c>
      <c r="U2188" s="28"/>
      <c r="V2188" s="11"/>
      <c r="W2188" s="11"/>
    </row>
    <row r="2189" spans="15:23" x14ac:dyDescent="0.45">
      <c r="O2189" s="23">
        <v>40315</v>
      </c>
      <c r="P2189" s="11">
        <v>149.85</v>
      </c>
      <c r="Q2189" s="11">
        <v>222.1250867</v>
      </c>
      <c r="U2189" s="28"/>
      <c r="V2189" s="11"/>
      <c r="W2189" s="11"/>
    </row>
    <row r="2190" spans="15:23" x14ac:dyDescent="0.45">
      <c r="O2190" s="23">
        <v>40316</v>
      </c>
      <c r="P2190" s="11">
        <v>147.91499999999999</v>
      </c>
      <c r="Q2190" s="11">
        <v>220.25441050000001</v>
      </c>
      <c r="U2190" s="28"/>
      <c r="V2190" s="11"/>
      <c r="W2190" s="11"/>
    </row>
    <row r="2191" spans="15:23" x14ac:dyDescent="0.45">
      <c r="O2191" s="23">
        <v>40317</v>
      </c>
      <c r="P2191" s="11">
        <v>154.226</v>
      </c>
      <c r="Q2191" s="11">
        <v>101.8992264</v>
      </c>
      <c r="U2191" s="28"/>
      <c r="V2191" s="11"/>
      <c r="W2191" s="11"/>
    </row>
    <row r="2192" spans="15:23" x14ac:dyDescent="0.45">
      <c r="O2192" s="23">
        <v>40318</v>
      </c>
      <c r="P2192" s="11">
        <v>153.83160000000001</v>
      </c>
      <c r="Q2192" s="11">
        <v>97.666857449999995</v>
      </c>
      <c r="U2192" s="28"/>
      <c r="V2192" s="11"/>
      <c r="W2192" s="11"/>
    </row>
    <row r="2193" spans="15:23" x14ac:dyDescent="0.45">
      <c r="O2193" s="23">
        <v>40319</v>
      </c>
      <c r="P2193" s="11">
        <v>158.74889999999999</v>
      </c>
      <c r="Q2193" s="11">
        <v>96.840942850000005</v>
      </c>
      <c r="U2193" s="28"/>
      <c r="V2193" s="11"/>
      <c r="W2193" s="11"/>
    </row>
    <row r="2194" spans="15:23" x14ac:dyDescent="0.45">
      <c r="O2194" s="23">
        <v>40322</v>
      </c>
      <c r="P2194" s="11">
        <v>153.2953</v>
      </c>
      <c r="Q2194" s="11">
        <v>98.99415741</v>
      </c>
      <c r="U2194" s="28"/>
      <c r="V2194" s="11"/>
      <c r="W2194" s="11"/>
    </row>
    <row r="2195" spans="15:23" x14ac:dyDescent="0.45">
      <c r="O2195" s="23">
        <v>40323</v>
      </c>
      <c r="P2195" s="11">
        <v>162.20760000000001</v>
      </c>
      <c r="Q2195" s="11">
        <v>101.6956546</v>
      </c>
      <c r="U2195" s="28"/>
      <c r="V2195" s="11"/>
      <c r="W2195" s="11"/>
    </row>
    <row r="2196" spans="15:23" x14ac:dyDescent="0.45">
      <c r="O2196" s="23">
        <v>40324</v>
      </c>
      <c r="P2196" s="11">
        <v>157.6</v>
      </c>
      <c r="Q2196" s="11">
        <v>103.5356019</v>
      </c>
      <c r="U2196" s="28"/>
      <c r="V2196" s="11"/>
      <c r="W2196" s="11"/>
    </row>
    <row r="2197" spans="15:23" x14ac:dyDescent="0.45">
      <c r="O2197" s="23">
        <v>40325</v>
      </c>
      <c r="P2197" s="11">
        <v>153.6</v>
      </c>
      <c r="Q2197" s="11">
        <v>102.6793622</v>
      </c>
      <c r="U2197" s="28"/>
      <c r="V2197" s="11"/>
      <c r="W2197" s="11"/>
    </row>
    <row r="2198" spans="15:23" x14ac:dyDescent="0.45">
      <c r="O2198" s="23">
        <v>40326</v>
      </c>
      <c r="P2198" s="11">
        <v>150.9</v>
      </c>
      <c r="Q2198" s="11">
        <v>102.46402999999999</v>
      </c>
      <c r="U2198" s="28"/>
      <c r="V2198" s="11"/>
      <c r="W2198" s="11"/>
    </row>
    <row r="2199" spans="15:23" x14ac:dyDescent="0.45">
      <c r="O2199" s="23">
        <v>40329</v>
      </c>
      <c r="P2199" s="11">
        <v>149.9</v>
      </c>
      <c r="Q2199" s="11">
        <v>102.6421409</v>
      </c>
      <c r="U2199" s="28"/>
      <c r="V2199" s="11"/>
      <c r="W2199" s="11"/>
    </row>
    <row r="2200" spans="15:23" x14ac:dyDescent="0.45">
      <c r="O2200" s="23">
        <v>40330</v>
      </c>
      <c r="P2200" s="11">
        <v>155.1</v>
      </c>
      <c r="Q2200" s="11">
        <v>99.408982989999998</v>
      </c>
      <c r="U2200" s="28"/>
      <c r="V2200" s="11"/>
      <c r="W2200" s="11"/>
    </row>
    <row r="2201" spans="15:23" x14ac:dyDescent="0.45">
      <c r="O2201" s="23">
        <v>40331</v>
      </c>
      <c r="P2201" s="11">
        <v>160.7474</v>
      </c>
      <c r="Q2201" s="11">
        <v>96.646278589999994</v>
      </c>
      <c r="U2201" s="28"/>
      <c r="V2201" s="11"/>
      <c r="W2201" s="11"/>
    </row>
    <row r="2202" spans="15:23" x14ac:dyDescent="0.45">
      <c r="O2202" s="23">
        <v>40332</v>
      </c>
      <c r="P2202" s="11">
        <v>156.46360000000001</v>
      </c>
      <c r="Q2202" s="11">
        <v>96.323887360000001</v>
      </c>
      <c r="U2202" s="28"/>
      <c r="V2202" s="11"/>
      <c r="W2202" s="11"/>
    </row>
    <row r="2203" spans="15:23" x14ac:dyDescent="0.45">
      <c r="O2203" s="23">
        <v>40333</v>
      </c>
      <c r="P2203" s="11">
        <v>175.4</v>
      </c>
      <c r="Q2203" s="11">
        <v>95.77018803</v>
      </c>
      <c r="U2203" s="28"/>
      <c r="V2203" s="11"/>
      <c r="W2203" s="11"/>
    </row>
    <row r="2204" spans="15:23" x14ac:dyDescent="0.45">
      <c r="O2204" s="23">
        <v>40336</v>
      </c>
      <c r="P2204" s="11">
        <v>180.2122</v>
      </c>
      <c r="Q2204" s="11">
        <v>95.984623010000007</v>
      </c>
      <c r="U2204" s="28"/>
      <c r="V2204" s="11"/>
      <c r="W2204" s="11"/>
    </row>
    <row r="2205" spans="15:23" x14ac:dyDescent="0.45">
      <c r="O2205" s="23">
        <v>40337</v>
      </c>
      <c r="P2205" s="11">
        <v>190.37629999999999</v>
      </c>
      <c r="Q2205" s="11">
        <v>169.49809479999999</v>
      </c>
      <c r="U2205" s="28"/>
      <c r="V2205" s="11"/>
      <c r="W2205" s="11"/>
    </row>
    <row r="2206" spans="15:23" x14ac:dyDescent="0.45">
      <c r="O2206" s="23">
        <v>40338</v>
      </c>
      <c r="P2206" s="11">
        <v>180.96289999999999</v>
      </c>
      <c r="Q2206" s="11">
        <v>175.43795539999999</v>
      </c>
      <c r="U2206" s="28"/>
      <c r="V2206" s="11"/>
      <c r="W2206" s="11"/>
    </row>
    <row r="2207" spans="15:23" x14ac:dyDescent="0.45">
      <c r="O2207" s="23">
        <v>40339</v>
      </c>
      <c r="P2207" s="11">
        <v>171.3477</v>
      </c>
      <c r="Q2207" s="11">
        <v>178.48523560000001</v>
      </c>
      <c r="U2207" s="28"/>
      <c r="V2207" s="11"/>
      <c r="W2207" s="11"/>
    </row>
    <row r="2208" spans="15:23" x14ac:dyDescent="0.45">
      <c r="O2208" s="23">
        <v>40340</v>
      </c>
      <c r="P2208" s="11">
        <v>163.62110000000001</v>
      </c>
      <c r="Q2208" s="11">
        <v>181.6660602</v>
      </c>
      <c r="U2208" s="28"/>
      <c r="V2208" s="11"/>
      <c r="W2208" s="11"/>
    </row>
    <row r="2209" spans="15:23" x14ac:dyDescent="0.45">
      <c r="O2209" s="23">
        <v>40343</v>
      </c>
      <c r="P2209" s="11">
        <v>160.25790000000001</v>
      </c>
      <c r="Q2209" s="11">
        <v>182.3411456</v>
      </c>
      <c r="U2209" s="28"/>
      <c r="V2209" s="11"/>
      <c r="W2209" s="11"/>
    </row>
    <row r="2210" spans="15:23" x14ac:dyDescent="0.45">
      <c r="O2210" s="23">
        <v>40344</v>
      </c>
      <c r="P2210" s="11">
        <v>153.1</v>
      </c>
      <c r="Q2210" s="11">
        <v>184.96258850000001</v>
      </c>
      <c r="U2210" s="28"/>
      <c r="V2210" s="11"/>
      <c r="W2210" s="11"/>
    </row>
    <row r="2211" spans="15:23" x14ac:dyDescent="0.45">
      <c r="O2211" s="23">
        <v>40345</v>
      </c>
      <c r="P2211" s="11">
        <v>151.19999999999999</v>
      </c>
      <c r="Q2211" s="11">
        <v>186.7777615</v>
      </c>
      <c r="U2211" s="28"/>
      <c r="V2211" s="11"/>
      <c r="W2211" s="11"/>
    </row>
    <row r="2212" spans="15:23" x14ac:dyDescent="0.45">
      <c r="O2212" s="23">
        <v>40346</v>
      </c>
      <c r="P2212" s="11">
        <v>145.45349999999999</v>
      </c>
      <c r="Q2212" s="11">
        <v>166.86522890000001</v>
      </c>
      <c r="U2212" s="28"/>
      <c r="V2212" s="11"/>
      <c r="W2212" s="11"/>
    </row>
    <row r="2213" spans="15:23" x14ac:dyDescent="0.45">
      <c r="O2213" s="23">
        <v>40347</v>
      </c>
      <c r="P2213" s="11">
        <v>138.3218</v>
      </c>
      <c r="Q2213" s="11">
        <v>162.79290140000001</v>
      </c>
      <c r="U2213" s="28"/>
      <c r="V2213" s="11"/>
      <c r="W2213" s="11"/>
    </row>
    <row r="2214" spans="15:23" x14ac:dyDescent="0.45">
      <c r="O2214" s="23">
        <v>40350</v>
      </c>
      <c r="P2214" s="11">
        <v>126.4</v>
      </c>
      <c r="Q2214" s="11">
        <v>161.9146034</v>
      </c>
      <c r="U2214" s="28"/>
      <c r="V2214" s="11"/>
      <c r="W2214" s="11"/>
    </row>
    <row r="2215" spans="15:23" x14ac:dyDescent="0.45">
      <c r="O2215" s="23">
        <v>40351</v>
      </c>
      <c r="P2215" s="11">
        <v>132.369</v>
      </c>
      <c r="Q2215" s="11">
        <v>159.1383007</v>
      </c>
      <c r="U2215" s="28"/>
      <c r="V2215" s="11"/>
      <c r="W2215" s="11"/>
    </row>
    <row r="2216" spans="15:23" x14ac:dyDescent="0.45">
      <c r="O2216" s="23">
        <v>40352</v>
      </c>
      <c r="P2216" s="11">
        <v>139.58500000000001</v>
      </c>
      <c r="Q2216" s="11">
        <v>156.34637359999999</v>
      </c>
      <c r="U2216" s="28"/>
      <c r="V2216" s="11"/>
      <c r="W2216" s="11"/>
    </row>
    <row r="2217" spans="15:23" x14ac:dyDescent="0.45">
      <c r="O2217" s="23">
        <v>40353</v>
      </c>
      <c r="P2217" s="11">
        <v>146.69999999999999</v>
      </c>
      <c r="Q2217" s="11">
        <v>155.1927259</v>
      </c>
      <c r="U2217" s="28"/>
      <c r="V2217" s="11"/>
      <c r="W2217" s="11"/>
    </row>
    <row r="2218" spans="15:23" x14ac:dyDescent="0.45">
      <c r="O2218" s="23">
        <v>40354</v>
      </c>
      <c r="P2218" s="11">
        <v>147.30600000000001</v>
      </c>
      <c r="Q2218" s="11">
        <v>154.01105390000001</v>
      </c>
      <c r="U2218" s="28"/>
      <c r="V2218" s="11"/>
      <c r="W2218" s="11"/>
    </row>
    <row r="2219" spans="15:23" x14ac:dyDescent="0.45">
      <c r="O2219" s="23">
        <v>40357</v>
      </c>
      <c r="P2219" s="11">
        <v>141.065</v>
      </c>
      <c r="Q2219" s="11">
        <v>154.2160106</v>
      </c>
      <c r="U2219" s="28"/>
      <c r="V2219" s="11"/>
      <c r="W2219" s="11"/>
    </row>
    <row r="2220" spans="15:23" x14ac:dyDescent="0.45">
      <c r="O2220" s="23">
        <v>40358</v>
      </c>
      <c r="P2220" s="11">
        <v>146.47800000000001</v>
      </c>
      <c r="Q2220" s="11">
        <v>177.9011726</v>
      </c>
      <c r="U2220" s="28"/>
      <c r="V2220" s="11"/>
      <c r="W2220" s="11"/>
    </row>
    <row r="2221" spans="15:23" x14ac:dyDescent="0.45">
      <c r="O2221" s="23">
        <v>40359</v>
      </c>
      <c r="P2221" s="11">
        <v>142.01</v>
      </c>
      <c r="Q2221" s="11">
        <v>184.86256470000001</v>
      </c>
      <c r="U2221" s="28"/>
      <c r="V2221" s="11"/>
      <c r="W2221" s="11"/>
    </row>
    <row r="2222" spans="15:23" x14ac:dyDescent="0.45">
      <c r="O2222" s="23">
        <v>40360</v>
      </c>
      <c r="P2222" s="11">
        <v>142</v>
      </c>
      <c r="Q2222" s="11">
        <v>188.28660840000001</v>
      </c>
      <c r="U2222" s="28"/>
      <c r="V2222" s="11"/>
      <c r="W2222" s="11"/>
    </row>
    <row r="2223" spans="15:23" x14ac:dyDescent="0.45">
      <c r="O2223" s="23">
        <v>40361</v>
      </c>
      <c r="P2223" s="11">
        <v>139.72</v>
      </c>
      <c r="Q2223" s="11">
        <v>191.0056519</v>
      </c>
      <c r="U2223" s="28"/>
      <c r="V2223" s="11"/>
      <c r="W2223" s="11"/>
    </row>
    <row r="2224" spans="15:23" x14ac:dyDescent="0.45">
      <c r="O2224" s="23">
        <v>40364</v>
      </c>
      <c r="P2224" s="11">
        <v>138.767</v>
      </c>
      <c r="Q2224" s="11">
        <v>191.47101180000001</v>
      </c>
      <c r="U2224" s="28"/>
      <c r="V2224" s="11"/>
      <c r="W2224" s="11"/>
    </row>
    <row r="2225" spans="15:23" x14ac:dyDescent="0.45">
      <c r="O2225" s="23">
        <v>40365</v>
      </c>
      <c r="P2225" s="11">
        <v>137.19999999999999</v>
      </c>
      <c r="Q2225" s="11">
        <v>194.3792957</v>
      </c>
      <c r="U2225" s="28"/>
      <c r="V2225" s="11"/>
      <c r="W2225" s="11"/>
    </row>
    <row r="2226" spans="15:23" x14ac:dyDescent="0.45">
      <c r="O2226" s="23">
        <v>40366</v>
      </c>
      <c r="P2226" s="11">
        <v>135.51</v>
      </c>
      <c r="Q2226" s="11">
        <v>195.29723369999999</v>
      </c>
      <c r="U2226" s="28"/>
      <c r="V2226" s="11"/>
      <c r="W2226" s="11"/>
    </row>
    <row r="2227" spans="15:23" x14ac:dyDescent="0.45">
      <c r="O2227" s="23">
        <v>40367</v>
      </c>
      <c r="P2227" s="11">
        <v>130.5</v>
      </c>
      <c r="Q2227" s="11">
        <v>191.1370459</v>
      </c>
      <c r="U2227" s="28"/>
      <c r="V2227" s="11"/>
      <c r="W2227" s="11"/>
    </row>
    <row r="2228" spans="15:23" x14ac:dyDescent="0.45">
      <c r="O2228" s="23">
        <v>40368</v>
      </c>
      <c r="P2228" s="11">
        <v>127.82</v>
      </c>
      <c r="Q2228" s="11">
        <v>187.6753344</v>
      </c>
      <c r="U2228" s="28"/>
      <c r="V2228" s="11"/>
      <c r="W2228" s="11"/>
    </row>
    <row r="2229" spans="15:23" x14ac:dyDescent="0.45">
      <c r="O2229" s="23">
        <v>40371</v>
      </c>
      <c r="P2229" s="11">
        <v>127</v>
      </c>
      <c r="Q2229" s="11">
        <v>184.2193063</v>
      </c>
      <c r="U2229" s="28"/>
      <c r="V2229" s="11"/>
      <c r="W2229" s="11"/>
    </row>
    <row r="2230" spans="15:23" x14ac:dyDescent="0.45">
      <c r="O2230" s="23">
        <v>40372</v>
      </c>
      <c r="P2230" s="11">
        <v>128.69999999999999</v>
      </c>
      <c r="Q2230" s="11">
        <v>177.1567714</v>
      </c>
      <c r="U2230" s="28"/>
      <c r="V2230" s="11"/>
      <c r="W2230" s="11"/>
    </row>
    <row r="2231" spans="15:23" x14ac:dyDescent="0.45">
      <c r="O2231" s="23">
        <v>40373</v>
      </c>
      <c r="P2231" s="11">
        <v>126.73</v>
      </c>
      <c r="Q2231" s="11">
        <v>173.2448727</v>
      </c>
      <c r="U2231" s="28"/>
      <c r="V2231" s="11"/>
      <c r="W2231" s="11"/>
    </row>
    <row r="2232" spans="15:23" x14ac:dyDescent="0.45">
      <c r="O2232" s="23">
        <v>40374</v>
      </c>
      <c r="P2232" s="11">
        <v>128.1</v>
      </c>
      <c r="Q2232" s="11">
        <v>166.566407</v>
      </c>
      <c r="U2232" s="28"/>
      <c r="V2232" s="11"/>
      <c r="W2232" s="11"/>
    </row>
    <row r="2233" spans="15:23" x14ac:dyDescent="0.45">
      <c r="O2233" s="23">
        <v>40375</v>
      </c>
      <c r="P2233" s="11">
        <v>129.19999999999999</v>
      </c>
      <c r="Q2233" s="11">
        <v>163.9485468</v>
      </c>
      <c r="U2233" s="28"/>
      <c r="V2233" s="11"/>
      <c r="W2233" s="11"/>
    </row>
    <row r="2234" spans="15:23" x14ac:dyDescent="0.45">
      <c r="O2234" s="23">
        <v>40378</v>
      </c>
      <c r="P2234" s="11">
        <v>131.9</v>
      </c>
      <c r="Q2234" s="11">
        <v>162.1813128</v>
      </c>
      <c r="U2234" s="28"/>
      <c r="V2234" s="11"/>
      <c r="W2234" s="11"/>
    </row>
    <row r="2235" spans="15:23" x14ac:dyDescent="0.45">
      <c r="O2235" s="23">
        <v>40379</v>
      </c>
      <c r="P2235" s="11">
        <v>133.51900000000001</v>
      </c>
      <c r="Q2235" s="11">
        <v>161.21106449999999</v>
      </c>
      <c r="U2235" s="28"/>
      <c r="V2235" s="11"/>
      <c r="W2235" s="11"/>
    </row>
    <row r="2236" spans="15:23" x14ac:dyDescent="0.45">
      <c r="O2236" s="23">
        <v>40380</v>
      </c>
      <c r="P2236" s="11">
        <v>131.79</v>
      </c>
      <c r="Q2236" s="11">
        <v>160.65271139999999</v>
      </c>
      <c r="U2236" s="28"/>
      <c r="V2236" s="11"/>
      <c r="W2236" s="11"/>
    </row>
    <row r="2237" spans="15:23" x14ac:dyDescent="0.45">
      <c r="O2237" s="23">
        <v>40381</v>
      </c>
      <c r="P2237" s="11">
        <v>130.20500000000001</v>
      </c>
      <c r="Q2237" s="11">
        <v>161.3093695</v>
      </c>
      <c r="U2237" s="28"/>
      <c r="V2237" s="11"/>
      <c r="W2237" s="11"/>
    </row>
    <row r="2238" spans="15:23" x14ac:dyDescent="0.45">
      <c r="O2238" s="23">
        <v>40382</v>
      </c>
      <c r="P2238" s="11">
        <v>127.7</v>
      </c>
      <c r="Q2238" s="11">
        <v>162.9340139</v>
      </c>
      <c r="U2238" s="28"/>
      <c r="V2238" s="11"/>
      <c r="W2238" s="11"/>
    </row>
    <row r="2239" spans="15:23" x14ac:dyDescent="0.45">
      <c r="O2239" s="23">
        <v>40385</v>
      </c>
      <c r="P2239" s="11">
        <v>120.7</v>
      </c>
      <c r="Q2239" s="11">
        <v>164.3572403</v>
      </c>
      <c r="U2239" s="28"/>
      <c r="V2239" s="11"/>
      <c r="W2239" s="11"/>
    </row>
    <row r="2240" spans="15:23" x14ac:dyDescent="0.45">
      <c r="O2240" s="23">
        <v>40386</v>
      </c>
      <c r="P2240" s="11">
        <v>113</v>
      </c>
      <c r="Q2240" s="11">
        <v>165.43170380000001</v>
      </c>
      <c r="U2240" s="28"/>
      <c r="V2240" s="11"/>
      <c r="W2240" s="11"/>
    </row>
    <row r="2241" spans="15:23" x14ac:dyDescent="0.45">
      <c r="O2241" s="23">
        <v>40387</v>
      </c>
      <c r="P2241" s="11">
        <v>114.91</v>
      </c>
      <c r="Q2241" s="11">
        <v>144.3842659</v>
      </c>
      <c r="U2241" s="28"/>
      <c r="V2241" s="11"/>
      <c r="W2241" s="11"/>
    </row>
    <row r="2242" spans="15:23" x14ac:dyDescent="0.45">
      <c r="O2242" s="23">
        <v>40388</v>
      </c>
      <c r="P2242" s="11">
        <v>114.91</v>
      </c>
      <c r="Q2242" s="11">
        <v>142.08278279999999</v>
      </c>
      <c r="U2242" s="28"/>
      <c r="V2242" s="11"/>
      <c r="W2242" s="11"/>
    </row>
    <row r="2243" spans="15:23" x14ac:dyDescent="0.45">
      <c r="O2243" s="23">
        <v>40389</v>
      </c>
      <c r="P2243" s="11">
        <v>114.91</v>
      </c>
      <c r="Q2243" s="11">
        <v>139.87731009999999</v>
      </c>
      <c r="U2243" s="28"/>
      <c r="V2243" s="11"/>
      <c r="W2243" s="11"/>
    </row>
    <row r="2244" spans="15:23" x14ac:dyDescent="0.45">
      <c r="O2244" s="23">
        <v>40392</v>
      </c>
      <c r="P2244" s="11">
        <v>112.3</v>
      </c>
      <c r="Q2244" s="11">
        <v>140.15720709999999</v>
      </c>
      <c r="U2244" s="28"/>
      <c r="V2244" s="11"/>
      <c r="W2244" s="11"/>
    </row>
    <row r="2245" spans="15:23" x14ac:dyDescent="0.45">
      <c r="O2245" s="23">
        <v>40393</v>
      </c>
      <c r="P2245" s="11">
        <v>107.27500000000001</v>
      </c>
      <c r="Q2245" s="11">
        <v>140.5485434</v>
      </c>
      <c r="U2245" s="28"/>
      <c r="V2245" s="11"/>
      <c r="W2245" s="11"/>
    </row>
    <row r="2246" spans="15:23" x14ac:dyDescent="0.45">
      <c r="O2246" s="23">
        <v>40394</v>
      </c>
      <c r="P2246" s="11">
        <v>104.965</v>
      </c>
      <c r="Q2246" s="11">
        <v>140.72054069999999</v>
      </c>
      <c r="U2246" s="28"/>
      <c r="V2246" s="11"/>
      <c r="W2246" s="11"/>
    </row>
    <row r="2247" spans="15:23" x14ac:dyDescent="0.45">
      <c r="O2247" s="23">
        <v>40395</v>
      </c>
      <c r="P2247" s="11">
        <v>105.72</v>
      </c>
      <c r="Q2247" s="11">
        <v>135.88152590000001</v>
      </c>
      <c r="U2247" s="28"/>
      <c r="V2247" s="11"/>
      <c r="W2247" s="11"/>
    </row>
    <row r="2248" spans="15:23" x14ac:dyDescent="0.45">
      <c r="O2248" s="23">
        <v>40396</v>
      </c>
      <c r="P2248" s="11">
        <v>108.7</v>
      </c>
      <c r="Q2248" s="11">
        <v>134.79532649999999</v>
      </c>
      <c r="U2248" s="28"/>
      <c r="V2248" s="11"/>
      <c r="W2248" s="11"/>
    </row>
    <row r="2249" spans="15:23" x14ac:dyDescent="0.45">
      <c r="O2249" s="23">
        <v>40399</v>
      </c>
      <c r="P2249" s="11">
        <v>109.91</v>
      </c>
      <c r="Q2249" s="11">
        <v>134.24669220000001</v>
      </c>
      <c r="U2249" s="28"/>
      <c r="V2249" s="11"/>
      <c r="W2249" s="11"/>
    </row>
    <row r="2250" spans="15:23" x14ac:dyDescent="0.45">
      <c r="O2250" s="23">
        <v>40400</v>
      </c>
      <c r="P2250" s="11">
        <v>110.07</v>
      </c>
      <c r="Q2250" s="11">
        <v>134.0426344</v>
      </c>
      <c r="U2250" s="28"/>
      <c r="V2250" s="11"/>
      <c r="W2250" s="11"/>
    </row>
    <row r="2251" spans="15:23" x14ac:dyDescent="0.45">
      <c r="O2251" s="23">
        <v>40401</v>
      </c>
      <c r="P2251" s="11">
        <v>116.965</v>
      </c>
      <c r="Q2251" s="11">
        <v>136.36800009999999</v>
      </c>
      <c r="U2251" s="28"/>
      <c r="V2251" s="11"/>
      <c r="W2251" s="11"/>
    </row>
    <row r="2252" spans="15:23" x14ac:dyDescent="0.45">
      <c r="O2252" s="23">
        <v>40402</v>
      </c>
      <c r="P2252" s="11">
        <v>121.8</v>
      </c>
      <c r="Q2252" s="11">
        <v>140.76185390000001</v>
      </c>
      <c r="U2252" s="28"/>
      <c r="V2252" s="11"/>
      <c r="W2252" s="11"/>
    </row>
    <row r="2253" spans="15:23" x14ac:dyDescent="0.45">
      <c r="O2253" s="23">
        <v>40403</v>
      </c>
      <c r="P2253" s="11">
        <v>118.83</v>
      </c>
      <c r="Q2253" s="11">
        <v>160.044183</v>
      </c>
      <c r="U2253" s="28"/>
      <c r="V2253" s="11"/>
      <c r="W2253" s="11"/>
    </row>
    <row r="2254" spans="15:23" x14ac:dyDescent="0.45">
      <c r="O2254" s="23">
        <v>40406</v>
      </c>
      <c r="P2254" s="11">
        <v>119.825</v>
      </c>
      <c r="Q2254" s="11">
        <v>165.46588349999999</v>
      </c>
      <c r="U2254" s="28"/>
      <c r="V2254" s="11"/>
      <c r="W2254" s="11"/>
    </row>
    <row r="2255" spans="15:23" x14ac:dyDescent="0.45">
      <c r="O2255" s="23">
        <v>40407</v>
      </c>
      <c r="P2255" s="11">
        <v>117.697</v>
      </c>
      <c r="Q2255" s="11">
        <v>165.05293219999999</v>
      </c>
      <c r="U2255" s="28"/>
      <c r="V2255" s="11"/>
      <c r="W2255" s="11"/>
    </row>
    <row r="2256" spans="15:23" x14ac:dyDescent="0.45">
      <c r="O2256" s="23">
        <v>40408</v>
      </c>
      <c r="P2256" s="11">
        <v>116.88200000000001</v>
      </c>
      <c r="Q2256" s="11">
        <v>162.77822459999999</v>
      </c>
      <c r="U2256" s="28"/>
      <c r="V2256" s="11"/>
      <c r="W2256" s="11"/>
    </row>
    <row r="2257" spans="15:23" x14ac:dyDescent="0.45">
      <c r="O2257" s="23">
        <v>40409</v>
      </c>
      <c r="P2257" s="11">
        <v>120.667</v>
      </c>
      <c r="Q2257" s="11">
        <v>156.84372769999999</v>
      </c>
      <c r="U2257" s="28"/>
      <c r="V2257" s="11"/>
      <c r="W2257" s="11"/>
    </row>
    <row r="2258" spans="15:23" x14ac:dyDescent="0.45">
      <c r="O2258" s="23">
        <v>40410</v>
      </c>
      <c r="P2258" s="11">
        <v>124.3</v>
      </c>
      <c r="Q2258" s="11">
        <v>153.42547279999999</v>
      </c>
      <c r="U2258" s="28"/>
      <c r="V2258" s="11"/>
      <c r="W2258" s="11"/>
    </row>
    <row r="2259" spans="15:23" x14ac:dyDescent="0.45">
      <c r="O2259" s="23">
        <v>40413</v>
      </c>
      <c r="P2259" s="11">
        <v>123</v>
      </c>
      <c r="Q2259" s="11">
        <v>151.4632933</v>
      </c>
      <c r="U2259" s="28"/>
      <c r="V2259" s="11"/>
      <c r="W2259" s="11"/>
    </row>
    <row r="2260" spans="15:23" x14ac:dyDescent="0.45">
      <c r="O2260" s="23">
        <v>40414</v>
      </c>
      <c r="P2260" s="11">
        <v>127.91</v>
      </c>
      <c r="Q2260" s="11">
        <v>150.58223229999999</v>
      </c>
      <c r="U2260" s="28"/>
      <c r="V2260" s="11"/>
      <c r="W2260" s="11"/>
    </row>
    <row r="2261" spans="15:23" x14ac:dyDescent="0.45">
      <c r="O2261" s="23">
        <v>40415</v>
      </c>
      <c r="P2261" s="11">
        <v>131</v>
      </c>
      <c r="Q2261" s="11">
        <v>150.6381418</v>
      </c>
      <c r="U2261" s="28"/>
      <c r="V2261" s="11"/>
      <c r="W2261" s="11"/>
    </row>
    <row r="2262" spans="15:23" x14ac:dyDescent="0.45">
      <c r="O2262" s="23">
        <v>40416</v>
      </c>
      <c r="P2262" s="11">
        <v>132.5</v>
      </c>
      <c r="Q2262" s="11">
        <v>150.66090589999999</v>
      </c>
      <c r="U2262" s="28"/>
      <c r="V2262" s="11"/>
      <c r="W2262" s="11"/>
    </row>
    <row r="2263" spans="15:23" x14ac:dyDescent="0.45">
      <c r="O2263" s="23">
        <v>40417</v>
      </c>
      <c r="P2263" s="11">
        <v>134.96899999999999</v>
      </c>
      <c r="Q2263" s="11">
        <v>150.65662599999999</v>
      </c>
      <c r="U2263" s="28"/>
      <c r="V2263" s="11"/>
      <c r="W2263" s="11"/>
    </row>
    <row r="2264" spans="15:23" x14ac:dyDescent="0.45">
      <c r="O2264" s="23">
        <v>40420</v>
      </c>
      <c r="P2264" s="11">
        <v>134.19999999999999</v>
      </c>
      <c r="Q2264" s="11">
        <v>150.79448389999999</v>
      </c>
      <c r="U2264" s="28"/>
      <c r="V2264" s="11"/>
      <c r="W2264" s="11"/>
    </row>
    <row r="2265" spans="15:23" x14ac:dyDescent="0.45">
      <c r="O2265" s="23">
        <v>40421</v>
      </c>
      <c r="P2265" s="11">
        <v>136.1</v>
      </c>
      <c r="Q2265" s="11">
        <v>150.77977340000001</v>
      </c>
      <c r="U2265" s="28"/>
      <c r="V2265" s="11"/>
      <c r="W2265" s="11"/>
    </row>
    <row r="2266" spans="15:23" x14ac:dyDescent="0.45">
      <c r="O2266" s="23">
        <v>40422</v>
      </c>
      <c r="P2266" s="11">
        <v>133.19999999999999</v>
      </c>
      <c r="Q2266" s="11">
        <v>151.33295899999999</v>
      </c>
      <c r="U2266" s="28"/>
      <c r="V2266" s="11"/>
      <c r="W2266" s="11"/>
    </row>
    <row r="2267" spans="15:23" x14ac:dyDescent="0.45">
      <c r="O2267" s="23">
        <v>40423</v>
      </c>
      <c r="P2267" s="11">
        <v>129.80000000000001</v>
      </c>
      <c r="Q2267" s="11">
        <v>152.06457689999999</v>
      </c>
      <c r="U2267" s="28"/>
      <c r="V2267" s="11"/>
      <c r="W2267" s="11"/>
    </row>
    <row r="2268" spans="15:23" x14ac:dyDescent="0.45">
      <c r="O2268" s="23">
        <v>40424</v>
      </c>
      <c r="P2268" s="11">
        <v>122.557</v>
      </c>
      <c r="Q2268" s="11">
        <v>152.3857131</v>
      </c>
      <c r="U2268" s="28"/>
      <c r="V2268" s="11"/>
      <c r="W2268" s="11"/>
    </row>
    <row r="2269" spans="15:23" x14ac:dyDescent="0.45">
      <c r="O2269" s="23">
        <v>40427</v>
      </c>
      <c r="P2269" s="11">
        <v>120.086</v>
      </c>
      <c r="Q2269" s="11">
        <v>152.2038019</v>
      </c>
      <c r="U2269" s="28"/>
      <c r="V2269" s="11"/>
      <c r="W2269" s="11"/>
    </row>
    <row r="2270" spans="15:23" x14ac:dyDescent="0.45">
      <c r="O2270" s="23">
        <v>40428</v>
      </c>
      <c r="P2270" s="11">
        <v>127.557</v>
      </c>
      <c r="Q2270" s="11">
        <v>151.57694609999999</v>
      </c>
      <c r="U2270" s="28"/>
      <c r="V2270" s="11"/>
      <c r="W2270" s="11"/>
    </row>
    <row r="2271" spans="15:23" x14ac:dyDescent="0.45">
      <c r="O2271" s="23">
        <v>40429</v>
      </c>
      <c r="P2271" s="11">
        <v>126.86499999999999</v>
      </c>
      <c r="Q2271" s="11">
        <v>151.4563014</v>
      </c>
      <c r="U2271" s="28"/>
      <c r="V2271" s="11"/>
      <c r="W2271" s="11"/>
    </row>
    <row r="2272" spans="15:23" x14ac:dyDescent="0.45">
      <c r="O2272" s="23">
        <v>40430</v>
      </c>
      <c r="P2272" s="11">
        <v>124.46</v>
      </c>
      <c r="Q2272" s="11">
        <v>150.60214479999999</v>
      </c>
      <c r="U2272" s="28"/>
      <c r="V2272" s="11"/>
      <c r="W2272" s="11"/>
    </row>
    <row r="2273" spans="15:23" x14ac:dyDescent="0.45">
      <c r="O2273" s="23">
        <v>40431</v>
      </c>
      <c r="P2273" s="11">
        <v>119.5</v>
      </c>
      <c r="Q2273" s="11">
        <v>150.32634530000001</v>
      </c>
      <c r="U2273" s="28"/>
      <c r="V2273" s="11"/>
      <c r="W2273" s="11"/>
    </row>
    <row r="2274" spans="15:23" x14ac:dyDescent="0.45">
      <c r="O2274" s="23">
        <v>40434</v>
      </c>
      <c r="P2274" s="11">
        <v>114.4</v>
      </c>
      <c r="Q2274" s="11">
        <v>149.22941969999999</v>
      </c>
      <c r="U2274" s="28"/>
      <c r="V2274" s="11"/>
      <c r="W2274" s="11"/>
    </row>
    <row r="2275" spans="15:23" x14ac:dyDescent="0.45">
      <c r="O2275" s="23">
        <v>40435</v>
      </c>
      <c r="P2275" s="11">
        <v>114.167</v>
      </c>
      <c r="Q2275" s="11">
        <v>146.5641688</v>
      </c>
      <c r="U2275" s="28"/>
      <c r="V2275" s="11"/>
      <c r="W2275" s="11"/>
    </row>
    <row r="2276" spans="15:23" x14ac:dyDescent="0.45">
      <c r="O2276" s="23">
        <v>40436</v>
      </c>
      <c r="P2276" s="11">
        <v>115.5</v>
      </c>
      <c r="Q2276" s="11">
        <v>145.113045</v>
      </c>
      <c r="U2276" s="28"/>
      <c r="V2276" s="11"/>
      <c r="W2276" s="11"/>
    </row>
    <row r="2277" spans="15:23" x14ac:dyDescent="0.45">
      <c r="O2277" s="23">
        <v>40437</v>
      </c>
      <c r="P2277" s="11">
        <v>113.833</v>
      </c>
      <c r="Q2277" s="11">
        <v>145.2492532</v>
      </c>
      <c r="U2277" s="28"/>
      <c r="V2277" s="11"/>
      <c r="W2277" s="11"/>
    </row>
    <row r="2278" spans="15:23" x14ac:dyDescent="0.45">
      <c r="O2278" s="23">
        <v>40438</v>
      </c>
      <c r="P2278" s="11">
        <v>114.833</v>
      </c>
      <c r="Q2278" s="11">
        <v>141.21914229999999</v>
      </c>
      <c r="U2278" s="28"/>
      <c r="V2278" s="11"/>
      <c r="W2278" s="11"/>
    </row>
    <row r="2279" spans="15:23" x14ac:dyDescent="0.45">
      <c r="O2279" s="23">
        <v>40441</v>
      </c>
      <c r="P2279" s="11">
        <v>119.87</v>
      </c>
      <c r="Q2279" s="11">
        <v>142.42241759999999</v>
      </c>
      <c r="U2279" s="28"/>
      <c r="V2279" s="11"/>
      <c r="W2279" s="11"/>
    </row>
    <row r="2280" spans="15:23" x14ac:dyDescent="0.45">
      <c r="O2280" s="23">
        <v>40442</v>
      </c>
      <c r="P2280" s="11">
        <v>119.87</v>
      </c>
      <c r="Q2280" s="11">
        <v>170.671796</v>
      </c>
      <c r="U2280" s="28"/>
      <c r="V2280" s="11"/>
      <c r="W2280" s="11"/>
    </row>
    <row r="2281" spans="15:23" x14ac:dyDescent="0.45">
      <c r="O2281" s="23">
        <v>40443</v>
      </c>
      <c r="P2281" s="11">
        <v>125.5</v>
      </c>
      <c r="Q2281" s="11">
        <v>174.2394256</v>
      </c>
      <c r="U2281" s="28"/>
      <c r="V2281" s="11"/>
      <c r="W2281" s="11"/>
    </row>
    <row r="2282" spans="15:23" x14ac:dyDescent="0.45">
      <c r="O2282" s="23">
        <v>40444</v>
      </c>
      <c r="P2282" s="11">
        <v>128.667</v>
      </c>
      <c r="Q2282" s="11">
        <v>176.25903819999999</v>
      </c>
      <c r="U2282" s="28"/>
      <c r="V2282" s="11"/>
      <c r="W2282" s="11"/>
    </row>
    <row r="2283" spans="15:23" x14ac:dyDescent="0.45">
      <c r="O2283" s="23">
        <v>40445</v>
      </c>
      <c r="P2283" s="11">
        <v>128.57400000000001</v>
      </c>
      <c r="Q2283" s="11">
        <v>178.08976870000001</v>
      </c>
      <c r="U2283" s="28"/>
      <c r="V2283" s="11"/>
      <c r="W2283" s="11"/>
    </row>
    <row r="2284" spans="15:23" x14ac:dyDescent="0.45">
      <c r="O2284" s="23">
        <v>40448</v>
      </c>
      <c r="P2284" s="11">
        <v>127.95</v>
      </c>
      <c r="Q2284" s="11">
        <v>178.30582469999999</v>
      </c>
      <c r="U2284" s="28"/>
      <c r="V2284" s="11"/>
      <c r="W2284" s="11"/>
    </row>
    <row r="2285" spans="15:23" x14ac:dyDescent="0.45">
      <c r="O2285" s="23">
        <v>40449</v>
      </c>
      <c r="P2285" s="11">
        <v>129.58699999999999</v>
      </c>
      <c r="Q2285" s="11">
        <v>174.97333520000001</v>
      </c>
      <c r="U2285" s="28"/>
      <c r="V2285" s="11"/>
      <c r="W2285" s="11"/>
    </row>
    <row r="2286" spans="15:23" x14ac:dyDescent="0.45">
      <c r="O2286" s="23">
        <v>40450</v>
      </c>
      <c r="P2286" s="11">
        <v>129.916</v>
      </c>
      <c r="Q2286" s="11">
        <v>173.76448020000001</v>
      </c>
      <c r="U2286" s="28"/>
      <c r="V2286" s="11"/>
      <c r="W2286" s="11"/>
    </row>
    <row r="2287" spans="15:23" x14ac:dyDescent="0.45">
      <c r="O2287" s="23">
        <v>40451</v>
      </c>
      <c r="P2287" s="11">
        <v>125.94</v>
      </c>
      <c r="Q2287" s="11">
        <v>158.9790318</v>
      </c>
      <c r="U2287" s="28"/>
      <c r="V2287" s="11"/>
      <c r="W2287" s="11"/>
    </row>
    <row r="2288" spans="15:23" x14ac:dyDescent="0.45">
      <c r="O2288" s="23">
        <v>40452</v>
      </c>
      <c r="P2288" s="11">
        <v>124.935</v>
      </c>
      <c r="Q2288" s="11">
        <v>157.9588621</v>
      </c>
      <c r="U2288" s="28"/>
      <c r="V2288" s="11"/>
      <c r="W2288" s="11"/>
    </row>
    <row r="2289" spans="15:23" x14ac:dyDescent="0.45">
      <c r="O2289" s="23">
        <v>40455</v>
      </c>
      <c r="P2289" s="11">
        <v>123.5</v>
      </c>
      <c r="Q2289" s="11">
        <v>157.32615079999999</v>
      </c>
      <c r="U2289" s="28"/>
      <c r="V2289" s="11"/>
      <c r="W2289" s="11"/>
    </row>
    <row r="2290" spans="15:23" x14ac:dyDescent="0.45">
      <c r="O2290" s="23">
        <v>40456</v>
      </c>
      <c r="P2290" s="11">
        <v>122</v>
      </c>
      <c r="Q2290" s="11">
        <v>155.87493739999999</v>
      </c>
      <c r="U2290" s="28"/>
      <c r="V2290" s="11"/>
      <c r="W2290" s="11"/>
    </row>
    <row r="2291" spans="15:23" x14ac:dyDescent="0.45">
      <c r="O2291" s="23">
        <v>40457</v>
      </c>
      <c r="P2291" s="11">
        <v>119.3</v>
      </c>
      <c r="Q2291" s="11">
        <v>161.6924478</v>
      </c>
      <c r="U2291" s="28"/>
      <c r="V2291" s="11"/>
      <c r="W2291" s="11"/>
    </row>
    <row r="2292" spans="15:23" x14ac:dyDescent="0.45">
      <c r="O2292" s="23">
        <v>40458</v>
      </c>
      <c r="P2292" s="11">
        <v>117.7</v>
      </c>
      <c r="Q2292" s="11">
        <v>164.98643100000001</v>
      </c>
      <c r="U2292" s="28"/>
      <c r="V2292" s="11"/>
      <c r="W2292" s="11"/>
    </row>
    <row r="2293" spans="15:23" x14ac:dyDescent="0.45">
      <c r="O2293" s="23">
        <v>40459</v>
      </c>
      <c r="P2293" s="11">
        <v>116</v>
      </c>
      <c r="Q2293" s="11">
        <v>166.0869442</v>
      </c>
      <c r="U2293" s="28"/>
      <c r="V2293" s="11"/>
      <c r="W2293" s="11"/>
    </row>
    <row r="2294" spans="15:23" x14ac:dyDescent="0.45">
      <c r="O2294" s="23">
        <v>40462</v>
      </c>
      <c r="P2294" s="11">
        <v>113.286</v>
      </c>
      <c r="Q2294" s="11">
        <v>167.9482093</v>
      </c>
      <c r="U2294" s="28"/>
      <c r="V2294" s="11"/>
      <c r="W2294" s="11"/>
    </row>
    <row r="2295" spans="15:23" x14ac:dyDescent="0.45">
      <c r="O2295" s="23">
        <v>40463</v>
      </c>
      <c r="P2295" s="11">
        <v>114.9</v>
      </c>
      <c r="Q2295" s="11">
        <v>165.47829250000001</v>
      </c>
      <c r="U2295" s="28"/>
      <c r="V2295" s="11"/>
      <c r="W2295" s="11"/>
    </row>
    <row r="2296" spans="15:23" x14ac:dyDescent="0.45">
      <c r="O2296" s="23">
        <v>40464</v>
      </c>
      <c r="P2296" s="11">
        <v>109.935</v>
      </c>
      <c r="Q2296" s="11">
        <v>162.183662</v>
      </c>
      <c r="U2296" s="28"/>
      <c r="V2296" s="11"/>
      <c r="W2296" s="11"/>
    </row>
    <row r="2297" spans="15:23" x14ac:dyDescent="0.45">
      <c r="O2297" s="23">
        <v>40465</v>
      </c>
      <c r="P2297" s="11">
        <v>113.992</v>
      </c>
      <c r="Q2297" s="11">
        <v>156.18345439999999</v>
      </c>
      <c r="U2297" s="28"/>
      <c r="V2297" s="11"/>
      <c r="W2297" s="11"/>
    </row>
    <row r="2298" spans="15:23" x14ac:dyDescent="0.45">
      <c r="O2298" s="23">
        <v>40466</v>
      </c>
      <c r="P2298" s="11">
        <v>116.206</v>
      </c>
      <c r="Q2298" s="11">
        <v>151.9682038</v>
      </c>
      <c r="U2298" s="28"/>
      <c r="V2298" s="11"/>
      <c r="W2298" s="11"/>
    </row>
    <row r="2299" spans="15:23" x14ac:dyDescent="0.45">
      <c r="O2299" s="23">
        <v>40469</v>
      </c>
      <c r="P2299" s="11">
        <v>117.1</v>
      </c>
      <c r="Q2299" s="11">
        <v>148.2770491</v>
      </c>
      <c r="U2299" s="28"/>
      <c r="V2299" s="11"/>
      <c r="W2299" s="11"/>
    </row>
    <row r="2300" spans="15:23" x14ac:dyDescent="0.45">
      <c r="O2300" s="23">
        <v>40470</v>
      </c>
      <c r="P2300" s="11">
        <v>116.83199999999999</v>
      </c>
      <c r="Q2300" s="11">
        <v>146.2680991</v>
      </c>
      <c r="U2300" s="28"/>
      <c r="V2300" s="11"/>
      <c r="W2300" s="11"/>
    </row>
    <row r="2301" spans="15:23" x14ac:dyDescent="0.45">
      <c r="O2301" s="23">
        <v>40471</v>
      </c>
      <c r="P2301" s="11">
        <v>118.5</v>
      </c>
      <c r="Q2301" s="11">
        <v>112.1102825</v>
      </c>
      <c r="U2301" s="28"/>
      <c r="V2301" s="11"/>
      <c r="W2301" s="11"/>
    </row>
    <row r="2302" spans="15:23" x14ac:dyDescent="0.45">
      <c r="O2302" s="23">
        <v>40472</v>
      </c>
      <c r="P2302" s="11">
        <v>117.83199999999999</v>
      </c>
      <c r="Q2302" s="11">
        <v>108.0414725</v>
      </c>
      <c r="U2302" s="28"/>
      <c r="V2302" s="11"/>
      <c r="W2302" s="11"/>
    </row>
    <row r="2303" spans="15:23" x14ac:dyDescent="0.45">
      <c r="O2303" s="23">
        <v>40473</v>
      </c>
      <c r="P2303" s="11">
        <v>117.925</v>
      </c>
      <c r="Q2303" s="11">
        <v>105.1706825</v>
      </c>
      <c r="U2303" s="28"/>
      <c r="V2303" s="11"/>
      <c r="W2303" s="11"/>
    </row>
    <row r="2304" spans="15:23" x14ac:dyDescent="0.45">
      <c r="O2304" s="23">
        <v>40476</v>
      </c>
      <c r="P2304" s="11">
        <v>114.212</v>
      </c>
      <c r="Q2304" s="11">
        <v>103.3504921</v>
      </c>
      <c r="U2304" s="28"/>
      <c r="V2304" s="11"/>
      <c r="W2304" s="11"/>
    </row>
    <row r="2305" spans="15:23" x14ac:dyDescent="0.45">
      <c r="O2305" s="23">
        <v>40477</v>
      </c>
      <c r="P2305" s="11">
        <v>115.1</v>
      </c>
      <c r="Q2305" s="11">
        <v>112.5944705</v>
      </c>
      <c r="U2305" s="28"/>
      <c r="V2305" s="11"/>
      <c r="W2305" s="11"/>
    </row>
    <row r="2306" spans="15:23" x14ac:dyDescent="0.45">
      <c r="O2306" s="23">
        <v>40478</v>
      </c>
      <c r="P2306" s="11">
        <v>115.5</v>
      </c>
      <c r="Q2306" s="11">
        <v>119.2408188</v>
      </c>
      <c r="U2306" s="28"/>
      <c r="V2306" s="11"/>
      <c r="W2306" s="11"/>
    </row>
    <row r="2307" spans="15:23" x14ac:dyDescent="0.45">
      <c r="O2307" s="23">
        <v>40479</v>
      </c>
      <c r="P2307" s="11">
        <v>116</v>
      </c>
      <c r="Q2307" s="11">
        <v>123.4174108</v>
      </c>
      <c r="U2307" s="28"/>
      <c r="V2307" s="11"/>
      <c r="W2307" s="11"/>
    </row>
    <row r="2308" spans="15:23" x14ac:dyDescent="0.45">
      <c r="O2308" s="23">
        <v>40480</v>
      </c>
      <c r="P2308" s="11">
        <v>116.1</v>
      </c>
      <c r="Q2308" s="11">
        <v>123.2534119</v>
      </c>
      <c r="U2308" s="28"/>
      <c r="V2308" s="11"/>
      <c r="W2308" s="11"/>
    </row>
    <row r="2309" spans="15:23" x14ac:dyDescent="0.45">
      <c r="O2309" s="23">
        <v>40483</v>
      </c>
      <c r="P2309" s="11">
        <v>117.8</v>
      </c>
      <c r="Q2309" s="11">
        <v>128.56807509999999</v>
      </c>
      <c r="U2309" s="28"/>
      <c r="V2309" s="11"/>
      <c r="W2309" s="11"/>
    </row>
    <row r="2310" spans="15:23" x14ac:dyDescent="0.45">
      <c r="O2310" s="23">
        <v>40484</v>
      </c>
      <c r="P2310" s="11">
        <v>119.389</v>
      </c>
      <c r="Q2310" s="11">
        <v>129.77788100000001</v>
      </c>
      <c r="U2310" s="28"/>
      <c r="V2310" s="11"/>
      <c r="W2310" s="11"/>
    </row>
    <row r="2311" spans="15:23" x14ac:dyDescent="0.45">
      <c r="O2311" s="23">
        <v>40485</v>
      </c>
      <c r="P2311" s="11">
        <v>124.167</v>
      </c>
      <c r="Q2311" s="11">
        <v>129.4057148</v>
      </c>
      <c r="U2311" s="28"/>
      <c r="V2311" s="11"/>
      <c r="W2311" s="11"/>
    </row>
    <row r="2312" spans="15:23" x14ac:dyDescent="0.45">
      <c r="O2312" s="23">
        <v>40486</v>
      </c>
      <c r="P2312" s="11">
        <v>122.845</v>
      </c>
      <c r="Q2312" s="11">
        <v>128.28615239999999</v>
      </c>
      <c r="U2312" s="28"/>
      <c r="V2312" s="11"/>
      <c r="W2312" s="11"/>
    </row>
    <row r="2313" spans="15:23" x14ac:dyDescent="0.45">
      <c r="O2313" s="23">
        <v>40487</v>
      </c>
      <c r="P2313" s="11">
        <v>124.83</v>
      </c>
      <c r="Q2313" s="11">
        <v>127.0791785</v>
      </c>
      <c r="U2313" s="28"/>
      <c r="V2313" s="11"/>
      <c r="W2313" s="11"/>
    </row>
    <row r="2314" spans="15:23" x14ac:dyDescent="0.45">
      <c r="O2314" s="23">
        <v>40490</v>
      </c>
      <c r="P2314" s="11">
        <v>131.24</v>
      </c>
      <c r="Q2314" s="11">
        <v>126.2893174</v>
      </c>
      <c r="U2314" s="28"/>
      <c r="V2314" s="11"/>
      <c r="W2314" s="11"/>
    </row>
    <row r="2315" spans="15:23" x14ac:dyDescent="0.45">
      <c r="O2315" s="23">
        <v>40491</v>
      </c>
      <c r="P2315" s="11">
        <v>135.517</v>
      </c>
      <c r="Q2315" s="11">
        <v>139.75277550000001</v>
      </c>
      <c r="U2315" s="28"/>
      <c r="V2315" s="11"/>
      <c r="W2315" s="11"/>
    </row>
    <row r="2316" spans="15:23" x14ac:dyDescent="0.45">
      <c r="O2316" s="23">
        <v>40492</v>
      </c>
      <c r="P2316" s="11">
        <v>140.12899999999999</v>
      </c>
      <c r="Q2316" s="11">
        <v>132.6456829</v>
      </c>
      <c r="U2316" s="28"/>
      <c r="V2316" s="11"/>
      <c r="W2316" s="11"/>
    </row>
    <row r="2317" spans="15:23" x14ac:dyDescent="0.45">
      <c r="O2317" s="23">
        <v>40493</v>
      </c>
      <c r="P2317" s="11">
        <v>145</v>
      </c>
      <c r="Q2317" s="11">
        <v>127.08490449999999</v>
      </c>
      <c r="U2317" s="28"/>
      <c r="V2317" s="11"/>
      <c r="W2317" s="11"/>
    </row>
    <row r="2318" spans="15:23" x14ac:dyDescent="0.45">
      <c r="O2318" s="23">
        <v>40494</v>
      </c>
      <c r="P2318" s="11">
        <v>139.94900000000001</v>
      </c>
      <c r="Q2318" s="11">
        <v>125.4311948</v>
      </c>
      <c r="U2318" s="28"/>
      <c r="V2318" s="11"/>
      <c r="W2318" s="11"/>
    </row>
    <row r="2319" spans="15:23" x14ac:dyDescent="0.45">
      <c r="O2319" s="23">
        <v>40497</v>
      </c>
      <c r="P2319" s="11">
        <v>138.18799999999999</v>
      </c>
      <c r="Q2319" s="11">
        <v>124.7449877</v>
      </c>
      <c r="U2319" s="28"/>
      <c r="V2319" s="11"/>
      <c r="W2319" s="11"/>
    </row>
    <row r="2320" spans="15:23" x14ac:dyDescent="0.45">
      <c r="O2320" s="23">
        <v>40498</v>
      </c>
      <c r="P2320" s="11">
        <v>143.48599999999999</v>
      </c>
      <c r="Q2320" s="11">
        <v>127.5187516</v>
      </c>
      <c r="U2320" s="28"/>
      <c r="V2320" s="11"/>
      <c r="W2320" s="11"/>
    </row>
    <row r="2321" spans="15:23" x14ac:dyDescent="0.45">
      <c r="O2321" s="23">
        <v>40499</v>
      </c>
      <c r="P2321" s="11">
        <v>139.57900000000001</v>
      </c>
      <c r="Q2321" s="11">
        <v>130.14511479999999</v>
      </c>
      <c r="U2321" s="28"/>
      <c r="V2321" s="11"/>
      <c r="W2321" s="11"/>
    </row>
    <row r="2322" spans="15:23" x14ac:dyDescent="0.45">
      <c r="O2322" s="23">
        <v>40500</v>
      </c>
      <c r="P2322" s="11">
        <v>133.59899999999999</v>
      </c>
      <c r="Q2322" s="11">
        <v>133.46526969999999</v>
      </c>
      <c r="U2322" s="28"/>
      <c r="V2322" s="11"/>
      <c r="W2322" s="11"/>
    </row>
    <row r="2323" spans="15:23" x14ac:dyDescent="0.45">
      <c r="O2323" s="23">
        <v>40501</v>
      </c>
      <c r="P2323" s="11">
        <v>139</v>
      </c>
      <c r="Q2323" s="11">
        <v>135.17223720000001</v>
      </c>
      <c r="U2323" s="28"/>
      <c r="V2323" s="11"/>
      <c r="W2323" s="11"/>
    </row>
    <row r="2324" spans="15:23" x14ac:dyDescent="0.45">
      <c r="O2324" s="23">
        <v>40504</v>
      </c>
      <c r="P2324" s="11">
        <v>144.49199999999999</v>
      </c>
      <c r="Q2324" s="11">
        <v>137.31908780000001</v>
      </c>
      <c r="U2324" s="28"/>
      <c r="V2324" s="11"/>
      <c r="W2324" s="11"/>
    </row>
    <row r="2325" spans="15:23" x14ac:dyDescent="0.45">
      <c r="O2325" s="23">
        <v>40505</v>
      </c>
      <c r="P2325" s="11">
        <v>151.42500000000001</v>
      </c>
      <c r="Q2325" s="11">
        <v>198.5215843</v>
      </c>
      <c r="U2325" s="28"/>
      <c r="V2325" s="11"/>
      <c r="W2325" s="11"/>
    </row>
    <row r="2326" spans="15:23" x14ac:dyDescent="0.45">
      <c r="O2326" s="23">
        <v>40506</v>
      </c>
      <c r="P2326" s="11">
        <v>152.80000000000001</v>
      </c>
      <c r="Q2326" s="11">
        <v>209.7893765</v>
      </c>
      <c r="U2326" s="28"/>
      <c r="V2326" s="11"/>
      <c r="W2326" s="11"/>
    </row>
    <row r="2327" spans="15:23" x14ac:dyDescent="0.45">
      <c r="O2327" s="23">
        <v>40507</v>
      </c>
      <c r="P2327" s="11">
        <v>153.5</v>
      </c>
      <c r="Q2327" s="11">
        <v>219.00981150000001</v>
      </c>
      <c r="U2327" s="28"/>
      <c r="V2327" s="11"/>
      <c r="W2327" s="11"/>
    </row>
    <row r="2328" spans="15:23" x14ac:dyDescent="0.45">
      <c r="O2328" s="23">
        <v>40508</v>
      </c>
      <c r="P2328" s="11">
        <v>161.48500000000001</v>
      </c>
      <c r="Q2328" s="11">
        <v>229.09076820000001</v>
      </c>
      <c r="U2328" s="28"/>
      <c r="V2328" s="11"/>
      <c r="W2328" s="11"/>
    </row>
    <row r="2329" spans="15:23" x14ac:dyDescent="0.45">
      <c r="O2329" s="23">
        <v>40511</v>
      </c>
      <c r="P2329" s="11">
        <v>166.97</v>
      </c>
      <c r="Q2329" s="11">
        <v>226.9855929</v>
      </c>
      <c r="U2329" s="28"/>
      <c r="V2329" s="11"/>
      <c r="W2329" s="11"/>
    </row>
    <row r="2330" spans="15:23" x14ac:dyDescent="0.45">
      <c r="O2330" s="23">
        <v>40512</v>
      </c>
      <c r="P2330" s="11">
        <v>173.88300000000001</v>
      </c>
      <c r="Q2330" s="11">
        <v>222.9410594</v>
      </c>
      <c r="U2330" s="28"/>
      <c r="V2330" s="11"/>
      <c r="W2330" s="11"/>
    </row>
    <row r="2331" spans="15:23" x14ac:dyDescent="0.45">
      <c r="O2331" s="23">
        <v>40513</v>
      </c>
      <c r="P2331" s="11">
        <v>159.52600000000001</v>
      </c>
      <c r="Q2331" s="11">
        <v>219.6889998</v>
      </c>
      <c r="U2331" s="28"/>
      <c r="V2331" s="11"/>
      <c r="W2331" s="11"/>
    </row>
    <row r="2332" spans="15:23" x14ac:dyDescent="0.45">
      <c r="O2332" s="23">
        <v>40514</v>
      </c>
      <c r="P2332" s="11">
        <v>150.209</v>
      </c>
      <c r="Q2332" s="11">
        <v>212.47000840000001</v>
      </c>
      <c r="U2332" s="28"/>
      <c r="V2332" s="11"/>
      <c r="W2332" s="11"/>
    </row>
    <row r="2333" spans="15:23" x14ac:dyDescent="0.45">
      <c r="O2333" s="23">
        <v>40515</v>
      </c>
      <c r="P2333" s="11">
        <v>140.9</v>
      </c>
      <c r="Q2333" s="11">
        <v>207.64244959999999</v>
      </c>
      <c r="U2333" s="28"/>
      <c r="V2333" s="11"/>
      <c r="W2333" s="11"/>
    </row>
    <row r="2334" spans="15:23" x14ac:dyDescent="0.45">
      <c r="O2334" s="23">
        <v>40518</v>
      </c>
      <c r="P2334" s="11">
        <v>144.904</v>
      </c>
      <c r="Q2334" s="11">
        <v>202.10211330000001</v>
      </c>
      <c r="U2334" s="28"/>
      <c r="V2334" s="11"/>
      <c r="W2334" s="11"/>
    </row>
    <row r="2335" spans="15:23" x14ac:dyDescent="0.45">
      <c r="O2335" s="23">
        <v>40519</v>
      </c>
      <c r="P2335" s="11">
        <v>143.23500000000001</v>
      </c>
      <c r="Q2335" s="11">
        <v>197.12242749999999</v>
      </c>
      <c r="U2335" s="28"/>
      <c r="V2335" s="11"/>
      <c r="W2335" s="11"/>
    </row>
    <row r="2336" spans="15:23" x14ac:dyDescent="0.45">
      <c r="O2336" s="23">
        <v>40520</v>
      </c>
      <c r="P2336" s="11">
        <v>143.571</v>
      </c>
      <c r="Q2336" s="11">
        <v>194.57646020000001</v>
      </c>
      <c r="U2336" s="28"/>
      <c r="V2336" s="11"/>
      <c r="W2336" s="11"/>
    </row>
    <row r="2337" spans="15:23" x14ac:dyDescent="0.45">
      <c r="O2337" s="23">
        <v>40521</v>
      </c>
      <c r="P2337" s="11">
        <v>145.25</v>
      </c>
      <c r="Q2337" s="11">
        <v>193.1747833</v>
      </c>
      <c r="U2337" s="28"/>
      <c r="V2337" s="11"/>
      <c r="W2337" s="11"/>
    </row>
    <row r="2338" spans="15:23" x14ac:dyDescent="0.45">
      <c r="O2338" s="23">
        <v>40522</v>
      </c>
      <c r="P2338" s="11">
        <v>148.30199999999999</v>
      </c>
      <c r="Q2338" s="11">
        <v>192.41976890000001</v>
      </c>
      <c r="U2338" s="28"/>
      <c r="V2338" s="11"/>
      <c r="W2338" s="11"/>
    </row>
    <row r="2339" spans="15:23" x14ac:dyDescent="0.45">
      <c r="O2339" s="23">
        <v>40525</v>
      </c>
      <c r="P2339" s="11">
        <v>150.904</v>
      </c>
      <c r="Q2339" s="11">
        <v>190.70842350000001</v>
      </c>
      <c r="U2339" s="28"/>
      <c r="V2339" s="11"/>
      <c r="W2339" s="11"/>
    </row>
    <row r="2340" spans="15:23" x14ac:dyDescent="0.45">
      <c r="O2340" s="23">
        <v>40526</v>
      </c>
      <c r="P2340" s="11">
        <v>152.12200000000001</v>
      </c>
      <c r="Q2340" s="11">
        <v>171.20750810000001</v>
      </c>
      <c r="U2340" s="28"/>
      <c r="V2340" s="11"/>
      <c r="W2340" s="11"/>
    </row>
    <row r="2341" spans="15:23" x14ac:dyDescent="0.45">
      <c r="O2341" s="23">
        <v>40527</v>
      </c>
      <c r="P2341" s="11">
        <v>147.74700000000001</v>
      </c>
      <c r="Q2341" s="11">
        <v>166.98632509999999</v>
      </c>
      <c r="U2341" s="28"/>
      <c r="V2341" s="11"/>
      <c r="W2341" s="11"/>
    </row>
    <row r="2342" spans="15:23" x14ac:dyDescent="0.45">
      <c r="O2342" s="23">
        <v>40528</v>
      </c>
      <c r="P2342" s="11">
        <v>146.66900000000001</v>
      </c>
      <c r="Q2342" s="11">
        <v>163.52846270000001</v>
      </c>
      <c r="U2342" s="28"/>
      <c r="V2342" s="11"/>
      <c r="W2342" s="11"/>
    </row>
    <row r="2343" spans="15:23" x14ac:dyDescent="0.45">
      <c r="O2343" s="23">
        <v>40529</v>
      </c>
      <c r="P2343" s="11">
        <v>152.041</v>
      </c>
      <c r="Q2343" s="11">
        <v>159.32045550000001</v>
      </c>
      <c r="U2343" s="28"/>
      <c r="V2343" s="11"/>
      <c r="W2343" s="11"/>
    </row>
    <row r="2344" spans="15:23" x14ac:dyDescent="0.45">
      <c r="O2344" s="23">
        <v>40532</v>
      </c>
      <c r="P2344" s="11">
        <v>155.96799999999999</v>
      </c>
      <c r="Q2344" s="11">
        <v>156.09614550000001</v>
      </c>
      <c r="U2344" s="28"/>
      <c r="V2344" s="11"/>
      <c r="W2344" s="11"/>
    </row>
    <row r="2345" spans="15:23" x14ac:dyDescent="0.45">
      <c r="O2345" s="23">
        <v>40533</v>
      </c>
      <c r="P2345" s="11">
        <v>159.387</v>
      </c>
      <c r="Q2345" s="11">
        <v>156.37069539999999</v>
      </c>
      <c r="U2345" s="28"/>
      <c r="V2345" s="11"/>
      <c r="W2345" s="11"/>
    </row>
    <row r="2346" spans="15:23" x14ac:dyDescent="0.45">
      <c r="O2346" s="23">
        <v>40534</v>
      </c>
      <c r="P2346" s="11">
        <v>160.48400000000001</v>
      </c>
      <c r="Q2346" s="11">
        <v>157.86180039999999</v>
      </c>
      <c r="U2346" s="28"/>
      <c r="V2346" s="11"/>
      <c r="W2346" s="11"/>
    </row>
    <row r="2347" spans="15:23" x14ac:dyDescent="0.45">
      <c r="O2347" s="23">
        <v>40535</v>
      </c>
      <c r="P2347" s="11">
        <v>159.62200000000001</v>
      </c>
      <c r="Q2347" s="11">
        <v>159.1066209</v>
      </c>
      <c r="U2347" s="28"/>
      <c r="V2347" s="11"/>
      <c r="W2347" s="11"/>
    </row>
    <row r="2348" spans="15:23" x14ac:dyDescent="0.45">
      <c r="O2348" s="23">
        <v>40536</v>
      </c>
      <c r="P2348" s="11">
        <v>159.06200000000001</v>
      </c>
      <c r="Q2348" s="11">
        <v>186.346642</v>
      </c>
      <c r="U2348" s="28"/>
      <c r="V2348" s="11"/>
      <c r="W2348" s="11"/>
    </row>
    <row r="2349" spans="15:23" x14ac:dyDescent="0.45">
      <c r="O2349" s="23">
        <v>40539</v>
      </c>
      <c r="P2349" s="11">
        <v>159.042</v>
      </c>
      <c r="Q2349" s="11">
        <v>186.2862873</v>
      </c>
      <c r="U2349" s="28"/>
      <c r="V2349" s="11"/>
      <c r="W2349" s="11"/>
    </row>
    <row r="2350" spans="15:23" x14ac:dyDescent="0.45">
      <c r="O2350" s="23">
        <v>40540</v>
      </c>
      <c r="P2350" s="11">
        <v>158.864</v>
      </c>
      <c r="Q2350" s="11">
        <v>186.7838194</v>
      </c>
      <c r="U2350" s="28"/>
      <c r="V2350" s="11"/>
      <c r="W2350" s="11"/>
    </row>
    <row r="2351" spans="15:23" x14ac:dyDescent="0.45">
      <c r="O2351" s="23">
        <v>40541</v>
      </c>
      <c r="P2351" s="11">
        <v>159.80000000000001</v>
      </c>
      <c r="Q2351" s="11">
        <v>187.33995089999999</v>
      </c>
      <c r="U2351" s="28"/>
      <c r="V2351" s="11"/>
      <c r="W2351" s="11"/>
    </row>
    <row r="2352" spans="15:23" x14ac:dyDescent="0.45">
      <c r="O2352" s="23">
        <v>40542</v>
      </c>
      <c r="P2352" s="11">
        <v>159.6</v>
      </c>
      <c r="Q2352" s="11">
        <v>188.00391830000001</v>
      </c>
      <c r="U2352" s="28"/>
      <c r="V2352" s="11"/>
      <c r="W2352" s="11"/>
    </row>
    <row r="2353" spans="15:23" x14ac:dyDescent="0.45">
      <c r="O2353" s="23">
        <v>40543</v>
      </c>
      <c r="P2353" s="11">
        <v>159.5</v>
      </c>
      <c r="Q2353" s="11">
        <v>187.57539149999999</v>
      </c>
      <c r="U2353" s="28"/>
      <c r="V2353" s="11"/>
      <c r="W2353" s="11"/>
    </row>
    <row r="2354" spans="15:23" x14ac:dyDescent="0.45">
      <c r="O2354" s="23">
        <v>40546</v>
      </c>
      <c r="P2354" s="11">
        <v>160.142</v>
      </c>
      <c r="Q2354" s="11">
        <v>185.2579753</v>
      </c>
      <c r="U2354" s="28"/>
      <c r="V2354" s="11"/>
      <c r="W2354" s="11"/>
    </row>
    <row r="2355" spans="15:23" x14ac:dyDescent="0.45">
      <c r="O2355" s="23">
        <v>40547</v>
      </c>
      <c r="P2355" s="11">
        <v>154.5</v>
      </c>
      <c r="Q2355" s="11">
        <v>182.2750173</v>
      </c>
      <c r="U2355" s="28"/>
      <c r="V2355" s="11"/>
      <c r="W2355" s="11"/>
    </row>
    <row r="2356" spans="15:23" x14ac:dyDescent="0.45">
      <c r="O2356" s="23">
        <v>40548</v>
      </c>
      <c r="P2356" s="11">
        <v>158.386</v>
      </c>
      <c r="Q2356" s="11">
        <v>180.75102200000001</v>
      </c>
      <c r="U2356" s="28"/>
      <c r="V2356" s="11"/>
      <c r="W2356" s="11"/>
    </row>
    <row r="2357" spans="15:23" x14ac:dyDescent="0.45">
      <c r="O2357" s="23">
        <v>40549</v>
      </c>
      <c r="P2357" s="11">
        <v>181.18</v>
      </c>
      <c r="Q2357" s="11">
        <v>179.9709335</v>
      </c>
      <c r="U2357" s="28"/>
      <c r="V2357" s="11"/>
      <c r="W2357" s="11"/>
    </row>
    <row r="2358" spans="15:23" x14ac:dyDescent="0.45">
      <c r="O2358" s="23">
        <v>40550</v>
      </c>
      <c r="P2358" s="11">
        <v>209.49</v>
      </c>
      <c r="Q2358" s="11">
        <v>181.86551410000001</v>
      </c>
      <c r="U2358" s="28"/>
      <c r="V2358" s="11"/>
      <c r="W2358" s="11"/>
    </row>
    <row r="2359" spans="15:23" x14ac:dyDescent="0.45">
      <c r="O2359" s="23">
        <v>40553</v>
      </c>
      <c r="P2359" s="11">
        <v>236.483</v>
      </c>
      <c r="Q2359" s="11">
        <v>186.17232139999999</v>
      </c>
      <c r="U2359" s="28"/>
      <c r="V2359" s="11"/>
      <c r="W2359" s="11"/>
    </row>
    <row r="2360" spans="15:23" x14ac:dyDescent="0.45">
      <c r="O2360" s="23">
        <v>40554</v>
      </c>
      <c r="P2360" s="11">
        <v>232</v>
      </c>
      <c r="Q2360" s="11">
        <v>165.29268139999999</v>
      </c>
      <c r="U2360" s="28"/>
      <c r="V2360" s="11"/>
      <c r="W2360" s="11"/>
    </row>
    <row r="2361" spans="15:23" x14ac:dyDescent="0.45">
      <c r="O2361" s="23">
        <v>40555</v>
      </c>
      <c r="P2361" s="11">
        <v>213.96700000000001</v>
      </c>
      <c r="Q2361" s="11">
        <v>162.83417840000001</v>
      </c>
      <c r="U2361" s="28"/>
      <c r="V2361" s="11"/>
      <c r="W2361" s="11"/>
    </row>
    <row r="2362" spans="15:23" x14ac:dyDescent="0.45">
      <c r="O2362" s="23">
        <v>40556</v>
      </c>
      <c r="P2362" s="11">
        <v>182.2</v>
      </c>
      <c r="Q2362" s="11">
        <v>162.14214469999999</v>
      </c>
      <c r="U2362" s="28"/>
      <c r="V2362" s="11"/>
      <c r="W2362" s="11"/>
    </row>
    <row r="2363" spans="15:23" x14ac:dyDescent="0.45">
      <c r="O2363" s="23">
        <v>40557</v>
      </c>
      <c r="P2363" s="11">
        <v>193.24199999999999</v>
      </c>
      <c r="Q2363" s="11">
        <v>160.7277599</v>
      </c>
      <c r="U2363" s="28"/>
      <c r="V2363" s="11"/>
      <c r="W2363" s="11"/>
    </row>
    <row r="2364" spans="15:23" x14ac:dyDescent="0.45">
      <c r="O2364" s="23">
        <v>40560</v>
      </c>
      <c r="P2364" s="11">
        <v>200.333</v>
      </c>
      <c r="Q2364" s="11">
        <v>161.12454260000001</v>
      </c>
      <c r="U2364" s="28"/>
      <c r="V2364" s="11"/>
      <c r="W2364" s="11"/>
    </row>
    <row r="2365" spans="15:23" x14ac:dyDescent="0.45">
      <c r="O2365" s="23">
        <v>40561</v>
      </c>
      <c r="P2365" s="11">
        <v>198.17699999999999</v>
      </c>
      <c r="Q2365" s="11">
        <v>160.80125380000001</v>
      </c>
      <c r="U2365" s="28"/>
      <c r="V2365" s="11"/>
      <c r="W2365" s="11"/>
    </row>
    <row r="2366" spans="15:23" x14ac:dyDescent="0.45">
      <c r="O2366" s="23">
        <v>40562</v>
      </c>
      <c r="P2366" s="11">
        <v>188.14400000000001</v>
      </c>
      <c r="Q2366" s="11">
        <v>160.8420242</v>
      </c>
      <c r="U2366" s="28"/>
      <c r="V2366" s="11"/>
      <c r="W2366" s="11"/>
    </row>
    <row r="2367" spans="15:23" x14ac:dyDescent="0.45">
      <c r="O2367" s="23">
        <v>40563</v>
      </c>
      <c r="P2367" s="11">
        <v>188.983</v>
      </c>
      <c r="Q2367" s="11">
        <v>160.72778</v>
      </c>
      <c r="U2367" s="28"/>
      <c r="V2367" s="11"/>
      <c r="W2367" s="11"/>
    </row>
    <row r="2368" spans="15:23" x14ac:dyDescent="0.45">
      <c r="O2368" s="23">
        <v>40564</v>
      </c>
      <c r="P2368" s="11">
        <v>182.50700000000001</v>
      </c>
      <c r="Q2368" s="11">
        <v>160.97908799999999</v>
      </c>
      <c r="U2368" s="28"/>
      <c r="V2368" s="11"/>
      <c r="W2368" s="11"/>
    </row>
    <row r="2369" spans="15:23" x14ac:dyDescent="0.45">
      <c r="O2369" s="23">
        <v>40567</v>
      </c>
      <c r="P2369" s="11">
        <v>172.28299999999999</v>
      </c>
      <c r="Q2369" s="11">
        <v>159.40574029999999</v>
      </c>
      <c r="U2369" s="28"/>
      <c r="V2369" s="11"/>
      <c r="W2369" s="11"/>
    </row>
    <row r="2370" spans="15:23" x14ac:dyDescent="0.45">
      <c r="O2370" s="23">
        <v>40568</v>
      </c>
      <c r="P2370" s="11">
        <v>183.99700000000001</v>
      </c>
      <c r="Q2370" s="11">
        <v>167.3692896</v>
      </c>
      <c r="U2370" s="28"/>
      <c r="V2370" s="11"/>
      <c r="W2370" s="11"/>
    </row>
    <row r="2371" spans="15:23" x14ac:dyDescent="0.45">
      <c r="O2371" s="23">
        <v>40569</v>
      </c>
      <c r="P2371" s="11">
        <v>181.22200000000001</v>
      </c>
      <c r="Q2371" s="11">
        <v>172.7121515</v>
      </c>
      <c r="U2371" s="28"/>
      <c r="V2371" s="11"/>
      <c r="W2371" s="11"/>
    </row>
    <row r="2372" spans="15:23" x14ac:dyDescent="0.45">
      <c r="O2372" s="23">
        <v>40570</v>
      </c>
      <c r="P2372" s="11">
        <v>184.17699999999999</v>
      </c>
      <c r="Q2372" s="11">
        <v>174.3529365</v>
      </c>
      <c r="U2372" s="28"/>
      <c r="V2372" s="11"/>
      <c r="W2372" s="11"/>
    </row>
    <row r="2373" spans="15:23" x14ac:dyDescent="0.45">
      <c r="O2373" s="23">
        <v>40571</v>
      </c>
      <c r="P2373" s="11">
        <v>181.59119999999999</v>
      </c>
      <c r="Q2373" s="11">
        <v>177.1480688</v>
      </c>
      <c r="U2373" s="28"/>
      <c r="V2373" s="11"/>
      <c r="W2373" s="11"/>
    </row>
    <row r="2374" spans="15:23" x14ac:dyDescent="0.45">
      <c r="O2374" s="23">
        <v>40574</v>
      </c>
      <c r="P2374" s="11">
        <v>176.8</v>
      </c>
      <c r="Q2374" s="11">
        <v>179.7843264</v>
      </c>
      <c r="U2374" s="28"/>
      <c r="V2374" s="11"/>
      <c r="W2374" s="11"/>
    </row>
    <row r="2375" spans="15:23" x14ac:dyDescent="0.45">
      <c r="O2375" s="23">
        <v>40575</v>
      </c>
      <c r="P2375" s="11">
        <v>172.2</v>
      </c>
      <c r="Q2375" s="11">
        <v>179.69267450000001</v>
      </c>
      <c r="U2375" s="28"/>
      <c r="V2375" s="11"/>
      <c r="W2375" s="11"/>
    </row>
    <row r="2376" spans="15:23" x14ac:dyDescent="0.45">
      <c r="O2376" s="23">
        <v>40576</v>
      </c>
      <c r="P2376" s="11">
        <v>170.5</v>
      </c>
      <c r="Q2376" s="11">
        <v>179.595313</v>
      </c>
      <c r="U2376" s="28"/>
      <c r="V2376" s="11"/>
      <c r="W2376" s="11"/>
    </row>
    <row r="2377" spans="15:23" x14ac:dyDescent="0.45">
      <c r="O2377" s="23">
        <v>40577</v>
      </c>
      <c r="P2377" s="11">
        <v>182.21209999999999</v>
      </c>
      <c r="Q2377" s="11">
        <v>178.94896249999999</v>
      </c>
      <c r="U2377" s="28"/>
      <c r="V2377" s="11"/>
      <c r="W2377" s="11"/>
    </row>
    <row r="2378" spans="15:23" x14ac:dyDescent="0.45">
      <c r="O2378" s="23">
        <v>40578</v>
      </c>
      <c r="P2378" s="11">
        <v>179.3475</v>
      </c>
      <c r="Q2378" s="11">
        <v>176.44875870000001</v>
      </c>
      <c r="U2378" s="28"/>
      <c r="V2378" s="11"/>
      <c r="W2378" s="11"/>
    </row>
    <row r="2379" spans="15:23" x14ac:dyDescent="0.45">
      <c r="O2379" s="23">
        <v>40581</v>
      </c>
      <c r="P2379" s="11">
        <v>179.18</v>
      </c>
      <c r="Q2379" s="11">
        <v>172.67571520000001</v>
      </c>
      <c r="U2379" s="28"/>
      <c r="V2379" s="11"/>
      <c r="W2379" s="11"/>
    </row>
    <row r="2380" spans="15:23" x14ac:dyDescent="0.45">
      <c r="O2380" s="23">
        <v>40582</v>
      </c>
      <c r="P2380" s="11">
        <v>179.6</v>
      </c>
      <c r="Q2380" s="11">
        <v>128.00678540000001</v>
      </c>
      <c r="U2380" s="28"/>
      <c r="V2380" s="11"/>
      <c r="W2380" s="11"/>
    </row>
    <row r="2381" spans="15:23" x14ac:dyDescent="0.45">
      <c r="O2381" s="23">
        <v>40583</v>
      </c>
      <c r="P2381" s="11">
        <v>187.655</v>
      </c>
      <c r="Q2381" s="11">
        <v>121.2111438</v>
      </c>
      <c r="U2381" s="28"/>
      <c r="V2381" s="11"/>
      <c r="W2381" s="11"/>
    </row>
    <row r="2382" spans="15:23" x14ac:dyDescent="0.45">
      <c r="O2382" s="23">
        <v>40584</v>
      </c>
      <c r="P2382" s="11">
        <v>190.07259999999999</v>
      </c>
      <c r="Q2382" s="11">
        <v>120.1593034</v>
      </c>
      <c r="U2382" s="28"/>
      <c r="V2382" s="11"/>
      <c r="W2382" s="11"/>
    </row>
    <row r="2383" spans="15:23" x14ac:dyDescent="0.45">
      <c r="O2383" s="23">
        <v>40585</v>
      </c>
      <c r="P2383" s="11">
        <v>186.0265</v>
      </c>
      <c r="Q2383" s="11">
        <v>120.09442559999999</v>
      </c>
      <c r="U2383" s="28"/>
      <c r="V2383" s="11"/>
      <c r="W2383" s="11"/>
    </row>
    <row r="2384" spans="15:23" x14ac:dyDescent="0.45">
      <c r="O2384" s="23">
        <v>40588</v>
      </c>
      <c r="P2384" s="11">
        <v>192.1534</v>
      </c>
      <c r="Q2384" s="11">
        <v>119.8996418</v>
      </c>
      <c r="U2384" s="28"/>
      <c r="V2384" s="11"/>
      <c r="W2384" s="11"/>
    </row>
    <row r="2385" spans="15:23" x14ac:dyDescent="0.45">
      <c r="O2385" s="23">
        <v>40589</v>
      </c>
      <c r="P2385" s="11">
        <v>190.3058</v>
      </c>
      <c r="Q2385" s="11">
        <v>119.8560092</v>
      </c>
      <c r="U2385" s="28"/>
      <c r="V2385" s="11"/>
      <c r="W2385" s="11"/>
    </row>
    <row r="2386" spans="15:23" x14ac:dyDescent="0.45">
      <c r="O2386" s="23">
        <v>40590</v>
      </c>
      <c r="P2386" s="11">
        <v>172.517</v>
      </c>
      <c r="Q2386" s="11">
        <v>119.0650072</v>
      </c>
      <c r="U2386" s="28"/>
      <c r="V2386" s="11"/>
      <c r="W2386" s="11"/>
    </row>
    <row r="2387" spans="15:23" x14ac:dyDescent="0.45">
      <c r="O2387" s="23">
        <v>40591</v>
      </c>
      <c r="P2387" s="11">
        <v>174.8075</v>
      </c>
      <c r="Q2387" s="11">
        <v>117.91764550000001</v>
      </c>
      <c r="U2387" s="28"/>
      <c r="V2387" s="11"/>
      <c r="W2387" s="11"/>
    </row>
    <row r="2388" spans="15:23" x14ac:dyDescent="0.45">
      <c r="O2388" s="23">
        <v>40592</v>
      </c>
      <c r="P2388" s="11">
        <v>181.4014</v>
      </c>
      <c r="Q2388" s="11">
        <v>116.597747</v>
      </c>
      <c r="U2388" s="28"/>
      <c r="V2388" s="11"/>
      <c r="W2388" s="11"/>
    </row>
    <row r="2389" spans="15:23" x14ac:dyDescent="0.45">
      <c r="O2389" s="23">
        <v>40595</v>
      </c>
      <c r="P2389" s="11">
        <v>190.17320000000001</v>
      </c>
      <c r="Q2389" s="11">
        <v>118.2766876</v>
      </c>
      <c r="U2389" s="28"/>
      <c r="V2389" s="11"/>
      <c r="W2389" s="11"/>
    </row>
    <row r="2390" spans="15:23" x14ac:dyDescent="0.45">
      <c r="O2390" s="23">
        <v>40596</v>
      </c>
      <c r="P2390" s="11">
        <v>192.28710000000001</v>
      </c>
      <c r="Q2390" s="11">
        <v>119.6540528</v>
      </c>
      <c r="U2390" s="28"/>
      <c r="V2390" s="11"/>
      <c r="W2390" s="11"/>
    </row>
    <row r="2391" spans="15:23" x14ac:dyDescent="0.45">
      <c r="O2391" s="23">
        <v>40597</v>
      </c>
      <c r="P2391" s="11">
        <v>188.11259999999999</v>
      </c>
      <c r="Q2391" s="11">
        <v>120.695015</v>
      </c>
      <c r="U2391" s="28"/>
      <c r="V2391" s="11"/>
      <c r="W2391" s="11"/>
    </row>
    <row r="2392" spans="15:23" x14ac:dyDescent="0.45">
      <c r="O2392" s="23">
        <v>40598</v>
      </c>
      <c r="P2392" s="11">
        <v>181.62569999999999</v>
      </c>
      <c r="Q2392" s="11">
        <v>121.81418499999999</v>
      </c>
      <c r="U2392" s="28"/>
      <c r="V2392" s="11"/>
      <c r="W2392" s="11"/>
    </row>
    <row r="2393" spans="15:23" x14ac:dyDescent="0.45">
      <c r="O2393" s="23">
        <v>40599</v>
      </c>
      <c r="P2393" s="11">
        <v>173.7</v>
      </c>
      <c r="Q2393" s="11">
        <v>156.9788236</v>
      </c>
      <c r="U2393" s="28"/>
      <c r="V2393" s="11"/>
      <c r="W2393" s="11"/>
    </row>
    <row r="2394" spans="15:23" x14ac:dyDescent="0.45">
      <c r="O2394" s="23">
        <v>40602</v>
      </c>
      <c r="P2394" s="11">
        <v>166.4015</v>
      </c>
      <c r="Q2394" s="11">
        <v>157.25273139999999</v>
      </c>
      <c r="U2394" s="28"/>
      <c r="V2394" s="11"/>
      <c r="W2394" s="11"/>
    </row>
    <row r="2395" spans="15:23" x14ac:dyDescent="0.45">
      <c r="O2395" s="23">
        <v>40603</v>
      </c>
      <c r="P2395" s="11">
        <v>162.32939999999999</v>
      </c>
      <c r="Q2395" s="11">
        <v>184.974199</v>
      </c>
      <c r="U2395" s="28"/>
      <c r="V2395" s="11"/>
      <c r="W2395" s="11"/>
    </row>
    <row r="2396" spans="15:23" x14ac:dyDescent="0.45">
      <c r="O2396" s="23">
        <v>40604</v>
      </c>
      <c r="P2396" s="11">
        <v>165.7071</v>
      </c>
      <c r="Q2396" s="11">
        <v>196.22562550000001</v>
      </c>
      <c r="U2396" s="28"/>
      <c r="V2396" s="11"/>
      <c r="W2396" s="11"/>
    </row>
    <row r="2397" spans="15:23" x14ac:dyDescent="0.45">
      <c r="O2397" s="23">
        <v>40605</v>
      </c>
      <c r="P2397" s="11">
        <v>163.2184</v>
      </c>
      <c r="Q2397" s="11">
        <v>204.2963015</v>
      </c>
      <c r="U2397" s="28"/>
      <c r="V2397" s="11"/>
      <c r="W2397" s="11"/>
    </row>
    <row r="2398" spans="15:23" x14ac:dyDescent="0.45">
      <c r="O2398" s="23">
        <v>40606</v>
      </c>
      <c r="P2398" s="11">
        <v>165.94030000000001</v>
      </c>
      <c r="Q2398" s="11">
        <v>204.0447053</v>
      </c>
      <c r="U2398" s="28"/>
      <c r="V2398" s="11"/>
      <c r="W2398" s="11"/>
    </row>
    <row r="2399" spans="15:23" x14ac:dyDescent="0.45">
      <c r="O2399" s="23">
        <v>40609</v>
      </c>
      <c r="P2399" s="11">
        <v>168.74250000000001</v>
      </c>
      <c r="Q2399" s="11">
        <v>204.5338193</v>
      </c>
      <c r="U2399" s="28"/>
      <c r="V2399" s="11"/>
      <c r="W2399" s="11"/>
    </row>
    <row r="2400" spans="15:23" x14ac:dyDescent="0.45">
      <c r="O2400" s="23">
        <v>40610</v>
      </c>
      <c r="P2400" s="11">
        <v>170.68639999999999</v>
      </c>
      <c r="Q2400" s="11">
        <v>189.2562648</v>
      </c>
      <c r="U2400" s="28"/>
      <c r="V2400" s="11"/>
      <c r="W2400" s="11"/>
    </row>
    <row r="2401" spans="15:23" x14ac:dyDescent="0.45">
      <c r="O2401" s="23">
        <v>40611</v>
      </c>
      <c r="P2401" s="11">
        <v>173.55789999999999</v>
      </c>
      <c r="Q2401" s="11">
        <v>177.88987359999999</v>
      </c>
      <c r="U2401" s="28"/>
      <c r="V2401" s="11"/>
      <c r="W2401" s="11"/>
    </row>
    <row r="2402" spans="15:23" x14ac:dyDescent="0.45">
      <c r="O2402" s="23">
        <v>40612</v>
      </c>
      <c r="P2402" s="11">
        <v>176.72190000000001</v>
      </c>
      <c r="Q2402" s="11">
        <v>168.49715560000001</v>
      </c>
      <c r="U2402" s="28"/>
      <c r="V2402" s="11"/>
      <c r="W2402" s="11"/>
    </row>
    <row r="2403" spans="15:23" x14ac:dyDescent="0.45">
      <c r="O2403" s="23">
        <v>40613</v>
      </c>
      <c r="P2403" s="11">
        <v>182.20189999999999</v>
      </c>
      <c r="Q2403" s="11">
        <v>162.8962903</v>
      </c>
      <c r="U2403" s="28"/>
      <c r="V2403" s="11"/>
      <c r="W2403" s="11"/>
    </row>
    <row r="2404" spans="15:23" x14ac:dyDescent="0.45">
      <c r="O2404" s="23">
        <v>40616</v>
      </c>
      <c r="P2404" s="11">
        <v>172.29589999999999</v>
      </c>
      <c r="Q2404" s="11">
        <v>162.7830783</v>
      </c>
      <c r="U2404" s="28"/>
      <c r="V2404" s="11"/>
      <c r="W2404" s="11"/>
    </row>
    <row r="2405" spans="15:23" x14ac:dyDescent="0.45">
      <c r="O2405" s="23">
        <v>40617</v>
      </c>
      <c r="P2405" s="11">
        <v>173.99600000000001</v>
      </c>
      <c r="Q2405" s="11">
        <v>164.96964310000001</v>
      </c>
      <c r="U2405" s="28"/>
      <c r="V2405" s="11"/>
      <c r="W2405" s="11"/>
    </row>
    <row r="2406" spans="15:23" x14ac:dyDescent="0.45">
      <c r="O2406" s="23">
        <v>40618</v>
      </c>
      <c r="P2406" s="11">
        <v>172.3426</v>
      </c>
      <c r="Q2406" s="11">
        <v>144.46442250000001</v>
      </c>
      <c r="U2406" s="28"/>
      <c r="V2406" s="11"/>
      <c r="W2406" s="11"/>
    </row>
    <row r="2407" spans="15:23" x14ac:dyDescent="0.45">
      <c r="O2407" s="23">
        <v>40619</v>
      </c>
      <c r="P2407" s="11">
        <v>168.6292</v>
      </c>
      <c r="Q2407" s="11">
        <v>144.50000790000001</v>
      </c>
      <c r="U2407" s="28"/>
      <c r="V2407" s="11"/>
      <c r="W2407" s="11"/>
    </row>
    <row r="2408" spans="15:23" x14ac:dyDescent="0.45">
      <c r="O2408" s="23">
        <v>40620</v>
      </c>
      <c r="P2408" s="11">
        <v>162.5</v>
      </c>
      <c r="Q2408" s="11">
        <v>144.18188330000001</v>
      </c>
      <c r="U2408" s="28"/>
      <c r="V2408" s="11"/>
      <c r="W2408" s="11"/>
    </row>
    <row r="2409" spans="15:23" x14ac:dyDescent="0.45">
      <c r="O2409" s="23">
        <v>40623</v>
      </c>
      <c r="P2409" s="11">
        <v>160.4</v>
      </c>
      <c r="Q2409" s="11">
        <v>143.0800117</v>
      </c>
      <c r="U2409" s="28"/>
      <c r="V2409" s="11"/>
      <c r="W2409" s="11"/>
    </row>
    <row r="2410" spans="15:23" x14ac:dyDescent="0.45">
      <c r="O2410" s="23">
        <v>40624</v>
      </c>
      <c r="P2410" s="11">
        <v>162.5949</v>
      </c>
      <c r="Q2410" s="11">
        <v>141.76857770000001</v>
      </c>
      <c r="U2410" s="28"/>
      <c r="V2410" s="11"/>
      <c r="W2410" s="11"/>
    </row>
    <row r="2411" spans="15:23" x14ac:dyDescent="0.45">
      <c r="O2411" s="23">
        <v>40625</v>
      </c>
      <c r="P2411" s="11">
        <v>166.34360000000001</v>
      </c>
      <c r="Q2411" s="11">
        <v>140.31149540000001</v>
      </c>
      <c r="U2411" s="28"/>
      <c r="V2411" s="11"/>
      <c r="W2411" s="11"/>
    </row>
    <row r="2412" spans="15:23" x14ac:dyDescent="0.45">
      <c r="O2412" s="23">
        <v>40626</v>
      </c>
      <c r="P2412" s="11">
        <v>164.072</v>
      </c>
      <c r="Q2412" s="11">
        <v>130.66782739999999</v>
      </c>
      <c r="U2412" s="28"/>
      <c r="V2412" s="11"/>
      <c r="W2412" s="11"/>
    </row>
    <row r="2413" spans="15:23" x14ac:dyDescent="0.45">
      <c r="O2413" s="23">
        <v>40627</v>
      </c>
      <c r="P2413" s="11">
        <v>162.65870000000001</v>
      </c>
      <c r="Q2413" s="11">
        <v>131.4747978</v>
      </c>
      <c r="U2413" s="28"/>
      <c r="V2413" s="11"/>
      <c r="W2413" s="11"/>
    </row>
    <row r="2414" spans="15:23" x14ac:dyDescent="0.45">
      <c r="O2414" s="23">
        <v>40630</v>
      </c>
      <c r="P2414" s="11">
        <v>162.82159999999999</v>
      </c>
      <c r="Q2414" s="11">
        <v>141.24322040000001</v>
      </c>
      <c r="U2414" s="28"/>
      <c r="V2414" s="11"/>
      <c r="W2414" s="11"/>
    </row>
    <row r="2415" spans="15:23" x14ac:dyDescent="0.45">
      <c r="O2415" s="23">
        <v>40631</v>
      </c>
      <c r="P2415" s="11">
        <v>159.2276</v>
      </c>
      <c r="Q2415" s="11">
        <v>147.68434529999999</v>
      </c>
      <c r="U2415" s="28"/>
      <c r="V2415" s="11"/>
      <c r="W2415" s="11"/>
    </row>
    <row r="2416" spans="15:23" x14ac:dyDescent="0.45">
      <c r="O2416" s="23">
        <v>40632</v>
      </c>
      <c r="P2416" s="11">
        <v>160.2363</v>
      </c>
      <c r="Q2416" s="11">
        <v>153.28417569999999</v>
      </c>
      <c r="U2416" s="28"/>
      <c r="V2416" s="11"/>
      <c r="W2416" s="11"/>
    </row>
    <row r="2417" spans="15:23" x14ac:dyDescent="0.45">
      <c r="O2417" s="23">
        <v>40633</v>
      </c>
      <c r="P2417" s="11">
        <v>163.06440000000001</v>
      </c>
      <c r="Q2417" s="11">
        <v>144.84610989999999</v>
      </c>
      <c r="U2417" s="28"/>
      <c r="V2417" s="11"/>
      <c r="W2417" s="11"/>
    </row>
    <row r="2418" spans="15:23" x14ac:dyDescent="0.45">
      <c r="O2418" s="23">
        <v>40634</v>
      </c>
      <c r="P2418" s="11">
        <v>152.6644</v>
      </c>
      <c r="Q2418" s="11">
        <v>146.71944490000001</v>
      </c>
      <c r="U2418" s="28"/>
      <c r="V2418" s="11"/>
      <c r="W2418" s="11"/>
    </row>
    <row r="2419" spans="15:23" x14ac:dyDescent="0.45">
      <c r="O2419" s="23">
        <v>40637</v>
      </c>
      <c r="P2419" s="11">
        <v>143.68770000000001</v>
      </c>
      <c r="Q2419" s="11">
        <v>145.7503882</v>
      </c>
      <c r="U2419" s="28"/>
      <c r="V2419" s="11"/>
      <c r="W2419" s="11"/>
    </row>
    <row r="2420" spans="15:23" x14ac:dyDescent="0.45">
      <c r="O2420" s="23">
        <v>40638</v>
      </c>
      <c r="P2420" s="11">
        <v>136.577</v>
      </c>
      <c r="Q2420" s="11">
        <v>197.53382439999999</v>
      </c>
      <c r="U2420" s="28"/>
      <c r="V2420" s="11"/>
      <c r="W2420" s="11"/>
    </row>
    <row r="2421" spans="15:23" x14ac:dyDescent="0.45">
      <c r="O2421" s="23">
        <v>40639</v>
      </c>
      <c r="P2421" s="11">
        <v>131.1</v>
      </c>
      <c r="Q2421" s="11">
        <v>202.60011900000001</v>
      </c>
      <c r="U2421" s="28"/>
      <c r="V2421" s="11"/>
      <c r="W2421" s="11"/>
    </row>
    <row r="2422" spans="15:23" x14ac:dyDescent="0.45">
      <c r="O2422" s="23">
        <v>40640</v>
      </c>
      <c r="P2422" s="11">
        <v>129.23500000000001</v>
      </c>
      <c r="Q2422" s="11">
        <v>204.3474812</v>
      </c>
      <c r="U2422" s="28"/>
      <c r="V2422" s="11"/>
      <c r="W2422" s="11"/>
    </row>
    <row r="2423" spans="15:23" x14ac:dyDescent="0.45">
      <c r="O2423" s="23">
        <v>40641</v>
      </c>
      <c r="P2423" s="11">
        <v>128.9</v>
      </c>
      <c r="Q2423" s="11">
        <v>205.69652400000001</v>
      </c>
      <c r="U2423" s="28"/>
      <c r="V2423" s="11"/>
      <c r="W2423" s="11"/>
    </row>
    <row r="2424" spans="15:23" x14ac:dyDescent="0.45">
      <c r="O2424" s="23">
        <v>40644</v>
      </c>
      <c r="P2424" s="11">
        <v>128.5</v>
      </c>
      <c r="Q2424" s="11">
        <v>206.40170789999999</v>
      </c>
      <c r="U2424" s="28"/>
      <c r="V2424" s="11"/>
      <c r="W2424" s="11"/>
    </row>
    <row r="2425" spans="15:23" x14ac:dyDescent="0.45">
      <c r="O2425" s="23">
        <v>40645</v>
      </c>
      <c r="P2425" s="11">
        <v>130.74610000000001</v>
      </c>
      <c r="Q2425" s="11">
        <v>206.0090141</v>
      </c>
      <c r="U2425" s="28"/>
      <c r="V2425" s="11"/>
      <c r="W2425" s="11"/>
    </row>
    <row r="2426" spans="15:23" x14ac:dyDescent="0.45">
      <c r="O2426" s="23">
        <v>40646</v>
      </c>
      <c r="P2426" s="11">
        <v>132.6172</v>
      </c>
      <c r="Q2426" s="11">
        <v>204.8712506</v>
      </c>
      <c r="U2426" s="28"/>
      <c r="V2426" s="11"/>
      <c r="W2426" s="11"/>
    </row>
    <row r="2427" spans="15:23" x14ac:dyDescent="0.45">
      <c r="O2427" s="23">
        <v>40647</v>
      </c>
      <c r="P2427" s="11">
        <v>137.22829999999999</v>
      </c>
      <c r="Q2427" s="11">
        <v>204.46510050000001</v>
      </c>
      <c r="U2427" s="28"/>
      <c r="V2427" s="11"/>
      <c r="W2427" s="11"/>
    </row>
    <row r="2428" spans="15:23" x14ac:dyDescent="0.45">
      <c r="O2428" s="23">
        <v>40648</v>
      </c>
      <c r="P2428" s="11">
        <v>140.48320000000001</v>
      </c>
      <c r="Q2428" s="11">
        <v>204.1683707</v>
      </c>
      <c r="U2428" s="28"/>
      <c r="V2428" s="11"/>
      <c r="W2428" s="11"/>
    </row>
    <row r="2429" spans="15:23" x14ac:dyDescent="0.45">
      <c r="O2429" s="23">
        <v>40651</v>
      </c>
      <c r="P2429" s="11">
        <v>145.80000000000001</v>
      </c>
      <c r="Q2429" s="11">
        <v>198.25252649999999</v>
      </c>
      <c r="U2429" s="28"/>
      <c r="V2429" s="11"/>
      <c r="W2429" s="11"/>
    </row>
    <row r="2430" spans="15:23" x14ac:dyDescent="0.45">
      <c r="O2430" s="23">
        <v>40652</v>
      </c>
      <c r="P2430" s="11">
        <v>143.55950000000001</v>
      </c>
      <c r="Q2430" s="11">
        <v>196.6680982</v>
      </c>
      <c r="U2430" s="28"/>
      <c r="V2430" s="11"/>
      <c r="W2430" s="11"/>
    </row>
    <row r="2431" spans="15:23" x14ac:dyDescent="0.45">
      <c r="O2431" s="23">
        <v>40653</v>
      </c>
      <c r="P2431" s="11">
        <v>139.89590000000001</v>
      </c>
      <c r="Q2431" s="11">
        <v>199.6138377</v>
      </c>
      <c r="U2431" s="28"/>
      <c r="V2431" s="11"/>
      <c r="W2431" s="11"/>
    </row>
    <row r="2432" spans="15:23" x14ac:dyDescent="0.45">
      <c r="O2432" s="23">
        <v>40654</v>
      </c>
      <c r="P2432" s="11">
        <v>143.3972</v>
      </c>
      <c r="Q2432" s="11">
        <v>196.2790124</v>
      </c>
      <c r="U2432" s="28"/>
      <c r="V2432" s="11"/>
      <c r="W2432" s="11"/>
    </row>
    <row r="2433" spans="15:23" x14ac:dyDescent="0.45">
      <c r="O2433" s="23">
        <v>40655</v>
      </c>
      <c r="P2433" s="11">
        <v>142.31739999999999</v>
      </c>
      <c r="Q2433" s="11">
        <v>196.3710355</v>
      </c>
      <c r="U2433" s="28"/>
      <c r="V2433" s="11"/>
      <c r="W2433" s="11"/>
    </row>
    <row r="2434" spans="15:23" x14ac:dyDescent="0.45">
      <c r="O2434" s="23">
        <v>40658</v>
      </c>
      <c r="P2434" s="11">
        <v>141.2295</v>
      </c>
      <c r="Q2434" s="11">
        <v>196.87742059999999</v>
      </c>
      <c r="U2434" s="28"/>
      <c r="V2434" s="11"/>
      <c r="W2434" s="11"/>
    </row>
    <row r="2435" spans="15:23" x14ac:dyDescent="0.45">
      <c r="O2435" s="23">
        <v>40659</v>
      </c>
      <c r="P2435" s="11">
        <v>143.33690000000001</v>
      </c>
      <c r="Q2435" s="11">
        <v>197.35481909999999</v>
      </c>
      <c r="U2435" s="28"/>
      <c r="V2435" s="11"/>
      <c r="W2435" s="11"/>
    </row>
    <row r="2436" spans="15:23" x14ac:dyDescent="0.45">
      <c r="O2436" s="23">
        <v>40660</v>
      </c>
      <c r="P2436" s="11">
        <v>143.4742</v>
      </c>
      <c r="Q2436" s="11">
        <v>198.69364160000001</v>
      </c>
      <c r="U2436" s="28"/>
      <c r="V2436" s="11"/>
      <c r="W2436" s="11"/>
    </row>
    <row r="2437" spans="15:23" x14ac:dyDescent="0.45">
      <c r="O2437" s="23">
        <v>40661</v>
      </c>
      <c r="P2437" s="11">
        <v>137.4333</v>
      </c>
      <c r="Q2437" s="11">
        <v>199.59848400000001</v>
      </c>
      <c r="U2437" s="28"/>
      <c r="V2437" s="11"/>
      <c r="W2437" s="11"/>
    </row>
    <row r="2438" spans="15:23" x14ac:dyDescent="0.45">
      <c r="O2438" s="23">
        <v>40662</v>
      </c>
      <c r="P2438" s="11">
        <v>137.14160000000001</v>
      </c>
      <c r="Q2438" s="11">
        <v>198.79629829999999</v>
      </c>
      <c r="U2438" s="28"/>
      <c r="V2438" s="11"/>
      <c r="W2438" s="11"/>
    </row>
    <row r="2439" spans="15:23" x14ac:dyDescent="0.45">
      <c r="O2439" s="23">
        <v>40665</v>
      </c>
      <c r="P2439" s="11">
        <v>136.904</v>
      </c>
      <c r="Q2439" s="11">
        <v>197.08831660000001</v>
      </c>
      <c r="U2439" s="28"/>
      <c r="V2439" s="11"/>
      <c r="W2439" s="11"/>
    </row>
    <row r="2440" spans="15:23" x14ac:dyDescent="0.45">
      <c r="O2440" s="23">
        <v>40666</v>
      </c>
      <c r="P2440" s="11">
        <v>136.11510000000001</v>
      </c>
      <c r="Q2440" s="11">
        <v>198.0071456</v>
      </c>
      <c r="U2440" s="28"/>
      <c r="V2440" s="11"/>
      <c r="W2440" s="11"/>
    </row>
    <row r="2441" spans="15:23" x14ac:dyDescent="0.45">
      <c r="O2441" s="23">
        <v>40667</v>
      </c>
      <c r="P2441" s="11">
        <v>132.64670000000001</v>
      </c>
      <c r="Q2441" s="11">
        <v>198.34379279999999</v>
      </c>
      <c r="U2441" s="28"/>
      <c r="V2441" s="11"/>
      <c r="W2441" s="11"/>
    </row>
    <row r="2442" spans="15:23" x14ac:dyDescent="0.45">
      <c r="O2442" s="23">
        <v>40668</v>
      </c>
      <c r="P2442" s="11">
        <v>135.74090000000001</v>
      </c>
      <c r="Q2442" s="11">
        <v>203.79076370000001</v>
      </c>
      <c r="U2442" s="28"/>
      <c r="V2442" s="11"/>
      <c r="W2442" s="11"/>
    </row>
    <row r="2443" spans="15:23" x14ac:dyDescent="0.45">
      <c r="O2443" s="23">
        <v>40669</v>
      </c>
      <c r="P2443" s="11">
        <v>137.0257</v>
      </c>
      <c r="Q2443" s="11">
        <v>206.20779450000001</v>
      </c>
      <c r="U2443" s="28"/>
      <c r="V2443" s="11"/>
      <c r="W2443" s="11"/>
    </row>
    <row r="2444" spans="15:23" x14ac:dyDescent="0.45">
      <c r="O2444" s="23">
        <v>40672</v>
      </c>
      <c r="P2444" s="11">
        <v>138.6893</v>
      </c>
      <c r="Q2444" s="11">
        <v>207.39862199999999</v>
      </c>
      <c r="U2444" s="28"/>
      <c r="V2444" s="11"/>
      <c r="W2444" s="11"/>
    </row>
    <row r="2445" spans="15:23" x14ac:dyDescent="0.45">
      <c r="O2445" s="23">
        <v>40673</v>
      </c>
      <c r="P2445" s="11">
        <v>138.44540000000001</v>
      </c>
      <c r="Q2445" s="11">
        <v>179.63274530000001</v>
      </c>
      <c r="U2445" s="28"/>
      <c r="V2445" s="11"/>
      <c r="W2445" s="11"/>
    </row>
    <row r="2446" spans="15:23" x14ac:dyDescent="0.45">
      <c r="O2446" s="23">
        <v>40674</v>
      </c>
      <c r="P2446" s="11">
        <v>137.98150000000001</v>
      </c>
      <c r="Q2446" s="11">
        <v>174.79986020000001</v>
      </c>
      <c r="U2446" s="28"/>
      <c r="V2446" s="11"/>
      <c r="W2446" s="11"/>
    </row>
    <row r="2447" spans="15:23" x14ac:dyDescent="0.45">
      <c r="O2447" s="23">
        <v>40675</v>
      </c>
      <c r="P2447" s="11">
        <v>140.7038</v>
      </c>
      <c r="Q2447" s="11">
        <v>171.82500999999999</v>
      </c>
      <c r="U2447" s="28"/>
      <c r="V2447" s="11"/>
      <c r="W2447" s="11"/>
    </row>
    <row r="2448" spans="15:23" x14ac:dyDescent="0.45">
      <c r="O2448" s="23">
        <v>40676</v>
      </c>
      <c r="P2448" s="11">
        <v>139.9599</v>
      </c>
      <c r="Q2448" s="11">
        <v>170.6330083</v>
      </c>
      <c r="U2448" s="28"/>
      <c r="V2448" s="11"/>
      <c r="W2448" s="11"/>
    </row>
    <row r="2449" spans="15:23" x14ac:dyDescent="0.45">
      <c r="O2449" s="23">
        <v>40679</v>
      </c>
      <c r="P2449" s="11">
        <v>140.74299999999999</v>
      </c>
      <c r="Q2449" s="11">
        <v>171.21179950000001</v>
      </c>
      <c r="U2449" s="28"/>
      <c r="V2449" s="11"/>
      <c r="W2449" s="11"/>
    </row>
    <row r="2450" spans="15:23" x14ac:dyDescent="0.45">
      <c r="O2450" s="23">
        <v>40680</v>
      </c>
      <c r="P2450" s="11">
        <v>141.11779999999999</v>
      </c>
      <c r="Q2450" s="11">
        <v>178.25136879999999</v>
      </c>
      <c r="U2450" s="28"/>
      <c r="V2450" s="11"/>
      <c r="W2450" s="11"/>
    </row>
    <row r="2451" spans="15:23" x14ac:dyDescent="0.45">
      <c r="O2451" s="23">
        <v>40681</v>
      </c>
      <c r="P2451" s="11">
        <v>142.66900000000001</v>
      </c>
      <c r="Q2451" s="11">
        <v>182.34033289999999</v>
      </c>
      <c r="U2451" s="28"/>
      <c r="V2451" s="11"/>
      <c r="W2451" s="11"/>
    </row>
    <row r="2452" spans="15:23" x14ac:dyDescent="0.45">
      <c r="O2452" s="23">
        <v>40682</v>
      </c>
      <c r="P2452" s="11">
        <v>143.9539</v>
      </c>
      <c r="Q2452" s="11">
        <v>184.8600926</v>
      </c>
      <c r="U2452" s="28"/>
      <c r="V2452" s="11"/>
      <c r="W2452" s="11"/>
    </row>
    <row r="2453" spans="15:23" x14ac:dyDescent="0.45">
      <c r="O2453" s="23">
        <v>40683</v>
      </c>
      <c r="P2453" s="11">
        <v>146.62710000000001</v>
      </c>
      <c r="Q2453" s="11">
        <v>186.16170059999999</v>
      </c>
      <c r="U2453" s="28"/>
      <c r="V2453" s="11"/>
      <c r="W2453" s="11"/>
    </row>
    <row r="2454" spans="15:23" x14ac:dyDescent="0.45">
      <c r="O2454" s="23">
        <v>40686</v>
      </c>
      <c r="P2454" s="11">
        <v>149.1</v>
      </c>
      <c r="Q2454" s="11">
        <v>187.75799359999999</v>
      </c>
      <c r="U2454" s="28"/>
      <c r="V2454" s="11"/>
      <c r="W2454" s="11"/>
    </row>
    <row r="2455" spans="15:23" x14ac:dyDescent="0.45">
      <c r="O2455" s="23">
        <v>40687</v>
      </c>
      <c r="P2455" s="11">
        <v>149.4</v>
      </c>
      <c r="Q2455" s="11">
        <v>183.66921719999999</v>
      </c>
      <c r="U2455" s="28"/>
      <c r="V2455" s="11"/>
      <c r="W2455" s="11"/>
    </row>
    <row r="2456" spans="15:23" x14ac:dyDescent="0.45">
      <c r="O2456" s="23">
        <v>40688</v>
      </c>
      <c r="P2456" s="11">
        <v>149.56</v>
      </c>
      <c r="Q2456" s="11">
        <v>183.09857769999999</v>
      </c>
      <c r="U2456" s="28"/>
      <c r="V2456" s="11"/>
      <c r="W2456" s="11"/>
    </row>
    <row r="2457" spans="15:23" x14ac:dyDescent="0.45">
      <c r="O2457" s="23">
        <v>40689</v>
      </c>
      <c r="P2457" s="11">
        <v>150.61799999999999</v>
      </c>
      <c r="Q2457" s="11">
        <v>182.6780885</v>
      </c>
      <c r="U2457" s="28"/>
      <c r="V2457" s="11"/>
      <c r="W2457" s="11"/>
    </row>
    <row r="2458" spans="15:23" x14ac:dyDescent="0.45">
      <c r="O2458" s="23">
        <v>40690</v>
      </c>
      <c r="P2458" s="11">
        <v>151.31399999999999</v>
      </c>
      <c r="Q2458" s="11">
        <v>182.1121335</v>
      </c>
      <c r="U2458" s="28"/>
      <c r="V2458" s="11"/>
      <c r="W2458" s="11"/>
    </row>
    <row r="2459" spans="15:23" x14ac:dyDescent="0.45">
      <c r="O2459" s="23">
        <v>40693</v>
      </c>
      <c r="P2459" s="11">
        <v>154.87799999999999</v>
      </c>
      <c r="Q2459" s="11">
        <v>182.0575048</v>
      </c>
      <c r="U2459" s="28"/>
      <c r="V2459" s="11"/>
      <c r="W2459" s="11"/>
    </row>
    <row r="2460" spans="15:23" x14ac:dyDescent="0.45">
      <c r="O2460" s="23">
        <v>40694</v>
      </c>
      <c r="P2460" s="11">
        <v>149.43469999999999</v>
      </c>
      <c r="Q2460" s="11">
        <v>183.58847850000001</v>
      </c>
      <c r="U2460" s="28"/>
      <c r="V2460" s="11"/>
      <c r="W2460" s="11"/>
    </row>
    <row r="2461" spans="15:23" x14ac:dyDescent="0.45">
      <c r="O2461" s="23">
        <v>40695</v>
      </c>
      <c r="P2461" s="11">
        <v>149.3964</v>
      </c>
      <c r="Q2461" s="11">
        <v>186.72783609999999</v>
      </c>
      <c r="U2461" s="28"/>
      <c r="V2461" s="11"/>
      <c r="W2461" s="11"/>
    </row>
    <row r="2462" spans="15:23" x14ac:dyDescent="0.45">
      <c r="O2462" s="23">
        <v>40696</v>
      </c>
      <c r="P2462" s="11">
        <v>154.86250000000001</v>
      </c>
      <c r="Q2462" s="11">
        <v>186.9325944</v>
      </c>
      <c r="U2462" s="28"/>
      <c r="V2462" s="11"/>
      <c r="W2462" s="11"/>
    </row>
    <row r="2463" spans="15:23" x14ac:dyDescent="0.45">
      <c r="O2463" s="23">
        <v>40697</v>
      </c>
      <c r="P2463" s="11">
        <v>157.08099999999999</v>
      </c>
      <c r="Q2463" s="11">
        <v>182.52145160000001</v>
      </c>
      <c r="U2463" s="28"/>
      <c r="V2463" s="11"/>
      <c r="W2463" s="11"/>
    </row>
    <row r="2464" spans="15:23" x14ac:dyDescent="0.45">
      <c r="O2464" s="23">
        <v>40700</v>
      </c>
      <c r="P2464" s="11">
        <v>157.25659999999999</v>
      </c>
      <c r="Q2464" s="11">
        <v>181.9186224</v>
      </c>
      <c r="U2464" s="28"/>
      <c r="V2464" s="11"/>
      <c r="W2464" s="11"/>
    </row>
    <row r="2465" spans="15:23" x14ac:dyDescent="0.45">
      <c r="O2465" s="23">
        <v>40701</v>
      </c>
      <c r="P2465" s="11">
        <v>153.696</v>
      </c>
      <c r="Q2465" s="11">
        <v>182.6616156</v>
      </c>
      <c r="U2465" s="28"/>
      <c r="V2465" s="11"/>
      <c r="W2465" s="11"/>
    </row>
    <row r="2466" spans="15:23" x14ac:dyDescent="0.45">
      <c r="O2466" s="23">
        <v>40702</v>
      </c>
      <c r="P2466" s="11">
        <v>158.4435</v>
      </c>
      <c r="Q2466" s="11">
        <v>187.81448030000001</v>
      </c>
      <c r="U2466" s="28"/>
      <c r="V2466" s="11"/>
      <c r="W2466" s="11"/>
    </row>
    <row r="2467" spans="15:23" x14ac:dyDescent="0.45">
      <c r="O2467" s="23">
        <v>40703</v>
      </c>
      <c r="P2467" s="11">
        <v>161.3261</v>
      </c>
      <c r="Q2467" s="11">
        <v>190.85136249999999</v>
      </c>
      <c r="U2467" s="28"/>
      <c r="V2467" s="11"/>
      <c r="W2467" s="11"/>
    </row>
    <row r="2468" spans="15:23" x14ac:dyDescent="0.45">
      <c r="O2468" s="23">
        <v>40704</v>
      </c>
      <c r="P2468" s="11">
        <v>164.63</v>
      </c>
      <c r="Q2468" s="11">
        <v>195.591477</v>
      </c>
      <c r="U2468" s="28"/>
      <c r="V2468" s="11"/>
      <c r="W2468" s="11"/>
    </row>
    <row r="2469" spans="15:23" x14ac:dyDescent="0.45">
      <c r="O2469" s="23">
        <v>40707</v>
      </c>
      <c r="P2469" s="11">
        <v>167.7</v>
      </c>
      <c r="Q2469" s="11">
        <v>199.36623449999999</v>
      </c>
      <c r="U2469" s="28"/>
      <c r="V2469" s="11"/>
      <c r="W2469" s="11"/>
    </row>
    <row r="2470" spans="15:23" x14ac:dyDescent="0.45">
      <c r="O2470" s="23">
        <v>40708</v>
      </c>
      <c r="P2470" s="11">
        <v>161.77289999999999</v>
      </c>
      <c r="Q2470" s="11">
        <v>199.49127200000001</v>
      </c>
      <c r="U2470" s="28"/>
      <c r="V2470" s="11"/>
      <c r="W2470" s="11"/>
    </row>
    <row r="2471" spans="15:23" x14ac:dyDescent="0.45">
      <c r="O2471" s="23">
        <v>40709</v>
      </c>
      <c r="P2471" s="11">
        <v>172.637</v>
      </c>
      <c r="Q2471" s="11">
        <v>201.47356679999999</v>
      </c>
      <c r="U2471" s="28"/>
      <c r="V2471" s="11"/>
      <c r="W2471" s="11"/>
    </row>
    <row r="2472" spans="15:23" x14ac:dyDescent="0.45">
      <c r="O2472" s="23">
        <v>40710</v>
      </c>
      <c r="P2472" s="11">
        <v>174.55099999999999</v>
      </c>
      <c r="Q2472" s="11">
        <v>206.51508630000001</v>
      </c>
      <c r="U2472" s="28"/>
      <c r="V2472" s="11"/>
      <c r="W2472" s="11"/>
    </row>
    <row r="2473" spans="15:23" x14ac:dyDescent="0.45">
      <c r="O2473" s="23">
        <v>40711</v>
      </c>
      <c r="P2473" s="11">
        <v>165.85570000000001</v>
      </c>
      <c r="Q2473" s="11">
        <v>208.5093014</v>
      </c>
      <c r="U2473" s="28"/>
      <c r="V2473" s="11"/>
      <c r="W2473" s="11"/>
    </row>
    <row r="2474" spans="15:23" x14ac:dyDescent="0.45">
      <c r="O2474" s="23">
        <v>40714</v>
      </c>
      <c r="P2474" s="11">
        <v>171.298</v>
      </c>
      <c r="Q2474" s="11">
        <v>216.03700860000001</v>
      </c>
      <c r="U2474" s="28"/>
      <c r="V2474" s="11"/>
      <c r="W2474" s="11"/>
    </row>
    <row r="2475" spans="15:23" x14ac:dyDescent="0.45">
      <c r="O2475" s="23">
        <v>40715</v>
      </c>
      <c r="P2475" s="11">
        <v>164.6756</v>
      </c>
      <c r="Q2475" s="11">
        <v>213.74734100000001</v>
      </c>
      <c r="U2475" s="28"/>
      <c r="V2475" s="11"/>
      <c r="W2475" s="11"/>
    </row>
    <row r="2476" spans="15:23" x14ac:dyDescent="0.45">
      <c r="O2476" s="23">
        <v>40716</v>
      </c>
      <c r="P2476" s="11">
        <v>166.29339999999999</v>
      </c>
      <c r="Q2476" s="11">
        <v>336.42388849999998</v>
      </c>
      <c r="U2476" s="28"/>
      <c r="V2476" s="11"/>
      <c r="W2476" s="11"/>
    </row>
    <row r="2477" spans="15:23" x14ac:dyDescent="0.45">
      <c r="O2477" s="23">
        <v>40717</v>
      </c>
      <c r="P2477" s="11">
        <v>175.87049999999999</v>
      </c>
      <c r="Q2477" s="11">
        <v>360.6690648</v>
      </c>
      <c r="U2477" s="28"/>
      <c r="V2477" s="11"/>
      <c r="W2477" s="11"/>
    </row>
    <row r="2478" spans="15:23" x14ac:dyDescent="0.45">
      <c r="O2478" s="23">
        <v>40718</v>
      </c>
      <c r="P2478" s="11">
        <v>173.75</v>
      </c>
      <c r="Q2478" s="11">
        <v>354.52821779999999</v>
      </c>
      <c r="U2478" s="28"/>
      <c r="V2478" s="11"/>
      <c r="W2478" s="11"/>
    </row>
    <row r="2479" spans="15:23" x14ac:dyDescent="0.45">
      <c r="O2479" s="23">
        <v>40721</v>
      </c>
      <c r="P2479" s="11">
        <v>176.6</v>
      </c>
      <c r="Q2479" s="11">
        <v>364.11854590000002</v>
      </c>
      <c r="U2479" s="28"/>
      <c r="V2479" s="11"/>
      <c r="W2479" s="11"/>
    </row>
    <row r="2480" spans="15:23" x14ac:dyDescent="0.45">
      <c r="O2480" s="23">
        <v>40722</v>
      </c>
      <c r="P2480" s="11">
        <v>169.685</v>
      </c>
      <c r="Q2480" s="11">
        <v>369.1126739</v>
      </c>
      <c r="U2480" s="28"/>
      <c r="V2480" s="11"/>
      <c r="W2480" s="11"/>
    </row>
    <row r="2481" spans="15:23" x14ac:dyDescent="0.45">
      <c r="O2481" s="23">
        <v>40723</v>
      </c>
      <c r="P2481" s="11">
        <v>166.18</v>
      </c>
      <c r="Q2481" s="11">
        <v>371.66254370000001</v>
      </c>
      <c r="U2481" s="28"/>
      <c r="V2481" s="11"/>
      <c r="W2481" s="11"/>
    </row>
    <row r="2482" spans="15:23" x14ac:dyDescent="0.45">
      <c r="O2482" s="23">
        <v>40724</v>
      </c>
      <c r="P2482" s="11">
        <v>160.9392</v>
      </c>
      <c r="Q2482" s="11">
        <v>372.2441776</v>
      </c>
      <c r="U2482" s="28"/>
      <c r="V2482" s="11"/>
      <c r="W2482" s="11"/>
    </row>
    <row r="2483" spans="15:23" x14ac:dyDescent="0.45">
      <c r="O2483" s="23">
        <v>40725</v>
      </c>
      <c r="P2483" s="11">
        <v>163.48249999999999</v>
      </c>
      <c r="Q2483" s="11">
        <v>368.88589860000002</v>
      </c>
      <c r="U2483" s="28"/>
      <c r="V2483" s="11"/>
      <c r="W2483" s="11"/>
    </row>
    <row r="2484" spans="15:23" x14ac:dyDescent="0.45">
      <c r="O2484" s="23">
        <v>40728</v>
      </c>
      <c r="P2484" s="11">
        <v>163.69309999999999</v>
      </c>
      <c r="Q2484" s="11">
        <v>368.68720710000002</v>
      </c>
      <c r="U2484" s="28"/>
      <c r="V2484" s="11"/>
      <c r="W2484" s="11"/>
    </row>
    <row r="2485" spans="15:23" x14ac:dyDescent="0.45">
      <c r="O2485" s="23">
        <v>40729</v>
      </c>
      <c r="P2485" s="11">
        <v>166.45840000000001</v>
      </c>
      <c r="Q2485" s="11">
        <v>368.22288830000002</v>
      </c>
      <c r="U2485" s="28"/>
      <c r="V2485" s="11"/>
      <c r="W2485" s="11"/>
    </row>
    <row r="2486" spans="15:23" x14ac:dyDescent="0.45">
      <c r="O2486" s="23">
        <v>40730</v>
      </c>
      <c r="P2486" s="11">
        <v>169.44499999999999</v>
      </c>
      <c r="Q2486" s="11">
        <v>319.03285310000001</v>
      </c>
      <c r="U2486" s="28"/>
      <c r="V2486" s="11"/>
      <c r="W2486" s="11"/>
    </row>
    <row r="2487" spans="15:23" x14ac:dyDescent="0.45">
      <c r="O2487" s="23">
        <v>40731</v>
      </c>
      <c r="P2487" s="11">
        <v>169.44499999999999</v>
      </c>
      <c r="Q2487" s="11">
        <v>309.97411360000001</v>
      </c>
      <c r="U2487" s="28"/>
      <c r="V2487" s="11"/>
      <c r="W2487" s="11"/>
    </row>
    <row r="2488" spans="15:23" x14ac:dyDescent="0.45">
      <c r="O2488" s="23">
        <v>40732</v>
      </c>
      <c r="P2488" s="11">
        <v>170.35499999999999</v>
      </c>
      <c r="Q2488" s="11">
        <v>302.14350350000001</v>
      </c>
      <c r="U2488" s="28"/>
      <c r="V2488" s="11"/>
      <c r="W2488" s="11"/>
    </row>
    <row r="2489" spans="15:23" x14ac:dyDescent="0.45">
      <c r="O2489" s="23">
        <v>40735</v>
      </c>
      <c r="P2489" s="11">
        <v>180.32</v>
      </c>
      <c r="Q2489" s="11">
        <v>297.08726009999998</v>
      </c>
      <c r="U2489" s="28"/>
      <c r="V2489" s="11"/>
      <c r="W2489" s="11"/>
    </row>
    <row r="2490" spans="15:23" x14ac:dyDescent="0.45">
      <c r="O2490" s="23">
        <v>40736</v>
      </c>
      <c r="P2490" s="11">
        <v>180.32</v>
      </c>
      <c r="Q2490" s="11">
        <v>291.83765740000001</v>
      </c>
      <c r="U2490" s="28"/>
      <c r="V2490" s="11"/>
      <c r="W2490" s="11"/>
    </row>
    <row r="2491" spans="15:23" x14ac:dyDescent="0.45">
      <c r="O2491" s="23">
        <v>40737</v>
      </c>
      <c r="P2491" s="11">
        <v>179.33500000000001</v>
      </c>
      <c r="Q2491" s="11">
        <v>291.78042040000003</v>
      </c>
      <c r="U2491" s="28"/>
      <c r="V2491" s="11"/>
      <c r="W2491" s="11"/>
    </row>
    <row r="2492" spans="15:23" x14ac:dyDescent="0.45">
      <c r="O2492" s="23">
        <v>40738</v>
      </c>
      <c r="P2492" s="11">
        <v>184.27</v>
      </c>
      <c r="Q2492" s="11">
        <v>292.71887629999998</v>
      </c>
      <c r="U2492" s="28"/>
      <c r="V2492" s="11"/>
      <c r="W2492" s="11"/>
    </row>
    <row r="2493" spans="15:23" x14ac:dyDescent="0.45">
      <c r="O2493" s="23">
        <v>40739</v>
      </c>
      <c r="P2493" s="11">
        <v>186.7</v>
      </c>
      <c r="Q2493" s="11">
        <v>291.45868610000002</v>
      </c>
      <c r="U2493" s="28"/>
      <c r="V2493" s="11"/>
      <c r="W2493" s="11"/>
    </row>
    <row r="2494" spans="15:23" x14ac:dyDescent="0.45">
      <c r="O2494" s="23">
        <v>40742</v>
      </c>
      <c r="P2494" s="11">
        <v>192.8</v>
      </c>
      <c r="Q2494" s="11">
        <v>306.8560971</v>
      </c>
      <c r="U2494" s="28"/>
      <c r="V2494" s="11"/>
      <c r="W2494" s="11"/>
    </row>
    <row r="2495" spans="15:23" x14ac:dyDescent="0.45">
      <c r="O2495" s="23">
        <v>40743</v>
      </c>
      <c r="P2495" s="11">
        <v>192.9</v>
      </c>
      <c r="Q2495" s="11">
        <v>312.07008180000003</v>
      </c>
      <c r="U2495" s="28"/>
      <c r="V2495" s="11"/>
      <c r="W2495" s="11"/>
    </row>
    <row r="2496" spans="15:23" x14ac:dyDescent="0.45">
      <c r="O2496" s="23">
        <v>40744</v>
      </c>
      <c r="P2496" s="11">
        <v>189.24</v>
      </c>
      <c r="Q2496" s="11">
        <v>314.97833450000002</v>
      </c>
      <c r="U2496" s="28"/>
      <c r="V2496" s="11"/>
      <c r="W2496" s="11"/>
    </row>
    <row r="2497" spans="15:23" x14ac:dyDescent="0.45">
      <c r="O2497" s="23">
        <v>40745</v>
      </c>
      <c r="P2497" s="11">
        <v>185.97749999999999</v>
      </c>
      <c r="Q2497" s="11">
        <v>327.86530169999997</v>
      </c>
      <c r="U2497" s="28"/>
      <c r="V2497" s="11"/>
      <c r="W2497" s="11"/>
    </row>
    <row r="2498" spans="15:23" x14ac:dyDescent="0.45">
      <c r="O2498" s="23">
        <v>40746</v>
      </c>
      <c r="P2498" s="11">
        <v>182.4</v>
      </c>
      <c r="Q2498" s="11">
        <v>313.29870460000001</v>
      </c>
      <c r="U2498" s="28"/>
      <c r="V2498" s="11"/>
      <c r="W2498" s="11"/>
    </row>
    <row r="2499" spans="15:23" x14ac:dyDescent="0.45">
      <c r="O2499" s="23">
        <v>40749</v>
      </c>
      <c r="P2499" s="11">
        <v>184.6</v>
      </c>
      <c r="Q2499" s="11">
        <v>304.93365169999998</v>
      </c>
      <c r="U2499" s="28"/>
      <c r="V2499" s="11"/>
      <c r="W2499" s="11"/>
    </row>
    <row r="2500" spans="15:23" x14ac:dyDescent="0.45">
      <c r="O2500" s="23">
        <v>40750</v>
      </c>
      <c r="P2500" s="11">
        <v>184.27500000000001</v>
      </c>
      <c r="Q2500" s="11">
        <v>295.5095733</v>
      </c>
      <c r="U2500" s="28"/>
      <c r="V2500" s="11"/>
      <c r="W2500" s="11"/>
    </row>
    <row r="2501" spans="15:23" x14ac:dyDescent="0.45">
      <c r="O2501" s="23">
        <v>40751</v>
      </c>
      <c r="P2501" s="11">
        <v>184.27500000000001</v>
      </c>
      <c r="Q2501" s="11">
        <v>320.90880290000001</v>
      </c>
      <c r="U2501" s="28"/>
      <c r="V2501" s="11"/>
      <c r="W2501" s="11"/>
    </row>
    <row r="2502" spans="15:23" x14ac:dyDescent="0.45">
      <c r="O2502" s="23">
        <v>40752</v>
      </c>
      <c r="P2502" s="11">
        <v>184.8</v>
      </c>
      <c r="Q2502" s="11">
        <v>344.18602049999998</v>
      </c>
      <c r="U2502" s="28"/>
      <c r="V2502" s="11"/>
      <c r="W2502" s="11"/>
    </row>
    <row r="2503" spans="15:23" x14ac:dyDescent="0.45">
      <c r="O2503" s="23">
        <v>40753</v>
      </c>
      <c r="P2503" s="11">
        <v>184.29499999999999</v>
      </c>
      <c r="Q2503" s="11">
        <v>343.74545740000002</v>
      </c>
      <c r="U2503" s="28"/>
      <c r="V2503" s="11"/>
      <c r="W2503" s="11"/>
    </row>
    <row r="2504" spans="15:23" x14ac:dyDescent="0.45">
      <c r="O2504" s="23">
        <v>40756</v>
      </c>
      <c r="P2504" s="11">
        <v>190.32239999999999</v>
      </c>
      <c r="Q2504" s="11">
        <v>345.73428949999999</v>
      </c>
      <c r="U2504" s="28"/>
      <c r="V2504" s="11"/>
      <c r="W2504" s="11"/>
    </row>
    <row r="2505" spans="15:23" x14ac:dyDescent="0.45">
      <c r="O2505" s="23">
        <v>40757</v>
      </c>
      <c r="P2505" s="11">
        <v>198.0257</v>
      </c>
      <c r="Q2505" s="11">
        <v>343.50728049999998</v>
      </c>
      <c r="U2505" s="28"/>
      <c r="V2505" s="11"/>
      <c r="W2505" s="11"/>
    </row>
    <row r="2506" spans="15:23" x14ac:dyDescent="0.45">
      <c r="O2506" s="23">
        <v>40758</v>
      </c>
      <c r="P2506" s="11">
        <v>202.92189999999999</v>
      </c>
      <c r="Q2506" s="11">
        <v>307.53653179999998</v>
      </c>
      <c r="U2506" s="28"/>
      <c r="V2506" s="11"/>
      <c r="W2506" s="11"/>
    </row>
    <row r="2507" spans="15:23" x14ac:dyDescent="0.45">
      <c r="O2507" s="23">
        <v>40759</v>
      </c>
      <c r="P2507" s="11">
        <v>209.4599</v>
      </c>
      <c r="Q2507" s="11">
        <v>297.75141869999999</v>
      </c>
      <c r="U2507" s="28"/>
      <c r="V2507" s="11"/>
      <c r="W2507" s="11"/>
    </row>
    <row r="2508" spans="15:23" x14ac:dyDescent="0.45">
      <c r="O2508" s="23">
        <v>40760</v>
      </c>
      <c r="P2508" s="11">
        <v>215.33500000000001</v>
      </c>
      <c r="Q2508" s="11">
        <v>297.31910449999998</v>
      </c>
      <c r="U2508" s="28"/>
      <c r="V2508" s="11"/>
      <c r="W2508" s="11"/>
    </row>
    <row r="2509" spans="15:23" x14ac:dyDescent="0.45">
      <c r="O2509" s="23">
        <v>40763</v>
      </c>
      <c r="P2509" s="11">
        <v>223.27500000000001</v>
      </c>
      <c r="Q2509" s="11">
        <v>304.0844275</v>
      </c>
      <c r="U2509" s="28"/>
      <c r="V2509" s="11"/>
      <c r="W2509" s="11"/>
    </row>
    <row r="2510" spans="15:23" x14ac:dyDescent="0.45">
      <c r="O2510" s="23">
        <v>40764</v>
      </c>
      <c r="P2510" s="11">
        <v>243.91370000000001</v>
      </c>
      <c r="Q2510" s="11">
        <v>305.49451820000002</v>
      </c>
      <c r="U2510" s="28"/>
      <c r="V2510" s="11"/>
      <c r="W2510" s="11"/>
    </row>
    <row r="2511" spans="15:23" x14ac:dyDescent="0.45">
      <c r="O2511" s="23">
        <v>40765</v>
      </c>
      <c r="P2511" s="11">
        <v>260.52499999999998</v>
      </c>
      <c r="Q2511" s="11">
        <v>301.09489930000001</v>
      </c>
      <c r="U2511" s="28"/>
      <c r="V2511" s="11"/>
      <c r="W2511" s="11"/>
    </row>
    <row r="2512" spans="15:23" x14ac:dyDescent="0.45">
      <c r="O2512" s="23">
        <v>40766</v>
      </c>
      <c r="P2512" s="11">
        <v>278.27780000000001</v>
      </c>
      <c r="Q2512" s="11">
        <v>301.47900440000001</v>
      </c>
      <c r="U2512" s="28"/>
      <c r="V2512" s="11"/>
      <c r="W2512" s="11"/>
    </row>
    <row r="2513" spans="15:23" x14ac:dyDescent="0.45">
      <c r="O2513" s="23">
        <v>40767</v>
      </c>
      <c r="P2513" s="11">
        <v>247.1</v>
      </c>
      <c r="Q2513" s="11">
        <v>295.31050340000002</v>
      </c>
      <c r="U2513" s="28"/>
      <c r="V2513" s="11"/>
      <c r="W2513" s="11"/>
    </row>
    <row r="2514" spans="15:23" x14ac:dyDescent="0.45">
      <c r="O2514" s="23">
        <v>40770</v>
      </c>
      <c r="P2514" s="11">
        <v>243.1</v>
      </c>
      <c r="Q2514" s="11">
        <v>288.1537889</v>
      </c>
      <c r="U2514" s="28"/>
      <c r="V2514" s="11"/>
      <c r="W2514" s="11"/>
    </row>
    <row r="2515" spans="15:23" x14ac:dyDescent="0.45">
      <c r="O2515" s="23">
        <v>40771</v>
      </c>
      <c r="P2515" s="11">
        <v>240.3</v>
      </c>
      <c r="Q2515" s="11">
        <v>280.8691743</v>
      </c>
      <c r="U2515" s="28"/>
      <c r="V2515" s="11"/>
      <c r="W2515" s="11"/>
    </row>
    <row r="2516" spans="15:23" x14ac:dyDescent="0.45">
      <c r="O2516" s="23">
        <v>40772</v>
      </c>
      <c r="P2516" s="11">
        <v>227.154</v>
      </c>
      <c r="Q2516" s="11">
        <v>290.26092299999999</v>
      </c>
      <c r="U2516" s="28"/>
      <c r="V2516" s="11"/>
      <c r="W2516" s="11"/>
    </row>
    <row r="2517" spans="15:23" x14ac:dyDescent="0.45">
      <c r="O2517" s="23">
        <v>40773</v>
      </c>
      <c r="P2517" s="11">
        <v>229.4281</v>
      </c>
      <c r="Q2517" s="11">
        <v>285.6501907</v>
      </c>
      <c r="U2517" s="28"/>
      <c r="V2517" s="11"/>
      <c r="W2517" s="11"/>
    </row>
    <row r="2518" spans="15:23" x14ac:dyDescent="0.45">
      <c r="O2518" s="23">
        <v>40774</v>
      </c>
      <c r="P2518" s="11">
        <v>263.27440000000001</v>
      </c>
      <c r="Q2518" s="11">
        <v>292.56619799999999</v>
      </c>
      <c r="U2518" s="28"/>
      <c r="V2518" s="11"/>
      <c r="W2518" s="11"/>
    </row>
    <row r="2519" spans="15:23" x14ac:dyDescent="0.45">
      <c r="O2519" s="23">
        <v>40777</v>
      </c>
      <c r="P2519" s="11">
        <v>269.54340000000002</v>
      </c>
      <c r="Q2519" s="11">
        <v>310.33091889999997</v>
      </c>
      <c r="U2519" s="28"/>
      <c r="V2519" s="11"/>
      <c r="W2519" s="11"/>
    </row>
    <row r="2520" spans="15:23" x14ac:dyDescent="0.45">
      <c r="O2520" s="23">
        <v>40778</v>
      </c>
      <c r="P2520" s="11">
        <v>275.42500000000001</v>
      </c>
      <c r="Q2520" s="11">
        <v>328.2160781</v>
      </c>
      <c r="U2520" s="28"/>
      <c r="V2520" s="11"/>
      <c r="W2520" s="11"/>
    </row>
    <row r="2521" spans="15:23" x14ac:dyDescent="0.45">
      <c r="O2521" s="23">
        <v>40779</v>
      </c>
      <c r="P2521" s="11">
        <v>278.50060000000002</v>
      </c>
      <c r="Q2521" s="11">
        <v>338.52492489999997</v>
      </c>
      <c r="U2521" s="28"/>
      <c r="V2521" s="11"/>
      <c r="W2521" s="11"/>
    </row>
    <row r="2522" spans="15:23" x14ac:dyDescent="0.45">
      <c r="O2522" s="23">
        <v>40780</v>
      </c>
      <c r="P2522" s="11">
        <v>280.36500000000001</v>
      </c>
      <c r="Q2522" s="11">
        <v>347.60151250000001</v>
      </c>
      <c r="U2522" s="28"/>
      <c r="V2522" s="11"/>
      <c r="W2522" s="11"/>
    </row>
    <row r="2523" spans="15:23" x14ac:dyDescent="0.45">
      <c r="O2523" s="23">
        <v>40781</v>
      </c>
      <c r="P2523" s="11">
        <v>286.61500000000001</v>
      </c>
      <c r="Q2523" s="11">
        <v>369.08520970000001</v>
      </c>
      <c r="U2523" s="28"/>
      <c r="V2523" s="11"/>
      <c r="W2523" s="11"/>
    </row>
    <row r="2524" spans="15:23" x14ac:dyDescent="0.45">
      <c r="O2524" s="23">
        <v>40784</v>
      </c>
      <c r="P2524" s="11">
        <v>284</v>
      </c>
      <c r="Q2524" s="11">
        <v>384.32019359999998</v>
      </c>
      <c r="U2524" s="28"/>
      <c r="V2524" s="11"/>
      <c r="W2524" s="11"/>
    </row>
    <row r="2525" spans="15:23" x14ac:dyDescent="0.45">
      <c r="O2525" s="23">
        <v>40785</v>
      </c>
      <c r="P2525" s="11">
        <v>277.89999999999998</v>
      </c>
      <c r="Q2525" s="11">
        <v>364.86587050000003</v>
      </c>
      <c r="U2525" s="28"/>
      <c r="V2525" s="11"/>
      <c r="W2525" s="11"/>
    </row>
    <row r="2526" spans="15:23" x14ac:dyDescent="0.45">
      <c r="O2526" s="23">
        <v>40786</v>
      </c>
      <c r="P2526" s="11">
        <v>266.2</v>
      </c>
      <c r="Q2526" s="11">
        <v>345.6960555</v>
      </c>
      <c r="U2526" s="28"/>
      <c r="V2526" s="11"/>
      <c r="W2526" s="11"/>
    </row>
    <row r="2527" spans="15:23" x14ac:dyDescent="0.45">
      <c r="O2527" s="23">
        <v>40787</v>
      </c>
      <c r="P2527" s="11">
        <v>259.5</v>
      </c>
      <c r="Q2527" s="11">
        <v>328.58438949999999</v>
      </c>
      <c r="U2527" s="28"/>
      <c r="V2527" s="11"/>
      <c r="W2527" s="11"/>
    </row>
    <row r="2528" spans="15:23" x14ac:dyDescent="0.45">
      <c r="O2528" s="23">
        <v>40788</v>
      </c>
      <c r="P2528" s="11">
        <v>265.39999999999998</v>
      </c>
      <c r="Q2528" s="11">
        <v>319.21237459999998</v>
      </c>
      <c r="U2528" s="28"/>
      <c r="V2528" s="11"/>
      <c r="W2528" s="11"/>
    </row>
    <row r="2529" spans="15:23" x14ac:dyDescent="0.45">
      <c r="O2529" s="23">
        <v>40791</v>
      </c>
      <c r="P2529" s="11">
        <v>279.15370000000001</v>
      </c>
      <c r="Q2529" s="11">
        <v>321.44698160000002</v>
      </c>
      <c r="U2529" s="28"/>
      <c r="V2529" s="11"/>
      <c r="W2529" s="11"/>
    </row>
    <row r="2530" spans="15:23" x14ac:dyDescent="0.45">
      <c r="O2530" s="23">
        <v>40792</v>
      </c>
      <c r="P2530" s="11">
        <v>285.39999999999998</v>
      </c>
      <c r="Q2530" s="11">
        <v>320.89645150000001</v>
      </c>
      <c r="U2530" s="28"/>
      <c r="V2530" s="11"/>
      <c r="W2530" s="11"/>
    </row>
    <row r="2531" spans="15:23" x14ac:dyDescent="0.45">
      <c r="O2531" s="23">
        <v>40793</v>
      </c>
      <c r="P2531" s="11">
        <v>280.8</v>
      </c>
      <c r="Q2531" s="11">
        <v>309.24170679999997</v>
      </c>
      <c r="U2531" s="28"/>
      <c r="V2531" s="11"/>
      <c r="W2531" s="11"/>
    </row>
    <row r="2532" spans="15:23" x14ac:dyDescent="0.45">
      <c r="O2532" s="23">
        <v>40794</v>
      </c>
      <c r="P2532" s="11">
        <v>279</v>
      </c>
      <c r="Q2532" s="11">
        <v>301.4795153</v>
      </c>
      <c r="U2532" s="28"/>
      <c r="V2532" s="11"/>
      <c r="W2532" s="11"/>
    </row>
    <row r="2533" spans="15:23" x14ac:dyDescent="0.45">
      <c r="O2533" s="23">
        <v>40795</v>
      </c>
      <c r="P2533" s="11">
        <v>284.09129999999999</v>
      </c>
      <c r="Q2533" s="11">
        <v>305.91790889999999</v>
      </c>
      <c r="U2533" s="28"/>
      <c r="V2533" s="11"/>
      <c r="W2533" s="11"/>
    </row>
    <row r="2534" spans="15:23" x14ac:dyDescent="0.45">
      <c r="O2534" s="23">
        <v>40798</v>
      </c>
      <c r="P2534" s="11">
        <v>322.87580000000003</v>
      </c>
      <c r="Q2534" s="11">
        <v>427.590735</v>
      </c>
      <c r="U2534" s="28"/>
      <c r="V2534" s="11"/>
      <c r="W2534" s="11"/>
    </row>
    <row r="2535" spans="15:23" x14ac:dyDescent="0.45">
      <c r="O2535" s="23">
        <v>40799</v>
      </c>
      <c r="P2535" s="11">
        <v>314.48090000000002</v>
      </c>
      <c r="Q2535" s="11">
        <v>422.6124274</v>
      </c>
      <c r="U2535" s="28"/>
      <c r="V2535" s="11"/>
      <c r="W2535" s="11"/>
    </row>
    <row r="2536" spans="15:23" x14ac:dyDescent="0.45">
      <c r="O2536" s="23">
        <v>40800</v>
      </c>
      <c r="P2536" s="11">
        <v>300.82190000000003</v>
      </c>
      <c r="Q2536" s="11">
        <v>425.71850000000001</v>
      </c>
      <c r="U2536" s="28"/>
      <c r="V2536" s="11"/>
      <c r="W2536" s="11"/>
    </row>
    <row r="2537" spans="15:23" x14ac:dyDescent="0.45">
      <c r="O2537" s="23">
        <v>40801</v>
      </c>
      <c r="P2537" s="11">
        <v>269.70010000000002</v>
      </c>
      <c r="Q2537" s="11">
        <v>422.7996253</v>
      </c>
      <c r="U2537" s="28"/>
      <c r="V2537" s="11"/>
      <c r="W2537" s="11"/>
    </row>
    <row r="2538" spans="15:23" x14ac:dyDescent="0.45">
      <c r="O2538" s="23">
        <v>40802</v>
      </c>
      <c r="P2538" s="11">
        <v>261.2063</v>
      </c>
      <c r="Q2538" s="11">
        <v>419.36508220000002</v>
      </c>
      <c r="U2538" s="28"/>
      <c r="V2538" s="11"/>
      <c r="W2538" s="11"/>
    </row>
    <row r="2539" spans="15:23" x14ac:dyDescent="0.45">
      <c r="O2539" s="23">
        <v>40805</v>
      </c>
      <c r="P2539" s="11">
        <v>279.4452</v>
      </c>
      <c r="Q2539" s="11">
        <v>422.77830640000002</v>
      </c>
      <c r="U2539" s="28"/>
      <c r="V2539" s="11"/>
      <c r="W2539" s="11"/>
    </row>
    <row r="2540" spans="15:23" x14ac:dyDescent="0.45">
      <c r="O2540" s="23">
        <v>40806</v>
      </c>
      <c r="P2540" s="11">
        <v>281.07420000000002</v>
      </c>
      <c r="Q2540" s="11">
        <v>422.56645980000002</v>
      </c>
      <c r="U2540" s="28"/>
      <c r="V2540" s="11"/>
      <c r="W2540" s="11"/>
    </row>
    <row r="2541" spans="15:23" x14ac:dyDescent="0.45">
      <c r="O2541" s="23">
        <v>40807</v>
      </c>
      <c r="P2541" s="11">
        <v>279.78019999999998</v>
      </c>
      <c r="Q2541" s="11">
        <v>426.5594519</v>
      </c>
      <c r="U2541" s="28"/>
      <c r="V2541" s="11"/>
      <c r="W2541" s="11"/>
    </row>
    <row r="2542" spans="15:23" x14ac:dyDescent="0.45">
      <c r="O2542" s="23">
        <v>40808</v>
      </c>
      <c r="P2542" s="11">
        <v>310.05169999999998</v>
      </c>
      <c r="Q2542" s="11">
        <v>438.23164639999999</v>
      </c>
      <c r="U2542" s="28"/>
      <c r="V2542" s="11"/>
      <c r="W2542" s="11"/>
    </row>
    <row r="2543" spans="15:23" x14ac:dyDescent="0.45">
      <c r="O2543" s="23">
        <v>40809</v>
      </c>
      <c r="P2543" s="11">
        <v>298.30500000000001</v>
      </c>
      <c r="Q2543" s="11">
        <v>457.41931620000003</v>
      </c>
      <c r="U2543" s="28"/>
      <c r="V2543" s="11"/>
      <c r="W2543" s="11"/>
    </row>
    <row r="2544" spans="15:23" x14ac:dyDescent="0.45">
      <c r="O2544" s="23">
        <v>40812</v>
      </c>
      <c r="P2544" s="11">
        <v>299.89999999999998</v>
      </c>
      <c r="Q2544" s="11">
        <v>462.31729369999999</v>
      </c>
      <c r="U2544" s="28"/>
      <c r="V2544" s="11"/>
      <c r="W2544" s="11"/>
    </row>
    <row r="2545" spans="15:23" x14ac:dyDescent="0.45">
      <c r="O2545" s="23">
        <v>40813</v>
      </c>
      <c r="P2545" s="11">
        <v>295</v>
      </c>
      <c r="Q2545" s="11">
        <v>456.93443969999998</v>
      </c>
      <c r="U2545" s="28"/>
      <c r="V2545" s="11"/>
      <c r="W2545" s="11"/>
    </row>
    <row r="2546" spans="15:23" x14ac:dyDescent="0.45">
      <c r="O2546" s="23">
        <v>40814</v>
      </c>
      <c r="P2546" s="11">
        <v>296.39999999999998</v>
      </c>
      <c r="Q2546" s="11">
        <v>440.97319570000002</v>
      </c>
      <c r="U2546" s="28"/>
      <c r="V2546" s="11"/>
      <c r="W2546" s="11"/>
    </row>
    <row r="2547" spans="15:23" x14ac:dyDescent="0.45">
      <c r="O2547" s="23">
        <v>40815</v>
      </c>
      <c r="P2547" s="11">
        <v>298</v>
      </c>
      <c r="Q2547" s="11">
        <v>395.12700210000003</v>
      </c>
      <c r="U2547" s="28"/>
      <c r="V2547" s="11"/>
      <c r="W2547" s="11"/>
    </row>
    <row r="2548" spans="15:23" x14ac:dyDescent="0.45">
      <c r="O2548" s="23">
        <v>40816</v>
      </c>
      <c r="P2548" s="11">
        <v>288.77</v>
      </c>
      <c r="Q2548" s="11">
        <v>400.78866799999997</v>
      </c>
      <c r="U2548" s="28"/>
      <c r="V2548" s="11"/>
      <c r="W2548" s="11"/>
    </row>
    <row r="2549" spans="15:23" x14ac:dyDescent="0.45">
      <c r="O2549" s="23">
        <v>40819</v>
      </c>
      <c r="P2549" s="11">
        <v>296.7</v>
      </c>
      <c r="Q2549" s="11">
        <v>477.42324780000001</v>
      </c>
      <c r="U2549" s="28"/>
      <c r="V2549" s="11"/>
      <c r="W2549" s="11"/>
    </row>
    <row r="2550" spans="15:23" x14ac:dyDescent="0.45">
      <c r="O2550" s="23">
        <v>40820</v>
      </c>
      <c r="P2550" s="11">
        <v>313.7</v>
      </c>
      <c r="Q2550" s="11">
        <v>402.90743420000001</v>
      </c>
      <c r="U2550" s="28"/>
      <c r="V2550" s="11"/>
      <c r="W2550" s="11"/>
    </row>
    <row r="2551" spans="15:23" x14ac:dyDescent="0.45">
      <c r="O2551" s="23">
        <v>40821</v>
      </c>
      <c r="P2551" s="11">
        <v>313.8</v>
      </c>
      <c r="Q2551" s="11">
        <v>401.76269730000001</v>
      </c>
      <c r="U2551" s="28"/>
      <c r="V2551" s="11"/>
      <c r="W2551" s="11"/>
    </row>
    <row r="2552" spans="15:23" x14ac:dyDescent="0.45">
      <c r="O2552" s="23">
        <v>40822</v>
      </c>
      <c r="P2552" s="11">
        <v>302.50400000000002</v>
      </c>
      <c r="Q2552" s="11">
        <v>438.57900760000001</v>
      </c>
      <c r="U2552" s="28"/>
      <c r="V2552" s="11"/>
      <c r="W2552" s="11"/>
    </row>
    <row r="2553" spans="15:23" x14ac:dyDescent="0.45">
      <c r="O2553" s="23">
        <v>40823</v>
      </c>
      <c r="P2553" s="11">
        <v>295.8</v>
      </c>
      <c r="Q2553" s="11">
        <v>425.98473680000001</v>
      </c>
      <c r="U2553" s="28"/>
      <c r="V2553" s="11"/>
      <c r="W2553" s="11"/>
    </row>
    <row r="2554" spans="15:23" x14ac:dyDescent="0.45">
      <c r="O2554" s="23">
        <v>40826</v>
      </c>
      <c r="P2554" s="11">
        <v>291.8</v>
      </c>
      <c r="Q2554" s="11">
        <v>424.5108841</v>
      </c>
      <c r="U2554" s="28"/>
      <c r="V2554" s="11"/>
      <c r="W2554" s="11"/>
    </row>
    <row r="2555" spans="15:23" x14ac:dyDescent="0.45">
      <c r="O2555" s="23">
        <v>40827</v>
      </c>
      <c r="P2555" s="11">
        <v>282.53399999999999</v>
      </c>
      <c r="Q2555" s="11">
        <v>414.91885509999997</v>
      </c>
      <c r="U2555" s="28"/>
      <c r="V2555" s="11"/>
      <c r="W2555" s="11"/>
    </row>
    <row r="2556" spans="15:23" x14ac:dyDescent="0.45">
      <c r="O2556" s="23">
        <v>40828</v>
      </c>
      <c r="P2556" s="11">
        <v>270.8</v>
      </c>
      <c r="Q2556" s="11">
        <v>397.29547939999998</v>
      </c>
      <c r="U2556" s="28"/>
      <c r="V2556" s="11"/>
      <c r="W2556" s="11"/>
    </row>
    <row r="2557" spans="15:23" x14ac:dyDescent="0.45">
      <c r="O2557" s="23">
        <v>40829</v>
      </c>
      <c r="P2557" s="11">
        <v>266.89999999999998</v>
      </c>
      <c r="Q2557" s="11">
        <v>384.8016192</v>
      </c>
      <c r="U2557" s="28"/>
      <c r="V2557" s="11"/>
      <c r="W2557" s="11"/>
    </row>
    <row r="2558" spans="15:23" x14ac:dyDescent="0.45">
      <c r="O2558" s="23">
        <v>40830</v>
      </c>
      <c r="P2558" s="11">
        <v>262</v>
      </c>
      <c r="Q2558" s="11">
        <v>371.24935770000002</v>
      </c>
      <c r="U2558" s="28"/>
      <c r="V2558" s="11"/>
      <c r="W2558" s="11"/>
    </row>
    <row r="2559" spans="15:23" x14ac:dyDescent="0.45">
      <c r="O2559" s="23">
        <v>40833</v>
      </c>
      <c r="P2559" s="11">
        <v>251.2</v>
      </c>
      <c r="Q2559" s="11">
        <v>368.76709249999999</v>
      </c>
      <c r="U2559" s="28"/>
      <c r="V2559" s="11"/>
      <c r="W2559" s="11"/>
    </row>
    <row r="2560" spans="15:23" x14ac:dyDescent="0.45">
      <c r="O2560" s="23">
        <v>40834</v>
      </c>
      <c r="P2560" s="11">
        <v>250.2</v>
      </c>
      <c r="Q2560" s="11">
        <v>355.22334799999999</v>
      </c>
      <c r="U2560" s="28"/>
      <c r="V2560" s="11"/>
      <c r="W2560" s="11"/>
    </row>
    <row r="2561" spans="15:23" x14ac:dyDescent="0.45">
      <c r="O2561" s="23">
        <v>40835</v>
      </c>
      <c r="P2561" s="11">
        <v>247.4</v>
      </c>
      <c r="Q2561" s="11">
        <v>343.8905977</v>
      </c>
      <c r="U2561" s="28"/>
      <c r="V2561" s="11"/>
      <c r="W2561" s="11"/>
    </row>
    <row r="2562" spans="15:23" x14ac:dyDescent="0.45">
      <c r="O2562" s="23">
        <v>40836</v>
      </c>
      <c r="P2562" s="11">
        <v>251.6</v>
      </c>
      <c r="Q2562" s="11">
        <v>367.35281789999999</v>
      </c>
      <c r="U2562" s="28"/>
      <c r="V2562" s="11"/>
      <c r="W2562" s="11"/>
    </row>
    <row r="2563" spans="15:23" x14ac:dyDescent="0.45">
      <c r="O2563" s="23">
        <v>40837</v>
      </c>
      <c r="P2563" s="11">
        <v>248.7</v>
      </c>
      <c r="Q2563" s="11">
        <v>396.22271080000002</v>
      </c>
      <c r="U2563" s="28"/>
      <c r="V2563" s="11"/>
      <c r="W2563" s="11"/>
    </row>
    <row r="2564" spans="15:23" x14ac:dyDescent="0.45">
      <c r="O2564" s="23">
        <v>40840</v>
      </c>
      <c r="P2564" s="11">
        <v>245.3</v>
      </c>
      <c r="Q2564" s="11">
        <v>450.12393650000001</v>
      </c>
      <c r="U2564" s="28"/>
      <c r="V2564" s="11"/>
      <c r="W2564" s="11"/>
    </row>
    <row r="2565" spans="15:23" x14ac:dyDescent="0.45">
      <c r="O2565" s="23">
        <v>40841</v>
      </c>
      <c r="P2565" s="11">
        <v>243.833</v>
      </c>
      <c r="Q2565" s="11">
        <v>450.9266983</v>
      </c>
      <c r="U2565" s="28"/>
      <c r="V2565" s="11"/>
      <c r="W2565" s="11"/>
    </row>
    <row r="2566" spans="15:23" x14ac:dyDescent="0.45">
      <c r="O2566" s="23">
        <v>40842</v>
      </c>
      <c r="P2566" s="11">
        <v>243.333</v>
      </c>
      <c r="Q2566" s="11">
        <v>454.22121010000001</v>
      </c>
      <c r="U2566" s="28"/>
      <c r="V2566" s="11"/>
      <c r="W2566" s="11"/>
    </row>
    <row r="2567" spans="15:23" x14ac:dyDescent="0.45">
      <c r="O2567" s="23">
        <v>40843</v>
      </c>
      <c r="P2567" s="11">
        <v>223.3</v>
      </c>
      <c r="Q2567" s="11">
        <v>451.26876779999998</v>
      </c>
      <c r="U2567" s="28"/>
      <c r="V2567" s="11"/>
      <c r="W2567" s="11"/>
    </row>
    <row r="2568" spans="15:23" x14ac:dyDescent="0.45">
      <c r="O2568" s="23">
        <v>40844</v>
      </c>
      <c r="P2568" s="11">
        <v>215.6</v>
      </c>
      <c r="Q2568" s="11">
        <v>440.0730848</v>
      </c>
      <c r="U2568" s="28"/>
      <c r="V2568" s="11"/>
      <c r="W2568" s="11"/>
    </row>
    <row r="2569" spans="15:23" x14ac:dyDescent="0.45">
      <c r="O2569" s="23">
        <v>40847</v>
      </c>
      <c r="P2569" s="11">
        <v>217.14500000000001</v>
      </c>
      <c r="Q2569" s="11">
        <v>433.914985</v>
      </c>
      <c r="U2569" s="28"/>
      <c r="V2569" s="11"/>
      <c r="W2569" s="11"/>
    </row>
    <row r="2570" spans="15:23" x14ac:dyDescent="0.45">
      <c r="O2570" s="23">
        <v>40848</v>
      </c>
      <c r="P2570" s="11">
        <v>254.227</v>
      </c>
      <c r="Q2570" s="11">
        <v>424.14776499999999</v>
      </c>
      <c r="U2570" s="28"/>
      <c r="V2570" s="11"/>
      <c r="W2570" s="11"/>
    </row>
    <row r="2571" spans="15:23" x14ac:dyDescent="0.45">
      <c r="O2571" s="23">
        <v>40849</v>
      </c>
      <c r="P2571" s="11">
        <v>261.8</v>
      </c>
      <c r="Q2571" s="11">
        <v>417.84488149999999</v>
      </c>
      <c r="U2571" s="28"/>
      <c r="V2571" s="11"/>
      <c r="W2571" s="11"/>
    </row>
    <row r="2572" spans="15:23" x14ac:dyDescent="0.45">
      <c r="O2572" s="23">
        <v>40850</v>
      </c>
      <c r="P2572" s="11">
        <v>263.7</v>
      </c>
      <c r="Q2572" s="11">
        <v>421.86264130000001</v>
      </c>
      <c r="U2572" s="28"/>
      <c r="V2572" s="11"/>
      <c r="W2572" s="11"/>
    </row>
    <row r="2573" spans="15:23" x14ac:dyDescent="0.45">
      <c r="O2573" s="23">
        <v>40851</v>
      </c>
      <c r="P2573" s="11">
        <v>261.89999999999998</v>
      </c>
      <c r="Q2573" s="11">
        <v>426.8576764</v>
      </c>
      <c r="U2573" s="28"/>
      <c r="V2573" s="11"/>
      <c r="W2573" s="11"/>
    </row>
    <row r="2574" spans="15:23" x14ac:dyDescent="0.45">
      <c r="O2574" s="23">
        <v>40854</v>
      </c>
      <c r="P2574" s="11">
        <v>261.39999999999998</v>
      </c>
      <c r="Q2574" s="11">
        <v>441.68224780000003</v>
      </c>
      <c r="U2574" s="28"/>
      <c r="V2574" s="11"/>
      <c r="W2574" s="11"/>
    </row>
    <row r="2575" spans="15:23" x14ac:dyDescent="0.45">
      <c r="O2575" s="23">
        <v>40855</v>
      </c>
      <c r="P2575" s="11">
        <v>260.2</v>
      </c>
      <c r="Q2575" s="11">
        <v>413.10297600000001</v>
      </c>
      <c r="U2575" s="28"/>
      <c r="V2575" s="11"/>
      <c r="W2575" s="11"/>
    </row>
    <row r="2576" spans="15:23" x14ac:dyDescent="0.45">
      <c r="O2576" s="23">
        <v>40856</v>
      </c>
      <c r="P2576" s="11">
        <v>278.59199999999998</v>
      </c>
      <c r="Q2576" s="11">
        <v>410.49161379999998</v>
      </c>
      <c r="U2576" s="28"/>
      <c r="V2576" s="11"/>
      <c r="W2576" s="11"/>
    </row>
    <row r="2577" spans="15:23" x14ac:dyDescent="0.45">
      <c r="O2577" s="23">
        <v>40857</v>
      </c>
      <c r="P2577" s="11">
        <v>287.52199999999999</v>
      </c>
      <c r="Q2577" s="11">
        <v>412.80637899999999</v>
      </c>
      <c r="U2577" s="28"/>
      <c r="V2577" s="11"/>
      <c r="W2577" s="11"/>
    </row>
    <row r="2578" spans="15:23" x14ac:dyDescent="0.45">
      <c r="O2578" s="23">
        <v>40858</v>
      </c>
      <c r="P2578" s="11">
        <v>282.44499999999999</v>
      </c>
      <c r="Q2578" s="11">
        <v>561.35292909999998</v>
      </c>
      <c r="U2578" s="28"/>
      <c r="V2578" s="11"/>
      <c r="W2578" s="11"/>
    </row>
    <row r="2579" spans="15:23" x14ac:dyDescent="0.45">
      <c r="O2579" s="23">
        <v>40861</v>
      </c>
      <c r="P2579" s="11">
        <v>286.64800000000002</v>
      </c>
      <c r="Q2579" s="11">
        <v>544.02198529999998</v>
      </c>
      <c r="U2579" s="28"/>
      <c r="V2579" s="11"/>
      <c r="W2579" s="11"/>
    </row>
    <row r="2580" spans="15:23" x14ac:dyDescent="0.45">
      <c r="O2580" s="23">
        <v>40862</v>
      </c>
      <c r="P2580" s="11">
        <v>316.31799999999998</v>
      </c>
      <c r="Q2580" s="11">
        <v>548.24746479999999</v>
      </c>
      <c r="U2580" s="28"/>
      <c r="V2580" s="11"/>
      <c r="W2580" s="11"/>
    </row>
    <row r="2581" spans="15:23" x14ac:dyDescent="0.45">
      <c r="O2581" s="23">
        <v>40863</v>
      </c>
      <c r="P2581" s="11">
        <v>313.04899999999998</v>
      </c>
      <c r="Q2581" s="11">
        <v>554.98100320000003</v>
      </c>
      <c r="U2581" s="28"/>
      <c r="V2581" s="11"/>
      <c r="W2581" s="11"/>
    </row>
    <row r="2582" spans="15:23" x14ac:dyDescent="0.45">
      <c r="O2582" s="23">
        <v>40864</v>
      </c>
      <c r="P2582" s="11">
        <v>326.93099999999998</v>
      </c>
      <c r="Q2582" s="11">
        <v>547.6218652</v>
      </c>
      <c r="U2582" s="28"/>
      <c r="V2582" s="11"/>
      <c r="W2582" s="11"/>
    </row>
    <row r="2583" spans="15:23" x14ac:dyDescent="0.45">
      <c r="O2583" s="23">
        <v>40865</v>
      </c>
      <c r="P2583" s="11">
        <v>320.91699999999997</v>
      </c>
      <c r="Q2583" s="11">
        <v>551.89832999999999</v>
      </c>
      <c r="U2583" s="28"/>
      <c r="V2583" s="11"/>
      <c r="W2583" s="11"/>
    </row>
    <row r="2584" spans="15:23" x14ac:dyDescent="0.45">
      <c r="O2584" s="23">
        <v>40868</v>
      </c>
      <c r="P2584" s="11">
        <v>334.65699999999998</v>
      </c>
      <c r="Q2584" s="11">
        <v>572.40761329999998</v>
      </c>
      <c r="U2584" s="28"/>
      <c r="V2584" s="11"/>
      <c r="W2584" s="11"/>
    </row>
    <row r="2585" spans="15:23" x14ac:dyDescent="0.45">
      <c r="O2585" s="23">
        <v>40869</v>
      </c>
      <c r="P2585" s="11">
        <v>341.19099999999997</v>
      </c>
      <c r="Q2585" s="11">
        <v>399.65847889999998</v>
      </c>
      <c r="U2585" s="28"/>
      <c r="V2585" s="11"/>
      <c r="W2585" s="11"/>
    </row>
    <row r="2586" spans="15:23" x14ac:dyDescent="0.45">
      <c r="O2586" s="23">
        <v>40870</v>
      </c>
      <c r="P2586" s="11">
        <v>360.08199999999999</v>
      </c>
      <c r="Q2586" s="11">
        <v>393.36874080000001</v>
      </c>
      <c r="U2586" s="28"/>
      <c r="V2586" s="11"/>
      <c r="W2586" s="11"/>
    </row>
    <row r="2587" spans="15:23" x14ac:dyDescent="0.45">
      <c r="O2587" s="23">
        <v>40871</v>
      </c>
      <c r="P2587" s="11">
        <v>358.20499999999998</v>
      </c>
      <c r="Q2587" s="11">
        <v>394.63486740000002</v>
      </c>
      <c r="U2587" s="28"/>
      <c r="V2587" s="11"/>
      <c r="W2587" s="11"/>
    </row>
    <row r="2588" spans="15:23" x14ac:dyDescent="0.45">
      <c r="O2588" s="23">
        <v>40872</v>
      </c>
      <c r="P2588" s="11">
        <v>363.709</v>
      </c>
      <c r="Q2588" s="11">
        <v>392.02286880000003</v>
      </c>
      <c r="U2588" s="28"/>
      <c r="V2588" s="11"/>
      <c r="W2588" s="11"/>
    </row>
    <row r="2589" spans="15:23" x14ac:dyDescent="0.45">
      <c r="O2589" s="23">
        <v>40875</v>
      </c>
      <c r="P2589" s="11">
        <v>346.673</v>
      </c>
      <c r="Q2589" s="11">
        <v>425.69148660000002</v>
      </c>
      <c r="U2589" s="28"/>
      <c r="V2589" s="11"/>
      <c r="W2589" s="11"/>
    </row>
    <row r="2590" spans="15:23" x14ac:dyDescent="0.45">
      <c r="O2590" s="23">
        <v>40876</v>
      </c>
      <c r="P2590" s="11">
        <v>352.47699999999998</v>
      </c>
      <c r="Q2590" s="11">
        <v>405.3085767</v>
      </c>
      <c r="U2590" s="28"/>
      <c r="V2590" s="11"/>
      <c r="W2590" s="11"/>
    </row>
    <row r="2591" spans="15:23" x14ac:dyDescent="0.45">
      <c r="O2591" s="23">
        <v>40877</v>
      </c>
      <c r="P2591" s="11">
        <v>338</v>
      </c>
      <c r="Q2591" s="11">
        <v>408.31224730000002</v>
      </c>
      <c r="U2591" s="28"/>
      <c r="V2591" s="11"/>
      <c r="W2591" s="11"/>
    </row>
    <row r="2592" spans="15:23" x14ac:dyDescent="0.45">
      <c r="O2592" s="23">
        <v>40878</v>
      </c>
      <c r="P2592" s="11">
        <v>319.14999999999998</v>
      </c>
      <c r="Q2592" s="11">
        <v>439.63035500000001</v>
      </c>
      <c r="U2592" s="28"/>
      <c r="V2592" s="11"/>
      <c r="W2592" s="11"/>
    </row>
    <row r="2593" spans="15:23" x14ac:dyDescent="0.45">
      <c r="O2593" s="23">
        <v>40879</v>
      </c>
      <c r="P2593" s="11">
        <v>306.60000000000002</v>
      </c>
      <c r="Q2593" s="11">
        <v>498.51052729999998</v>
      </c>
      <c r="U2593" s="28"/>
      <c r="V2593" s="11"/>
      <c r="W2593" s="11"/>
    </row>
    <row r="2594" spans="15:23" x14ac:dyDescent="0.45">
      <c r="O2594" s="23">
        <v>40882</v>
      </c>
      <c r="P2594" s="11">
        <v>294.2</v>
      </c>
      <c r="Q2594" s="11">
        <v>564.12290780000001</v>
      </c>
      <c r="U2594" s="28"/>
      <c r="V2594" s="11"/>
      <c r="W2594" s="11"/>
    </row>
    <row r="2595" spans="15:23" x14ac:dyDescent="0.45">
      <c r="O2595" s="23">
        <v>40883</v>
      </c>
      <c r="P2595" s="11">
        <v>289.83300000000003</v>
      </c>
      <c r="Q2595" s="11">
        <v>564.85498589999997</v>
      </c>
      <c r="U2595" s="28"/>
      <c r="V2595" s="11"/>
      <c r="W2595" s="11"/>
    </row>
    <row r="2596" spans="15:23" x14ac:dyDescent="0.45">
      <c r="O2596" s="23">
        <v>40884</v>
      </c>
      <c r="P2596" s="11">
        <v>298.2</v>
      </c>
      <c r="Q2596" s="11">
        <v>558.18846029999997</v>
      </c>
      <c r="U2596" s="28"/>
      <c r="V2596" s="11"/>
      <c r="W2596" s="11"/>
    </row>
    <row r="2597" spans="15:23" x14ac:dyDescent="0.45">
      <c r="O2597" s="23">
        <v>40885</v>
      </c>
      <c r="P2597" s="11">
        <v>311.94900000000001</v>
      </c>
      <c r="Q2597" s="11">
        <v>551.27712429999997</v>
      </c>
      <c r="U2597" s="28"/>
      <c r="V2597" s="11"/>
      <c r="W2597" s="11"/>
    </row>
    <row r="2598" spans="15:23" x14ac:dyDescent="0.45">
      <c r="O2598" s="23">
        <v>40886</v>
      </c>
      <c r="P2598" s="11">
        <v>329.93599999999998</v>
      </c>
      <c r="Q2598" s="11">
        <v>407.48258929999997</v>
      </c>
      <c r="U2598" s="28"/>
      <c r="V2598" s="11"/>
      <c r="W2598" s="11"/>
    </row>
    <row r="2599" spans="15:23" x14ac:dyDescent="0.45">
      <c r="O2599" s="23">
        <v>40889</v>
      </c>
      <c r="P2599" s="11">
        <v>352.036</v>
      </c>
      <c r="Q2599" s="11">
        <v>383.03740149999999</v>
      </c>
      <c r="U2599" s="28"/>
      <c r="V2599" s="11"/>
      <c r="W2599" s="11"/>
    </row>
    <row r="2600" spans="15:23" x14ac:dyDescent="0.45">
      <c r="O2600" s="23">
        <v>40890</v>
      </c>
      <c r="P2600" s="11">
        <v>344.95400000000001</v>
      </c>
      <c r="Q2600" s="11">
        <v>365.4081731</v>
      </c>
      <c r="U2600" s="28"/>
      <c r="V2600" s="11"/>
      <c r="W2600" s="11"/>
    </row>
    <row r="2601" spans="15:23" x14ac:dyDescent="0.45">
      <c r="O2601" s="23">
        <v>40891</v>
      </c>
      <c r="P2601" s="11">
        <v>356.82100000000003</v>
      </c>
      <c r="Q2601" s="11">
        <v>354.09751139999997</v>
      </c>
      <c r="U2601" s="28"/>
      <c r="V2601" s="11"/>
      <c r="W2601" s="11"/>
    </row>
    <row r="2602" spans="15:23" x14ac:dyDescent="0.45">
      <c r="O2602" s="23">
        <v>40892</v>
      </c>
      <c r="P2602" s="11">
        <v>338.38799999999998</v>
      </c>
      <c r="Q2602" s="11">
        <v>345.17288230000003</v>
      </c>
      <c r="U2602" s="28"/>
      <c r="V2602" s="11"/>
      <c r="W2602" s="11"/>
    </row>
    <row r="2603" spans="15:23" x14ac:dyDescent="0.45">
      <c r="O2603" s="23">
        <v>40893</v>
      </c>
      <c r="P2603" s="11">
        <v>334.35399999999998</v>
      </c>
      <c r="Q2603" s="11">
        <v>339.0320681</v>
      </c>
      <c r="U2603" s="28"/>
      <c r="V2603" s="11"/>
      <c r="W2603" s="11"/>
    </row>
    <row r="2604" spans="15:23" x14ac:dyDescent="0.45">
      <c r="O2604" s="23">
        <v>40896</v>
      </c>
      <c r="P2604" s="11">
        <v>336.32600000000002</v>
      </c>
      <c r="Q2604" s="11">
        <v>426.08922200000001</v>
      </c>
      <c r="U2604" s="28"/>
      <c r="V2604" s="11"/>
      <c r="W2604" s="11"/>
    </row>
    <row r="2605" spans="15:23" x14ac:dyDescent="0.45">
      <c r="O2605" s="23">
        <v>40897</v>
      </c>
      <c r="P2605" s="11">
        <v>324.22000000000003</v>
      </c>
      <c r="Q2605" s="11">
        <v>426.6241814</v>
      </c>
      <c r="U2605" s="28"/>
      <c r="V2605" s="11"/>
      <c r="W2605" s="11"/>
    </row>
    <row r="2606" spans="15:23" x14ac:dyDescent="0.45">
      <c r="O2606" s="23">
        <v>40898</v>
      </c>
      <c r="P2606" s="11">
        <v>312.22699999999998</v>
      </c>
      <c r="Q2606" s="11">
        <v>428.43574619999998</v>
      </c>
      <c r="U2606" s="28"/>
      <c r="V2606" s="11"/>
      <c r="W2606" s="11"/>
    </row>
    <row r="2607" spans="15:23" x14ac:dyDescent="0.45">
      <c r="O2607" s="23">
        <v>40899</v>
      </c>
      <c r="P2607" s="11">
        <v>304.06</v>
      </c>
      <c r="Q2607" s="11">
        <v>429.07834079999998</v>
      </c>
      <c r="U2607" s="28"/>
      <c r="V2607" s="11"/>
      <c r="W2607" s="11"/>
    </row>
    <row r="2608" spans="15:23" x14ac:dyDescent="0.45">
      <c r="O2608" s="23">
        <v>40900</v>
      </c>
      <c r="P2608" s="11">
        <v>285.7</v>
      </c>
      <c r="Q2608" s="11">
        <v>430.92959029999997</v>
      </c>
      <c r="U2608" s="28"/>
      <c r="V2608" s="11"/>
      <c r="W2608" s="11"/>
    </row>
    <row r="2609" spans="15:23" x14ac:dyDescent="0.45">
      <c r="O2609" s="23">
        <v>40903</v>
      </c>
      <c r="P2609" s="11">
        <v>289.54000000000002</v>
      </c>
      <c r="Q2609" s="11">
        <v>430.98805160000001</v>
      </c>
      <c r="U2609" s="28"/>
      <c r="V2609" s="11"/>
      <c r="W2609" s="11"/>
    </row>
    <row r="2610" spans="15:23" x14ac:dyDescent="0.45">
      <c r="O2610" s="23">
        <v>40904</v>
      </c>
      <c r="P2610" s="11">
        <v>285.7</v>
      </c>
      <c r="Q2610" s="11">
        <v>431.18480890000001</v>
      </c>
      <c r="U2610" s="28"/>
      <c r="V2610" s="11"/>
      <c r="W2610" s="11"/>
    </row>
    <row r="2611" spans="15:23" x14ac:dyDescent="0.45">
      <c r="O2611" s="23">
        <v>40905</v>
      </c>
      <c r="P2611" s="11">
        <v>296.22800000000001</v>
      </c>
      <c r="Q2611" s="11">
        <v>432.11620240000002</v>
      </c>
      <c r="U2611" s="28"/>
      <c r="V2611" s="11"/>
      <c r="W2611" s="11"/>
    </row>
    <row r="2612" spans="15:23" x14ac:dyDescent="0.45">
      <c r="O2612" s="23">
        <v>40906</v>
      </c>
      <c r="P2612" s="11">
        <v>301.07900000000001</v>
      </c>
      <c r="Q2612" s="11">
        <v>433.5287247</v>
      </c>
      <c r="U2612" s="28"/>
      <c r="V2612" s="11"/>
      <c r="W2612" s="11"/>
    </row>
    <row r="2613" spans="15:23" x14ac:dyDescent="0.45">
      <c r="O2613" s="23">
        <v>40907</v>
      </c>
      <c r="P2613" s="11">
        <v>289.5</v>
      </c>
      <c r="Q2613" s="11">
        <v>435.51794089999999</v>
      </c>
      <c r="U2613" s="28"/>
      <c r="V2613" s="11"/>
      <c r="W2613" s="11"/>
    </row>
    <row r="2614" spans="15:23" x14ac:dyDescent="0.45">
      <c r="O2614" s="23">
        <v>40910</v>
      </c>
      <c r="P2614" s="11">
        <v>289.5</v>
      </c>
      <c r="Q2614" s="11">
        <v>435.26734529999999</v>
      </c>
      <c r="U2614" s="28"/>
      <c r="V2614" s="11"/>
      <c r="W2614" s="11"/>
    </row>
    <row r="2615" spans="15:23" x14ac:dyDescent="0.45">
      <c r="O2615" s="23">
        <v>40911</v>
      </c>
      <c r="P2615" s="11">
        <v>289.5</v>
      </c>
      <c r="Q2615" s="11">
        <v>436.193557</v>
      </c>
      <c r="U2615" s="28"/>
      <c r="V2615" s="11"/>
      <c r="W2615" s="11"/>
    </row>
    <row r="2616" spans="15:23" x14ac:dyDescent="0.45">
      <c r="O2616" s="23">
        <v>40912</v>
      </c>
      <c r="P2616" s="11">
        <v>287.10000000000002</v>
      </c>
      <c r="Q2616" s="11">
        <v>435.40144629999998</v>
      </c>
      <c r="U2616" s="28"/>
      <c r="V2616" s="11"/>
      <c r="W2616" s="11"/>
    </row>
    <row r="2617" spans="15:23" x14ac:dyDescent="0.45">
      <c r="O2617" s="23">
        <v>40913</v>
      </c>
      <c r="P2617" s="11">
        <v>299.89</v>
      </c>
      <c r="Q2617" s="11">
        <v>433.24983639999999</v>
      </c>
      <c r="U2617" s="28"/>
      <c r="V2617" s="11"/>
      <c r="W2617" s="11"/>
    </row>
    <row r="2618" spans="15:23" x14ac:dyDescent="0.45">
      <c r="O2618" s="23">
        <v>40914</v>
      </c>
      <c r="P2618" s="11">
        <v>305.64</v>
      </c>
      <c r="Q2618" s="11">
        <v>432.65256399999998</v>
      </c>
      <c r="U2618" s="28"/>
      <c r="V2618" s="11"/>
      <c r="W2618" s="11"/>
    </row>
    <row r="2619" spans="15:23" x14ac:dyDescent="0.45">
      <c r="O2619" s="23">
        <v>40917</v>
      </c>
      <c r="P2619" s="11">
        <v>310.05099999999999</v>
      </c>
      <c r="Q2619" s="11">
        <v>432.07662640000001</v>
      </c>
      <c r="U2619" s="28"/>
      <c r="V2619" s="11"/>
      <c r="W2619" s="11"/>
    </row>
    <row r="2620" spans="15:23" x14ac:dyDescent="0.45">
      <c r="O2620" s="23">
        <v>40918</v>
      </c>
      <c r="P2620" s="11">
        <v>298.49099999999999</v>
      </c>
      <c r="Q2620" s="11">
        <v>431.45733469999999</v>
      </c>
      <c r="U2620" s="28"/>
      <c r="V2620" s="11"/>
      <c r="W2620" s="11"/>
    </row>
    <row r="2621" spans="15:23" x14ac:dyDescent="0.45">
      <c r="O2621" s="23">
        <v>40919</v>
      </c>
      <c r="P2621" s="11">
        <v>295.2</v>
      </c>
      <c r="Q2621" s="11">
        <v>431.40228519999999</v>
      </c>
      <c r="U2621" s="28"/>
      <c r="V2621" s="11"/>
      <c r="W2621" s="11"/>
    </row>
    <row r="2622" spans="15:23" x14ac:dyDescent="0.45">
      <c r="O2622" s="23">
        <v>40920</v>
      </c>
      <c r="P2622" s="11">
        <v>288</v>
      </c>
      <c r="Q2622" s="11">
        <v>423.52921620000001</v>
      </c>
      <c r="U2622" s="28"/>
      <c r="V2622" s="11"/>
      <c r="W2622" s="11"/>
    </row>
    <row r="2623" spans="15:23" x14ac:dyDescent="0.45">
      <c r="O2623" s="23">
        <v>40921</v>
      </c>
      <c r="P2623" s="11">
        <v>291.14100000000002</v>
      </c>
      <c r="Q2623" s="11">
        <v>405.90430090000001</v>
      </c>
      <c r="U2623" s="28"/>
      <c r="V2623" s="11"/>
      <c r="W2623" s="11"/>
    </row>
    <row r="2624" spans="15:23" x14ac:dyDescent="0.45">
      <c r="O2624" s="23">
        <v>40924</v>
      </c>
      <c r="P2624" s="11">
        <v>290.81299999999999</v>
      </c>
      <c r="Q2624" s="11">
        <v>405.87644060000002</v>
      </c>
      <c r="U2624" s="28"/>
      <c r="V2624" s="11"/>
      <c r="W2624" s="11"/>
    </row>
    <row r="2625" spans="15:23" x14ac:dyDescent="0.45">
      <c r="O2625" s="23">
        <v>40925</v>
      </c>
      <c r="P2625" s="11">
        <v>271.10000000000002</v>
      </c>
      <c r="Q2625" s="11">
        <v>407.72266919999998</v>
      </c>
      <c r="U2625" s="28"/>
      <c r="V2625" s="11"/>
      <c r="W2625" s="11"/>
    </row>
    <row r="2626" spans="15:23" x14ac:dyDescent="0.45">
      <c r="O2626" s="23">
        <v>40926</v>
      </c>
      <c r="P2626" s="11">
        <v>268.8</v>
      </c>
      <c r="Q2626" s="11">
        <v>402.75458730000003</v>
      </c>
      <c r="U2626" s="28"/>
      <c r="V2626" s="11"/>
      <c r="W2626" s="11"/>
    </row>
    <row r="2627" spans="15:23" x14ac:dyDescent="0.45">
      <c r="O2627" s="23">
        <v>40927</v>
      </c>
      <c r="P2627" s="11">
        <v>262.10000000000002</v>
      </c>
      <c r="Q2627" s="11">
        <v>386.02506</v>
      </c>
      <c r="U2627" s="28"/>
      <c r="V2627" s="11"/>
      <c r="W2627" s="11"/>
    </row>
    <row r="2628" spans="15:23" x14ac:dyDescent="0.45">
      <c r="O2628" s="23">
        <v>40928</v>
      </c>
      <c r="P2628" s="11">
        <v>248</v>
      </c>
      <c r="Q2628" s="11">
        <v>382.18788119999999</v>
      </c>
      <c r="U2628" s="28"/>
      <c r="V2628" s="11"/>
      <c r="W2628" s="11"/>
    </row>
    <row r="2629" spans="15:23" x14ac:dyDescent="0.45">
      <c r="O2629" s="23">
        <v>40931</v>
      </c>
      <c r="P2629" s="11">
        <v>244.2</v>
      </c>
      <c r="Q2629" s="11">
        <v>383.06352249999998</v>
      </c>
      <c r="U2629" s="28"/>
      <c r="V2629" s="11"/>
      <c r="W2629" s="11"/>
    </row>
    <row r="2630" spans="15:23" x14ac:dyDescent="0.45">
      <c r="O2630" s="23">
        <v>40932</v>
      </c>
      <c r="P2630" s="11">
        <v>243.19900000000001</v>
      </c>
      <c r="Q2630" s="11">
        <v>386.46664700000002</v>
      </c>
      <c r="U2630" s="28"/>
      <c r="V2630" s="11"/>
      <c r="W2630" s="11"/>
    </row>
    <row r="2631" spans="15:23" x14ac:dyDescent="0.45">
      <c r="O2631" s="23">
        <v>40933</v>
      </c>
      <c r="P2631" s="11">
        <v>236.67500000000001</v>
      </c>
      <c r="Q2631" s="11">
        <v>455.52173720000002</v>
      </c>
      <c r="U2631" s="28"/>
      <c r="V2631" s="11"/>
      <c r="W2631" s="11"/>
    </row>
    <row r="2632" spans="15:23" x14ac:dyDescent="0.45">
      <c r="O2632" s="23">
        <v>40934</v>
      </c>
      <c r="P2632" s="11">
        <v>212</v>
      </c>
      <c r="Q2632" s="11">
        <v>453.90852260000003</v>
      </c>
      <c r="U2632" s="28"/>
      <c r="V2632" s="11"/>
      <c r="W2632" s="11"/>
    </row>
    <row r="2633" spans="15:23" x14ac:dyDescent="0.45">
      <c r="O2633" s="23">
        <v>40935</v>
      </c>
      <c r="P2633" s="11">
        <v>211.45099999999999</v>
      </c>
      <c r="Q2633" s="11">
        <v>449.30248349999999</v>
      </c>
      <c r="U2633" s="28"/>
      <c r="V2633" s="11"/>
      <c r="W2633" s="11"/>
    </row>
    <row r="2634" spans="15:23" x14ac:dyDescent="0.45">
      <c r="O2634" s="23">
        <v>40938</v>
      </c>
      <c r="P2634" s="11">
        <v>235.68</v>
      </c>
      <c r="Q2634" s="11">
        <v>449.50073529999997</v>
      </c>
      <c r="U2634" s="28"/>
      <c r="V2634" s="11"/>
      <c r="W2634" s="11"/>
    </row>
    <row r="2635" spans="15:23" x14ac:dyDescent="0.45">
      <c r="O2635" s="23">
        <v>40939</v>
      </c>
      <c r="P2635" s="11">
        <v>230.50800000000001</v>
      </c>
      <c r="Q2635" s="11">
        <v>439.1406326</v>
      </c>
      <c r="U2635" s="28"/>
      <c r="V2635" s="11"/>
      <c r="W2635" s="11"/>
    </row>
    <row r="2636" spans="15:23" x14ac:dyDescent="0.45">
      <c r="O2636" s="23">
        <v>40940</v>
      </c>
      <c r="P2636" s="11">
        <v>221.89500000000001</v>
      </c>
      <c r="Q2636" s="11">
        <v>436.62940450000002</v>
      </c>
      <c r="U2636" s="28"/>
      <c r="V2636" s="11"/>
      <c r="W2636" s="11"/>
    </row>
    <row r="2637" spans="15:23" x14ac:dyDescent="0.45">
      <c r="O2637" s="23">
        <v>40941</v>
      </c>
      <c r="P2637" s="11">
        <v>221.39599999999999</v>
      </c>
      <c r="Q2637" s="11">
        <v>534.41355650000003</v>
      </c>
      <c r="U2637" s="28"/>
      <c r="V2637" s="11"/>
      <c r="W2637" s="11"/>
    </row>
    <row r="2638" spans="15:23" x14ac:dyDescent="0.45">
      <c r="O2638" s="23">
        <v>40942</v>
      </c>
      <c r="P2638" s="11">
        <v>214.69</v>
      </c>
      <c r="Q2638" s="11">
        <v>552.89999980000005</v>
      </c>
      <c r="U2638" s="28"/>
      <c r="V2638" s="11"/>
      <c r="W2638" s="11"/>
    </row>
    <row r="2639" spans="15:23" x14ac:dyDescent="0.45">
      <c r="O2639" s="23">
        <v>40945</v>
      </c>
      <c r="P2639" s="11">
        <v>212.03</v>
      </c>
      <c r="Q2639" s="11">
        <v>559.40435679999996</v>
      </c>
      <c r="U2639" s="28"/>
      <c r="V2639" s="11"/>
      <c r="W2639" s="11"/>
    </row>
    <row r="2640" spans="15:23" x14ac:dyDescent="0.45">
      <c r="O2640" s="23">
        <v>40946</v>
      </c>
      <c r="P2640" s="11">
        <v>217.07599999999999</v>
      </c>
      <c r="Q2640" s="11">
        <v>550.25206500000002</v>
      </c>
      <c r="U2640" s="28"/>
      <c r="V2640" s="11"/>
      <c r="W2640" s="11"/>
    </row>
    <row r="2641" spans="15:23" x14ac:dyDescent="0.45">
      <c r="O2641" s="23">
        <v>40947</v>
      </c>
      <c r="P2641" s="11">
        <v>231.102</v>
      </c>
      <c r="Q2641" s="11">
        <v>548.66097319999994</v>
      </c>
      <c r="U2641" s="28"/>
      <c r="V2641" s="11"/>
      <c r="W2641" s="11"/>
    </row>
    <row r="2642" spans="15:23" x14ac:dyDescent="0.45">
      <c r="O2642" s="23">
        <v>40948</v>
      </c>
      <c r="P2642" s="11">
        <v>244.13200000000001</v>
      </c>
      <c r="Q2642" s="11">
        <v>539.30092579999996</v>
      </c>
      <c r="U2642" s="28"/>
      <c r="V2642" s="11"/>
      <c r="W2642" s="11"/>
    </row>
    <row r="2643" spans="15:23" x14ac:dyDescent="0.45">
      <c r="O2643" s="23">
        <v>40949</v>
      </c>
      <c r="P2643" s="11">
        <v>253.523</v>
      </c>
      <c r="Q2643" s="11">
        <v>411.72733490000002</v>
      </c>
      <c r="U2643" s="28"/>
      <c r="V2643" s="11"/>
      <c r="W2643" s="11"/>
    </row>
    <row r="2644" spans="15:23" x14ac:dyDescent="0.45">
      <c r="O2644" s="23">
        <v>40952</v>
      </c>
      <c r="P2644" s="11">
        <v>246.44399999999999</v>
      </c>
      <c r="Q2644" s="11">
        <v>407.89828920000002</v>
      </c>
      <c r="U2644" s="28"/>
      <c r="V2644" s="11"/>
      <c r="W2644" s="11"/>
    </row>
    <row r="2645" spans="15:23" x14ac:dyDescent="0.45">
      <c r="O2645" s="23">
        <v>40953</v>
      </c>
      <c r="P2645" s="11">
        <v>255</v>
      </c>
      <c r="Q2645" s="11">
        <v>402.5641291</v>
      </c>
      <c r="U2645" s="28"/>
      <c r="V2645" s="11"/>
      <c r="W2645" s="11"/>
    </row>
    <row r="2646" spans="15:23" x14ac:dyDescent="0.45">
      <c r="O2646" s="23">
        <v>40954</v>
      </c>
      <c r="P2646" s="11">
        <v>269.42599999999999</v>
      </c>
      <c r="Q2646" s="11">
        <v>398.13468890000001</v>
      </c>
      <c r="U2646" s="28"/>
      <c r="V2646" s="11"/>
      <c r="W2646" s="11"/>
    </row>
    <row r="2647" spans="15:23" x14ac:dyDescent="0.45">
      <c r="O2647" s="23">
        <v>40955</v>
      </c>
      <c r="P2647" s="11">
        <v>265.58600000000001</v>
      </c>
      <c r="Q2647" s="11">
        <v>388.7693888</v>
      </c>
      <c r="U2647" s="28"/>
      <c r="V2647" s="11"/>
      <c r="W2647" s="11"/>
    </row>
    <row r="2648" spans="15:23" x14ac:dyDescent="0.45">
      <c r="O2648" s="23">
        <v>40956</v>
      </c>
      <c r="P2648" s="11">
        <v>252.017</v>
      </c>
      <c r="Q2648" s="11">
        <v>381.67970229999997</v>
      </c>
      <c r="U2648" s="28"/>
      <c r="V2648" s="11"/>
      <c r="W2648" s="11"/>
    </row>
    <row r="2649" spans="15:23" x14ac:dyDescent="0.45">
      <c r="O2649" s="23">
        <v>40959</v>
      </c>
      <c r="P2649" s="11">
        <v>234.17</v>
      </c>
      <c r="Q2649" s="11">
        <v>383.1303001</v>
      </c>
      <c r="U2649" s="28"/>
      <c r="V2649" s="11"/>
      <c r="W2649" s="11"/>
    </row>
    <row r="2650" spans="15:23" x14ac:dyDescent="0.45">
      <c r="O2650" s="23">
        <v>40960</v>
      </c>
      <c r="P2650" s="11">
        <v>236.91399999999999</v>
      </c>
      <c r="Q2650" s="11">
        <v>384.80985329999999</v>
      </c>
      <c r="U2650" s="28"/>
      <c r="V2650" s="11"/>
      <c r="W2650" s="11"/>
    </row>
    <row r="2651" spans="15:23" x14ac:dyDescent="0.45">
      <c r="O2651" s="23">
        <v>40961</v>
      </c>
      <c r="P2651" s="11">
        <v>250</v>
      </c>
      <c r="Q2651" s="11">
        <v>381.3678438</v>
      </c>
      <c r="U2651" s="28"/>
      <c r="V2651" s="11"/>
      <c r="W2651" s="11"/>
    </row>
    <row r="2652" spans="15:23" x14ac:dyDescent="0.45">
      <c r="O2652" s="23">
        <v>40962</v>
      </c>
      <c r="P2652" s="11">
        <v>255.98500000000001</v>
      </c>
      <c r="Q2652" s="11">
        <v>361.7172779</v>
      </c>
      <c r="U2652" s="28"/>
      <c r="V2652" s="11"/>
      <c r="W2652" s="11"/>
    </row>
    <row r="2653" spans="15:23" x14ac:dyDescent="0.45">
      <c r="O2653" s="23">
        <v>40963</v>
      </c>
      <c r="P2653" s="11">
        <v>252.178</v>
      </c>
      <c r="Q2653" s="11">
        <v>348.48339299999998</v>
      </c>
      <c r="U2653" s="28"/>
      <c r="V2653" s="11"/>
      <c r="W2653" s="11"/>
    </row>
    <row r="2654" spans="15:23" x14ac:dyDescent="0.45">
      <c r="O2654" s="23">
        <v>40966</v>
      </c>
      <c r="P2654" s="11">
        <v>251.34899999999999</v>
      </c>
      <c r="Q2654" s="11">
        <v>341.65034739999999</v>
      </c>
      <c r="U2654" s="28"/>
      <c r="V2654" s="11"/>
      <c r="W2654" s="11"/>
    </row>
    <row r="2655" spans="15:23" x14ac:dyDescent="0.45">
      <c r="O2655" s="23">
        <v>40967</v>
      </c>
      <c r="P2655" s="11">
        <v>248.387</v>
      </c>
      <c r="Q2655" s="11">
        <v>334.4272704</v>
      </c>
      <c r="U2655" s="28"/>
      <c r="V2655" s="11"/>
      <c r="W2655" s="11"/>
    </row>
    <row r="2656" spans="15:23" x14ac:dyDescent="0.45">
      <c r="O2656" s="23">
        <v>40968</v>
      </c>
      <c r="P2656" s="11">
        <v>240.45099999999999</v>
      </c>
      <c r="Q2656" s="11">
        <v>329.56876219999998</v>
      </c>
      <c r="U2656" s="28"/>
      <c r="V2656" s="11"/>
      <c r="W2656" s="11"/>
    </row>
    <row r="2657" spans="15:23" x14ac:dyDescent="0.45">
      <c r="O2657" s="23">
        <v>40969</v>
      </c>
      <c r="P2657" s="11">
        <v>240.345</v>
      </c>
      <c r="Q2657" s="11">
        <v>328.18971060000001</v>
      </c>
      <c r="U2657" s="28"/>
      <c r="V2657" s="11"/>
      <c r="W2657" s="11"/>
    </row>
    <row r="2658" spans="15:23" x14ac:dyDescent="0.45">
      <c r="O2658" s="23">
        <v>40970</v>
      </c>
      <c r="P2658" s="11">
        <v>238.31700000000001</v>
      </c>
      <c r="Q2658" s="11">
        <v>326.95950920000001</v>
      </c>
      <c r="U2658" s="28"/>
      <c r="V2658" s="11"/>
      <c r="W2658" s="11"/>
    </row>
    <row r="2659" spans="15:23" x14ac:dyDescent="0.45">
      <c r="O2659" s="23">
        <v>40973</v>
      </c>
      <c r="P2659" s="11">
        <v>252.21199999999999</v>
      </c>
      <c r="Q2659" s="11">
        <v>331.08186219999999</v>
      </c>
      <c r="U2659" s="28"/>
      <c r="V2659" s="11"/>
      <c r="W2659" s="11"/>
    </row>
    <row r="2660" spans="15:23" x14ac:dyDescent="0.45">
      <c r="O2660" s="23">
        <v>40974</v>
      </c>
      <c r="P2660" s="11">
        <v>269.75400000000002</v>
      </c>
      <c r="Q2660" s="11">
        <v>347.5549704</v>
      </c>
      <c r="U2660" s="28"/>
      <c r="V2660" s="11"/>
      <c r="W2660" s="11"/>
    </row>
    <row r="2661" spans="15:23" x14ac:dyDescent="0.45">
      <c r="O2661" s="23">
        <v>40975</v>
      </c>
      <c r="P2661" s="11">
        <v>268.01499999999999</v>
      </c>
      <c r="Q2661" s="11">
        <v>351.726313</v>
      </c>
      <c r="U2661" s="28"/>
      <c r="V2661" s="11"/>
      <c r="W2661" s="11"/>
    </row>
    <row r="2662" spans="15:23" x14ac:dyDescent="0.45">
      <c r="O2662" s="23">
        <v>40976</v>
      </c>
      <c r="P2662" s="11">
        <v>247.624</v>
      </c>
      <c r="Q2662" s="11">
        <v>343.69024409999997</v>
      </c>
      <c r="U2662" s="28"/>
      <c r="V2662" s="11"/>
      <c r="W2662" s="11"/>
    </row>
    <row r="2663" spans="15:23" x14ac:dyDescent="0.45">
      <c r="O2663" s="23">
        <v>40977</v>
      </c>
      <c r="P2663" s="11">
        <v>242.78</v>
      </c>
      <c r="Q2663" s="11">
        <v>334.83234700000003</v>
      </c>
      <c r="U2663" s="28"/>
      <c r="V2663" s="11"/>
      <c r="W2663" s="11"/>
    </row>
    <row r="2664" spans="15:23" x14ac:dyDescent="0.45">
      <c r="O2664" s="23">
        <v>40980</v>
      </c>
      <c r="P2664" s="11">
        <v>245.58799999999999</v>
      </c>
      <c r="Q2664" s="11">
        <v>331.33305139999999</v>
      </c>
      <c r="U2664" s="28"/>
      <c r="V2664" s="11"/>
      <c r="W2664" s="11"/>
    </row>
    <row r="2665" spans="15:23" x14ac:dyDescent="0.45">
      <c r="O2665" s="23">
        <v>40981</v>
      </c>
      <c r="P2665" s="11">
        <v>241.68</v>
      </c>
      <c r="Q2665" s="11">
        <v>326.38311399999998</v>
      </c>
      <c r="U2665" s="28"/>
      <c r="V2665" s="11"/>
      <c r="W2665" s="11"/>
    </row>
    <row r="2666" spans="15:23" x14ac:dyDescent="0.45">
      <c r="O2666" s="23">
        <v>40982</v>
      </c>
      <c r="P2666" s="11">
        <v>235.833</v>
      </c>
      <c r="Q2666" s="11">
        <v>319.0444268</v>
      </c>
      <c r="U2666" s="28"/>
      <c r="V2666" s="11"/>
      <c r="W2666" s="11"/>
    </row>
    <row r="2667" spans="15:23" x14ac:dyDescent="0.45">
      <c r="O2667" s="23">
        <v>40983</v>
      </c>
      <c r="P2667" s="11">
        <v>236.16300000000001</v>
      </c>
      <c r="Q2667" s="11">
        <v>321.8994045</v>
      </c>
      <c r="U2667" s="28"/>
      <c r="V2667" s="11"/>
      <c r="W2667" s="11"/>
    </row>
    <row r="2668" spans="15:23" x14ac:dyDescent="0.45">
      <c r="O2668" s="23">
        <v>40984</v>
      </c>
      <c r="P2668" s="11">
        <v>226.595</v>
      </c>
      <c r="Q2668" s="11">
        <v>322.9630755</v>
      </c>
      <c r="U2668" s="28"/>
      <c r="V2668" s="11"/>
      <c r="W2668" s="11"/>
    </row>
    <row r="2669" spans="15:23" x14ac:dyDescent="0.45">
      <c r="O2669" s="23">
        <v>40987</v>
      </c>
      <c r="P2669" s="11">
        <v>216.518</v>
      </c>
      <c r="Q2669" s="11">
        <v>349.80708609999999</v>
      </c>
      <c r="U2669" s="28"/>
      <c r="V2669" s="11"/>
      <c r="W2669" s="11"/>
    </row>
    <row r="2670" spans="15:23" x14ac:dyDescent="0.45">
      <c r="O2670" s="23">
        <v>40988</v>
      </c>
      <c r="P2670" s="11">
        <v>221.22</v>
      </c>
      <c r="Q2670" s="11">
        <v>342.73852720000002</v>
      </c>
      <c r="U2670" s="28"/>
      <c r="V2670" s="11"/>
      <c r="W2670" s="11"/>
    </row>
    <row r="2671" spans="15:23" x14ac:dyDescent="0.45">
      <c r="O2671" s="23">
        <v>40989</v>
      </c>
      <c r="P2671" s="11">
        <v>217.685</v>
      </c>
      <c r="Q2671" s="11">
        <v>334.27324119999997</v>
      </c>
      <c r="U2671" s="28"/>
      <c r="V2671" s="11"/>
      <c r="W2671" s="11"/>
    </row>
    <row r="2672" spans="15:23" x14ac:dyDescent="0.45">
      <c r="O2672" s="23">
        <v>40990</v>
      </c>
      <c r="P2672" s="11">
        <v>234.32</v>
      </c>
      <c r="Q2672" s="11">
        <v>335.91946569999999</v>
      </c>
      <c r="U2672" s="28"/>
      <c r="V2672" s="11"/>
      <c r="W2672" s="11"/>
    </row>
    <row r="2673" spans="15:23" x14ac:dyDescent="0.45">
      <c r="O2673" s="23">
        <v>40991</v>
      </c>
      <c r="P2673" s="11">
        <v>242.80699999999999</v>
      </c>
      <c r="Q2673" s="11">
        <v>339.4576376</v>
      </c>
      <c r="U2673" s="28"/>
      <c r="V2673" s="11"/>
      <c r="W2673" s="11"/>
    </row>
    <row r="2674" spans="15:23" x14ac:dyDescent="0.45">
      <c r="O2674" s="23">
        <v>40994</v>
      </c>
      <c r="P2674" s="11">
        <v>241.822</v>
      </c>
      <c r="Q2674" s="11">
        <v>339.9374267</v>
      </c>
      <c r="U2674" s="28"/>
      <c r="V2674" s="11"/>
      <c r="W2674" s="11"/>
    </row>
    <row r="2675" spans="15:23" x14ac:dyDescent="0.45">
      <c r="O2675" s="23">
        <v>40995</v>
      </c>
      <c r="P2675" s="11">
        <v>234.83699999999999</v>
      </c>
      <c r="Q2675" s="11">
        <v>341.14495529999999</v>
      </c>
      <c r="U2675" s="28"/>
      <c r="V2675" s="11"/>
      <c r="W2675" s="11"/>
    </row>
    <row r="2676" spans="15:23" x14ac:dyDescent="0.45">
      <c r="O2676" s="23">
        <v>40996</v>
      </c>
      <c r="P2676" s="11">
        <v>243.04900000000001</v>
      </c>
      <c r="Q2676" s="11">
        <v>345.68137159999998</v>
      </c>
      <c r="U2676" s="28"/>
      <c r="V2676" s="11"/>
      <c r="W2676" s="11"/>
    </row>
    <row r="2677" spans="15:23" x14ac:dyDescent="0.45">
      <c r="O2677" s="23">
        <v>40997</v>
      </c>
      <c r="P2677" s="11">
        <v>259.005</v>
      </c>
      <c r="Q2677" s="11">
        <v>344.48257940000002</v>
      </c>
      <c r="U2677" s="28"/>
      <c r="V2677" s="11"/>
      <c r="W2677" s="11"/>
    </row>
    <row r="2678" spans="15:23" x14ac:dyDescent="0.45">
      <c r="O2678" s="23">
        <v>40998</v>
      </c>
      <c r="P2678" s="11">
        <v>261.01499999999999</v>
      </c>
      <c r="Q2678" s="11">
        <v>343.46438599999999</v>
      </c>
      <c r="U2678" s="28"/>
      <c r="V2678" s="11"/>
      <c r="W2678" s="11"/>
    </row>
    <row r="2679" spans="15:23" x14ac:dyDescent="0.45">
      <c r="O2679" s="23">
        <v>41001</v>
      </c>
      <c r="P2679" s="11">
        <v>258.92700000000002</v>
      </c>
      <c r="Q2679" s="11">
        <v>344.02529029999999</v>
      </c>
      <c r="U2679" s="28"/>
      <c r="V2679" s="11"/>
      <c r="W2679" s="11"/>
    </row>
    <row r="2680" spans="15:23" x14ac:dyDescent="0.45">
      <c r="O2680" s="23">
        <v>41002</v>
      </c>
      <c r="P2680" s="11">
        <v>248.66499999999999</v>
      </c>
      <c r="Q2680" s="11">
        <v>343.7113033</v>
      </c>
      <c r="U2680" s="28"/>
      <c r="V2680" s="11"/>
      <c r="W2680" s="11"/>
    </row>
    <row r="2681" spans="15:23" x14ac:dyDescent="0.45">
      <c r="O2681" s="23">
        <v>41003</v>
      </c>
      <c r="P2681" s="11">
        <v>261.995</v>
      </c>
      <c r="Q2681" s="11">
        <v>344.5841001</v>
      </c>
      <c r="U2681" s="28"/>
      <c r="V2681" s="11"/>
      <c r="W2681" s="11"/>
    </row>
    <row r="2682" spans="15:23" x14ac:dyDescent="0.45">
      <c r="O2682" s="23">
        <v>41004</v>
      </c>
      <c r="P2682" s="11">
        <v>274.64499999999998</v>
      </c>
      <c r="Q2682" s="11">
        <v>349.08033849999998</v>
      </c>
      <c r="U2682" s="28"/>
      <c r="V2682" s="11"/>
      <c r="W2682" s="11"/>
    </row>
    <row r="2683" spans="15:23" x14ac:dyDescent="0.45">
      <c r="O2683" s="23">
        <v>41005</v>
      </c>
      <c r="P2683" s="11">
        <v>281.61399999999998</v>
      </c>
      <c r="Q2683" s="11">
        <v>353.18475160000003</v>
      </c>
      <c r="U2683" s="28"/>
      <c r="V2683" s="11"/>
      <c r="W2683" s="11"/>
    </row>
    <row r="2684" spans="15:23" x14ac:dyDescent="0.45">
      <c r="O2684" s="23">
        <v>41008</v>
      </c>
      <c r="P2684" s="11">
        <v>283.13299999999998</v>
      </c>
      <c r="Q2684" s="11">
        <v>362.31916419999999</v>
      </c>
      <c r="U2684" s="28"/>
      <c r="V2684" s="11"/>
      <c r="W2684" s="11"/>
    </row>
    <row r="2685" spans="15:23" x14ac:dyDescent="0.45">
      <c r="O2685" s="23">
        <v>41009</v>
      </c>
      <c r="P2685" s="11">
        <v>287.97000000000003</v>
      </c>
      <c r="Q2685" s="11">
        <v>375.75184080000002</v>
      </c>
      <c r="U2685" s="28"/>
      <c r="V2685" s="11"/>
      <c r="W2685" s="11"/>
    </row>
    <row r="2686" spans="15:23" x14ac:dyDescent="0.45">
      <c r="O2686" s="23">
        <v>41010</v>
      </c>
      <c r="P2686" s="11">
        <v>294.505</v>
      </c>
      <c r="Q2686" s="11">
        <v>382.07789650000001</v>
      </c>
      <c r="U2686" s="28"/>
      <c r="V2686" s="11"/>
      <c r="W2686" s="11"/>
    </row>
    <row r="2687" spans="15:23" x14ac:dyDescent="0.45">
      <c r="O2687" s="23">
        <v>41011</v>
      </c>
      <c r="P2687" s="11">
        <v>285.7</v>
      </c>
      <c r="Q2687" s="11">
        <v>379.73744060000001</v>
      </c>
      <c r="U2687" s="28"/>
      <c r="V2687" s="11"/>
      <c r="W2687" s="11"/>
    </row>
    <row r="2688" spans="15:23" x14ac:dyDescent="0.45">
      <c r="O2688" s="23">
        <v>41012</v>
      </c>
      <c r="P2688" s="11">
        <v>290</v>
      </c>
      <c r="Q2688" s="11">
        <v>383.25067560000002</v>
      </c>
      <c r="U2688" s="28"/>
      <c r="V2688" s="11"/>
      <c r="W2688" s="11"/>
    </row>
    <row r="2689" spans="15:23" x14ac:dyDescent="0.45">
      <c r="O2689" s="23">
        <v>41015</v>
      </c>
      <c r="P2689" s="11">
        <v>291.32</v>
      </c>
      <c r="Q2689" s="11">
        <v>391.39660409999999</v>
      </c>
      <c r="U2689" s="28"/>
      <c r="V2689" s="11"/>
      <c r="W2689" s="11"/>
    </row>
    <row r="2690" spans="15:23" x14ac:dyDescent="0.45">
      <c r="O2690" s="23">
        <v>41016</v>
      </c>
      <c r="P2690" s="11">
        <v>297.49</v>
      </c>
      <c r="Q2690" s="11">
        <v>341.98193070000002</v>
      </c>
      <c r="U2690" s="28"/>
      <c r="V2690" s="11"/>
      <c r="W2690" s="11"/>
    </row>
    <row r="2691" spans="15:23" x14ac:dyDescent="0.45">
      <c r="O2691" s="23">
        <v>41017</v>
      </c>
      <c r="P2691" s="11">
        <v>314.46699999999998</v>
      </c>
      <c r="Q2691" s="11">
        <v>346.43223110000002</v>
      </c>
      <c r="U2691" s="28"/>
      <c r="V2691" s="11"/>
      <c r="W2691" s="11"/>
    </row>
    <row r="2692" spans="15:23" x14ac:dyDescent="0.45">
      <c r="O2692" s="23">
        <v>41018</v>
      </c>
      <c r="P2692" s="11">
        <v>319.67</v>
      </c>
      <c r="Q2692" s="11">
        <v>351.82029619999997</v>
      </c>
      <c r="U2692" s="28"/>
      <c r="V2692" s="11"/>
      <c r="W2692" s="11"/>
    </row>
    <row r="2693" spans="15:23" x14ac:dyDescent="0.45">
      <c r="O2693" s="23">
        <v>41019</v>
      </c>
      <c r="P2693" s="11">
        <v>320.33499999999998</v>
      </c>
      <c r="Q2693" s="11">
        <v>354.73428890000002</v>
      </c>
      <c r="U2693" s="28"/>
      <c r="V2693" s="11"/>
      <c r="W2693" s="11"/>
    </row>
    <row r="2694" spans="15:23" x14ac:dyDescent="0.45">
      <c r="O2694" s="23">
        <v>41022</v>
      </c>
      <c r="P2694" s="11">
        <v>324.14699999999999</v>
      </c>
      <c r="Q2694" s="11">
        <v>360.31807350000003</v>
      </c>
      <c r="U2694" s="28"/>
      <c r="V2694" s="11"/>
      <c r="W2694" s="11"/>
    </row>
    <row r="2695" spans="15:23" x14ac:dyDescent="0.45">
      <c r="O2695" s="23">
        <v>41023</v>
      </c>
      <c r="P2695" s="11">
        <v>326.53300000000002</v>
      </c>
      <c r="Q2695" s="11">
        <v>370.76516129999999</v>
      </c>
      <c r="U2695" s="28"/>
      <c r="V2695" s="11"/>
      <c r="W2695" s="11"/>
    </row>
    <row r="2696" spans="15:23" x14ac:dyDescent="0.45">
      <c r="O2696" s="23">
        <v>41024</v>
      </c>
      <c r="P2696" s="11">
        <v>305.83699999999999</v>
      </c>
      <c r="Q2696" s="11">
        <v>375.96533140000003</v>
      </c>
      <c r="U2696" s="28"/>
      <c r="V2696" s="11"/>
      <c r="W2696" s="11"/>
    </row>
    <row r="2697" spans="15:23" x14ac:dyDescent="0.45">
      <c r="O2697" s="23">
        <v>41025</v>
      </c>
      <c r="P2697" s="11">
        <v>305.685</v>
      </c>
      <c r="Q2697" s="11">
        <v>380.62372900000003</v>
      </c>
      <c r="U2697" s="28"/>
      <c r="V2697" s="11"/>
      <c r="W2697" s="11"/>
    </row>
    <row r="2698" spans="15:23" x14ac:dyDescent="0.45">
      <c r="O2698" s="23">
        <v>41026</v>
      </c>
      <c r="P2698" s="11">
        <v>301.83699999999999</v>
      </c>
      <c r="Q2698" s="11">
        <v>383.72311939999997</v>
      </c>
      <c r="U2698" s="28"/>
      <c r="V2698" s="11"/>
      <c r="W2698" s="11"/>
    </row>
    <row r="2699" spans="15:23" x14ac:dyDescent="0.45">
      <c r="O2699" s="23">
        <v>41029</v>
      </c>
      <c r="P2699" s="11">
        <v>297.68</v>
      </c>
      <c r="Q2699" s="11">
        <v>377.5162239</v>
      </c>
      <c r="U2699" s="28"/>
      <c r="V2699" s="11"/>
      <c r="W2699" s="11"/>
    </row>
    <row r="2700" spans="15:23" x14ac:dyDescent="0.45">
      <c r="O2700" s="23">
        <v>41030</v>
      </c>
      <c r="P2700" s="11">
        <v>283.68</v>
      </c>
      <c r="Q2700" s="11">
        <v>313.7275985</v>
      </c>
      <c r="U2700" s="28"/>
      <c r="V2700" s="11"/>
      <c r="W2700" s="11"/>
    </row>
    <row r="2701" spans="15:23" x14ac:dyDescent="0.45">
      <c r="O2701" s="23">
        <v>41031</v>
      </c>
      <c r="P2701" s="11">
        <v>289.36200000000002</v>
      </c>
      <c r="Q2701" s="11">
        <v>315.69328719999999</v>
      </c>
      <c r="U2701" s="28"/>
      <c r="V2701" s="11"/>
      <c r="W2701" s="11"/>
    </row>
    <row r="2702" spans="15:23" x14ac:dyDescent="0.45">
      <c r="O2702" s="23">
        <v>41032</v>
      </c>
      <c r="P2702" s="11">
        <v>293.68</v>
      </c>
      <c r="Q2702" s="11">
        <v>321.55277649999999</v>
      </c>
      <c r="U2702" s="28"/>
      <c r="V2702" s="11"/>
      <c r="W2702" s="11"/>
    </row>
    <row r="2703" spans="15:23" x14ac:dyDescent="0.45">
      <c r="O2703" s="23">
        <v>41033</v>
      </c>
      <c r="P2703" s="11">
        <v>301.19299999999998</v>
      </c>
      <c r="Q2703" s="11">
        <v>325.64901270000001</v>
      </c>
      <c r="U2703" s="28"/>
      <c r="V2703" s="11"/>
      <c r="W2703" s="11"/>
    </row>
    <row r="2704" spans="15:23" x14ac:dyDescent="0.45">
      <c r="O2704" s="23">
        <v>41036</v>
      </c>
      <c r="P2704" s="11">
        <v>304.44</v>
      </c>
      <c r="Q2704" s="11">
        <v>327.6293733</v>
      </c>
      <c r="U2704" s="28"/>
      <c r="V2704" s="11"/>
      <c r="W2704" s="11"/>
    </row>
    <row r="2705" spans="15:23" x14ac:dyDescent="0.45">
      <c r="O2705" s="23">
        <v>41037</v>
      </c>
      <c r="P2705" s="11">
        <v>312.97000000000003</v>
      </c>
      <c r="Q2705" s="11">
        <v>331.24142069999999</v>
      </c>
      <c r="U2705" s="28"/>
      <c r="V2705" s="11"/>
      <c r="W2705" s="11"/>
    </row>
    <row r="2706" spans="15:23" x14ac:dyDescent="0.45">
      <c r="O2706" s="23">
        <v>41038</v>
      </c>
      <c r="P2706" s="11">
        <v>322.12200000000001</v>
      </c>
      <c r="Q2706" s="11">
        <v>332.21101249999998</v>
      </c>
      <c r="U2706" s="28"/>
      <c r="V2706" s="11"/>
      <c r="W2706" s="11"/>
    </row>
    <row r="2707" spans="15:23" x14ac:dyDescent="0.45">
      <c r="O2707" s="23">
        <v>41039</v>
      </c>
      <c r="P2707" s="11">
        <v>329.91800000000001</v>
      </c>
      <c r="Q2707" s="11">
        <v>332.92181829999998</v>
      </c>
      <c r="U2707" s="28"/>
      <c r="V2707" s="11"/>
      <c r="W2707" s="11"/>
    </row>
    <row r="2708" spans="15:23" x14ac:dyDescent="0.45">
      <c r="O2708" s="23">
        <v>41040</v>
      </c>
      <c r="P2708" s="11">
        <v>332.65499999999997</v>
      </c>
      <c r="Q2708" s="11">
        <v>336.86572990000002</v>
      </c>
      <c r="U2708" s="28"/>
      <c r="V2708" s="11"/>
      <c r="W2708" s="11"/>
    </row>
    <row r="2709" spans="15:23" x14ac:dyDescent="0.45">
      <c r="O2709" s="23">
        <v>41043</v>
      </c>
      <c r="P2709" s="11">
        <v>353.34</v>
      </c>
      <c r="Q2709" s="11">
        <v>342.14893590000003</v>
      </c>
      <c r="U2709" s="28"/>
      <c r="V2709" s="11"/>
      <c r="W2709" s="11"/>
    </row>
    <row r="2710" spans="15:23" x14ac:dyDescent="0.45">
      <c r="O2710" s="23">
        <v>41044</v>
      </c>
      <c r="P2710" s="11">
        <v>379.74</v>
      </c>
      <c r="Q2710" s="11">
        <v>460.21553269999998</v>
      </c>
      <c r="U2710" s="28"/>
      <c r="V2710" s="11"/>
      <c r="W2710" s="11"/>
    </row>
    <row r="2711" spans="15:23" x14ac:dyDescent="0.45">
      <c r="O2711" s="23">
        <v>41045</v>
      </c>
      <c r="P2711" s="11">
        <v>380.99</v>
      </c>
      <c r="Q2711" s="11">
        <v>573.35543210000003</v>
      </c>
      <c r="U2711" s="28"/>
      <c r="V2711" s="11"/>
      <c r="W2711" s="11"/>
    </row>
    <row r="2712" spans="15:23" x14ac:dyDescent="0.45">
      <c r="O2712" s="23">
        <v>41046</v>
      </c>
      <c r="P2712" s="11">
        <v>392.4</v>
      </c>
      <c r="Q2712" s="11">
        <v>602.5921396</v>
      </c>
      <c r="U2712" s="28"/>
      <c r="V2712" s="11"/>
      <c r="W2712" s="11"/>
    </row>
    <row r="2713" spans="15:23" x14ac:dyDescent="0.45">
      <c r="O2713" s="23">
        <v>41047</v>
      </c>
      <c r="P2713" s="11">
        <v>398.1</v>
      </c>
      <c r="Q2713" s="11">
        <v>632.26786249999998</v>
      </c>
      <c r="U2713" s="28"/>
      <c r="V2713" s="11"/>
      <c r="W2713" s="11"/>
    </row>
    <row r="2714" spans="15:23" x14ac:dyDescent="0.45">
      <c r="O2714" s="23">
        <v>41050</v>
      </c>
      <c r="P2714" s="11">
        <v>399.2</v>
      </c>
      <c r="Q2714" s="11">
        <v>630.41857019999998</v>
      </c>
      <c r="U2714" s="28"/>
      <c r="V2714" s="11"/>
      <c r="W2714" s="11"/>
    </row>
    <row r="2715" spans="15:23" x14ac:dyDescent="0.45">
      <c r="O2715" s="23">
        <v>41051</v>
      </c>
      <c r="P2715" s="11">
        <v>375.66</v>
      </c>
      <c r="Q2715" s="11">
        <v>604.7461935</v>
      </c>
      <c r="U2715" s="28"/>
      <c r="V2715" s="11"/>
      <c r="W2715" s="11"/>
    </row>
    <row r="2716" spans="15:23" x14ac:dyDescent="0.45">
      <c r="O2716" s="23">
        <v>41052</v>
      </c>
      <c r="P2716" s="11">
        <v>384.99310000000003</v>
      </c>
      <c r="Q2716" s="11">
        <v>603.77570049999997</v>
      </c>
      <c r="U2716" s="28"/>
      <c r="V2716" s="11"/>
      <c r="W2716" s="11"/>
    </row>
    <row r="2717" spans="15:23" x14ac:dyDescent="0.45">
      <c r="O2717" s="23">
        <v>41053</v>
      </c>
      <c r="P2717" s="11">
        <v>377.58580000000001</v>
      </c>
      <c r="Q2717" s="11">
        <v>699.93300690000001</v>
      </c>
      <c r="U2717" s="28"/>
      <c r="V2717" s="11"/>
      <c r="W2717" s="11"/>
    </row>
    <row r="2718" spans="15:23" x14ac:dyDescent="0.45">
      <c r="O2718" s="23">
        <v>41054</v>
      </c>
      <c r="P2718" s="11">
        <v>374.16250000000002</v>
      </c>
      <c r="Q2718" s="11">
        <v>699.56411360000004</v>
      </c>
      <c r="U2718" s="28"/>
      <c r="V2718" s="11"/>
      <c r="W2718" s="11"/>
    </row>
    <row r="2719" spans="15:23" x14ac:dyDescent="0.45">
      <c r="O2719" s="23">
        <v>41057</v>
      </c>
      <c r="P2719" s="11">
        <v>374.5446</v>
      </c>
      <c r="Q2719" s="11">
        <v>699.60512960000005</v>
      </c>
      <c r="U2719" s="28"/>
      <c r="V2719" s="11"/>
      <c r="W2719" s="11"/>
    </row>
    <row r="2720" spans="15:23" x14ac:dyDescent="0.45">
      <c r="O2720" s="23">
        <v>41058</v>
      </c>
      <c r="P2720" s="11">
        <v>369.05110000000002</v>
      </c>
      <c r="Q2720" s="11">
        <v>453.91938090000002</v>
      </c>
      <c r="U2720" s="28"/>
      <c r="V2720" s="11"/>
      <c r="W2720" s="11"/>
    </row>
    <row r="2721" spans="15:23" x14ac:dyDescent="0.45">
      <c r="O2721" s="23">
        <v>41059</v>
      </c>
      <c r="P2721" s="11">
        <v>379.5</v>
      </c>
      <c r="Q2721" s="11">
        <v>454.62010650000002</v>
      </c>
      <c r="U2721" s="28"/>
      <c r="V2721" s="11"/>
      <c r="W2721" s="11"/>
    </row>
    <row r="2722" spans="15:23" x14ac:dyDescent="0.45">
      <c r="O2722" s="23">
        <v>41060</v>
      </c>
      <c r="P2722" s="11">
        <v>379.04790000000003</v>
      </c>
      <c r="Q2722" s="11">
        <v>452.57342540000002</v>
      </c>
      <c r="U2722" s="28"/>
      <c r="V2722" s="11"/>
      <c r="W2722" s="11"/>
    </row>
    <row r="2723" spans="15:23" x14ac:dyDescent="0.45">
      <c r="O2723" s="23">
        <v>41061</v>
      </c>
      <c r="P2723" s="11">
        <v>379.86799999999999</v>
      </c>
      <c r="Q2723" s="11">
        <v>453.56138950000002</v>
      </c>
      <c r="U2723" s="28"/>
      <c r="V2723" s="11"/>
      <c r="W2723" s="11"/>
    </row>
    <row r="2724" spans="15:23" x14ac:dyDescent="0.45">
      <c r="O2724" s="23">
        <v>41064</v>
      </c>
      <c r="P2724" s="11">
        <v>381.06420000000003</v>
      </c>
      <c r="Q2724" s="11">
        <v>455.51667930000002</v>
      </c>
      <c r="U2724" s="28"/>
      <c r="V2724" s="11"/>
      <c r="W2724" s="11"/>
    </row>
    <row r="2725" spans="15:23" x14ac:dyDescent="0.45">
      <c r="O2725" s="23">
        <v>41065</v>
      </c>
      <c r="P2725" s="11">
        <v>381.9717</v>
      </c>
      <c r="Q2725" s="11">
        <v>453.6638208</v>
      </c>
      <c r="U2725" s="28"/>
      <c r="V2725" s="11"/>
      <c r="W2725" s="11"/>
    </row>
    <row r="2726" spans="15:23" x14ac:dyDescent="0.45">
      <c r="O2726" s="23">
        <v>41066</v>
      </c>
      <c r="P2726" s="11">
        <v>362.17500000000001</v>
      </c>
      <c r="Q2726" s="11">
        <v>448.4049938</v>
      </c>
      <c r="U2726" s="28"/>
      <c r="V2726" s="11"/>
      <c r="W2726" s="11"/>
    </row>
    <row r="2727" spans="15:23" x14ac:dyDescent="0.45">
      <c r="O2727" s="23">
        <v>41067</v>
      </c>
      <c r="P2727" s="11">
        <v>336.24740000000003</v>
      </c>
      <c r="Q2727" s="11">
        <v>444.43213459999998</v>
      </c>
      <c r="U2727" s="28"/>
      <c r="V2727" s="11"/>
      <c r="W2727" s="11"/>
    </row>
    <row r="2728" spans="15:23" x14ac:dyDescent="0.45">
      <c r="O2728" s="23">
        <v>41068</v>
      </c>
      <c r="P2728" s="11">
        <v>336.23090000000002</v>
      </c>
      <c r="Q2728" s="11">
        <v>440.24417749999998</v>
      </c>
      <c r="U2728" s="28"/>
      <c r="V2728" s="11"/>
      <c r="W2728" s="11"/>
    </row>
    <row r="2729" spans="15:23" x14ac:dyDescent="0.45">
      <c r="O2729" s="23">
        <v>41071</v>
      </c>
      <c r="P2729" s="11">
        <v>338.67809999999997</v>
      </c>
      <c r="Q2729" s="11">
        <v>437.92598959999998</v>
      </c>
      <c r="U2729" s="28"/>
      <c r="V2729" s="11"/>
      <c r="W2729" s="11"/>
    </row>
    <row r="2730" spans="15:23" x14ac:dyDescent="0.45">
      <c r="O2730" s="23">
        <v>41072</v>
      </c>
      <c r="P2730" s="11">
        <v>346.1748</v>
      </c>
      <c r="Q2730" s="11">
        <v>436.0632281</v>
      </c>
      <c r="U2730" s="28"/>
      <c r="V2730" s="11"/>
      <c r="W2730" s="11"/>
    </row>
    <row r="2731" spans="15:23" x14ac:dyDescent="0.45">
      <c r="O2731" s="23">
        <v>41073</v>
      </c>
      <c r="P2731" s="11">
        <v>343.0181</v>
      </c>
      <c r="Q2731" s="11">
        <v>434.64124329999999</v>
      </c>
      <c r="U2731" s="28"/>
      <c r="V2731" s="11"/>
      <c r="W2731" s="11"/>
    </row>
    <row r="2732" spans="15:23" x14ac:dyDescent="0.45">
      <c r="O2732" s="23">
        <v>41074</v>
      </c>
      <c r="P2732" s="11">
        <v>341.9425</v>
      </c>
      <c r="Q2732" s="11">
        <v>430.78131669999999</v>
      </c>
      <c r="U2732" s="28"/>
      <c r="V2732" s="11"/>
      <c r="W2732" s="11"/>
    </row>
    <row r="2733" spans="15:23" x14ac:dyDescent="0.45">
      <c r="O2733" s="23">
        <v>41075</v>
      </c>
      <c r="P2733" s="11">
        <v>329.67720000000003</v>
      </c>
      <c r="Q2733" s="11">
        <v>426.6816488</v>
      </c>
      <c r="U2733" s="28"/>
      <c r="V2733" s="11"/>
      <c r="W2733" s="11"/>
    </row>
    <row r="2734" spans="15:23" x14ac:dyDescent="0.45">
      <c r="O2734" s="23">
        <v>41078</v>
      </c>
      <c r="P2734" s="11">
        <v>335.60989999999998</v>
      </c>
      <c r="Q2734" s="11">
        <v>421.65832569999998</v>
      </c>
      <c r="U2734" s="28"/>
      <c r="V2734" s="11"/>
      <c r="W2734" s="11"/>
    </row>
    <row r="2735" spans="15:23" x14ac:dyDescent="0.45">
      <c r="O2735" s="23">
        <v>41079</v>
      </c>
      <c r="P2735" s="11">
        <v>326.73590000000002</v>
      </c>
      <c r="Q2735" s="11">
        <v>415.37131490000002</v>
      </c>
      <c r="U2735" s="28"/>
      <c r="V2735" s="11"/>
      <c r="W2735" s="11"/>
    </row>
    <row r="2736" spans="15:23" x14ac:dyDescent="0.45">
      <c r="O2736" s="23">
        <v>41080</v>
      </c>
      <c r="P2736" s="11">
        <v>322.81349999999998</v>
      </c>
      <c r="Q2736" s="11">
        <v>401.99623639999999</v>
      </c>
      <c r="U2736" s="28"/>
      <c r="V2736" s="11"/>
      <c r="W2736" s="11"/>
    </row>
    <row r="2737" spans="15:23" x14ac:dyDescent="0.45">
      <c r="O2737" s="23">
        <v>41081</v>
      </c>
      <c r="P2737" s="11">
        <v>314.65820000000002</v>
      </c>
      <c r="Q2737" s="11">
        <v>400.43382400000002</v>
      </c>
      <c r="U2737" s="28"/>
      <c r="V2737" s="11"/>
      <c r="W2737" s="11"/>
    </row>
    <row r="2738" spans="15:23" x14ac:dyDescent="0.45">
      <c r="O2738" s="23">
        <v>41082</v>
      </c>
      <c r="P2738" s="11">
        <v>311.90750000000003</v>
      </c>
      <c r="Q2738" s="11">
        <v>396.96410350000002</v>
      </c>
      <c r="U2738" s="28"/>
      <c r="V2738" s="11"/>
      <c r="W2738" s="11"/>
    </row>
    <row r="2739" spans="15:23" x14ac:dyDescent="0.45">
      <c r="O2739" s="23">
        <v>41085</v>
      </c>
      <c r="P2739" s="11">
        <v>329.17309999999998</v>
      </c>
      <c r="Q2739" s="11">
        <v>397.18152429999998</v>
      </c>
      <c r="U2739" s="28"/>
      <c r="V2739" s="11"/>
      <c r="W2739" s="11"/>
    </row>
    <row r="2740" spans="15:23" x14ac:dyDescent="0.45">
      <c r="O2740" s="23">
        <v>41086</v>
      </c>
      <c r="P2740" s="11">
        <v>320.8</v>
      </c>
      <c r="Q2740" s="11">
        <v>402.04333680000002</v>
      </c>
      <c r="U2740" s="28"/>
      <c r="V2740" s="11"/>
      <c r="W2740" s="11"/>
    </row>
    <row r="2741" spans="15:23" x14ac:dyDescent="0.45">
      <c r="O2741" s="23">
        <v>41087</v>
      </c>
      <c r="P2741" s="11">
        <v>320.73500000000001</v>
      </c>
      <c r="Q2741" s="11">
        <v>404.00467170000002</v>
      </c>
      <c r="U2741" s="28"/>
      <c r="V2741" s="11"/>
      <c r="W2741" s="11"/>
    </row>
    <row r="2742" spans="15:23" x14ac:dyDescent="0.45">
      <c r="O2742" s="23">
        <v>41088</v>
      </c>
      <c r="P2742" s="11">
        <v>320.745</v>
      </c>
      <c r="Q2742" s="11">
        <v>399.19144920000002</v>
      </c>
      <c r="U2742" s="28"/>
      <c r="V2742" s="11"/>
      <c r="W2742" s="11"/>
    </row>
    <row r="2743" spans="15:23" x14ac:dyDescent="0.45">
      <c r="O2743" s="23">
        <v>41089</v>
      </c>
      <c r="P2743" s="11">
        <v>300.21010000000001</v>
      </c>
      <c r="Q2743" s="11">
        <v>383.5466892</v>
      </c>
      <c r="U2743" s="28"/>
      <c r="V2743" s="11"/>
      <c r="W2743" s="11"/>
    </row>
    <row r="2744" spans="15:23" x14ac:dyDescent="0.45">
      <c r="O2744" s="23">
        <v>41092</v>
      </c>
      <c r="P2744" s="11">
        <v>273.4776</v>
      </c>
      <c r="Q2744" s="11">
        <v>372.78585579999998</v>
      </c>
      <c r="U2744" s="28"/>
      <c r="V2744" s="11"/>
      <c r="W2744" s="11"/>
    </row>
    <row r="2745" spans="15:23" x14ac:dyDescent="0.45">
      <c r="O2745" s="23">
        <v>41093</v>
      </c>
      <c r="P2745" s="11">
        <v>262.43700000000001</v>
      </c>
      <c r="Q2745" s="11">
        <v>362.23643279999999</v>
      </c>
      <c r="U2745" s="28"/>
      <c r="V2745" s="11"/>
      <c r="W2745" s="11"/>
    </row>
    <row r="2746" spans="15:23" x14ac:dyDescent="0.45">
      <c r="O2746" s="23">
        <v>41094</v>
      </c>
      <c r="P2746" s="11">
        <v>271.57339999999999</v>
      </c>
      <c r="Q2746" s="11">
        <v>362.89991689999999</v>
      </c>
      <c r="U2746" s="28"/>
      <c r="V2746" s="11"/>
      <c r="W2746" s="11"/>
    </row>
    <row r="2747" spans="15:23" x14ac:dyDescent="0.45">
      <c r="O2747" s="23">
        <v>41095</v>
      </c>
      <c r="P2747" s="11">
        <v>282.15820000000002</v>
      </c>
      <c r="Q2747" s="11">
        <v>363.5546592</v>
      </c>
      <c r="U2747" s="28"/>
      <c r="V2747" s="11"/>
      <c r="W2747" s="11"/>
    </row>
    <row r="2748" spans="15:23" x14ac:dyDescent="0.45">
      <c r="O2748" s="23">
        <v>41096</v>
      </c>
      <c r="P2748" s="11">
        <v>304.43419999999998</v>
      </c>
      <c r="Q2748" s="11">
        <v>371.74980019999998</v>
      </c>
      <c r="U2748" s="28"/>
      <c r="V2748" s="11"/>
      <c r="W2748" s="11"/>
    </row>
    <row r="2749" spans="15:23" x14ac:dyDescent="0.45">
      <c r="O2749" s="23">
        <v>41099</v>
      </c>
      <c r="P2749" s="11">
        <v>309.39940000000001</v>
      </c>
      <c r="Q2749" s="11">
        <v>378.75824319999998</v>
      </c>
      <c r="U2749" s="28"/>
      <c r="V2749" s="11"/>
      <c r="W2749" s="11"/>
    </row>
    <row r="2750" spans="15:23" x14ac:dyDescent="0.45">
      <c r="O2750" s="23">
        <v>41100</v>
      </c>
      <c r="P2750" s="11">
        <v>301.34829999999999</v>
      </c>
      <c r="Q2750" s="11">
        <v>385.1600234</v>
      </c>
      <c r="U2750" s="28"/>
      <c r="V2750" s="11"/>
      <c r="W2750" s="11"/>
    </row>
    <row r="2751" spans="15:23" x14ac:dyDescent="0.45">
      <c r="O2751" s="23">
        <v>41101</v>
      </c>
      <c r="P2751" s="11">
        <v>302.01490000000001</v>
      </c>
      <c r="Q2751" s="11">
        <v>395.656766</v>
      </c>
      <c r="U2751" s="28"/>
      <c r="V2751" s="11"/>
      <c r="W2751" s="11"/>
    </row>
    <row r="2752" spans="15:23" x14ac:dyDescent="0.45">
      <c r="O2752" s="23">
        <v>41102</v>
      </c>
      <c r="P2752" s="11">
        <v>302.04790000000003</v>
      </c>
      <c r="Q2752" s="11">
        <v>405.93584909999998</v>
      </c>
      <c r="U2752" s="28"/>
      <c r="V2752" s="11"/>
      <c r="W2752" s="11"/>
    </row>
    <row r="2753" spans="15:23" x14ac:dyDescent="0.45">
      <c r="O2753" s="23">
        <v>41103</v>
      </c>
      <c r="P2753" s="11">
        <v>298.65210000000002</v>
      </c>
      <c r="Q2753" s="11">
        <v>404.48613710000001</v>
      </c>
      <c r="U2753" s="28"/>
      <c r="V2753" s="11"/>
      <c r="W2753" s="11"/>
    </row>
    <row r="2754" spans="15:23" x14ac:dyDescent="0.45">
      <c r="O2754" s="23">
        <v>41106</v>
      </c>
      <c r="P2754" s="11">
        <v>301.39319999999998</v>
      </c>
      <c r="Q2754" s="11">
        <v>406.71363989999998</v>
      </c>
      <c r="U2754" s="28"/>
      <c r="V2754" s="11"/>
      <c r="W2754" s="11"/>
    </row>
    <row r="2755" spans="15:23" x14ac:dyDescent="0.45">
      <c r="O2755" s="23">
        <v>41107</v>
      </c>
      <c r="P2755" s="11">
        <v>293.04860000000002</v>
      </c>
      <c r="Q2755" s="11">
        <v>403.34526779999999</v>
      </c>
      <c r="U2755" s="28"/>
      <c r="V2755" s="11"/>
      <c r="W2755" s="11"/>
    </row>
    <row r="2756" spans="15:23" x14ac:dyDescent="0.45">
      <c r="O2756" s="23">
        <v>41108</v>
      </c>
      <c r="P2756" s="11">
        <v>287.44639999999998</v>
      </c>
      <c r="Q2756" s="11">
        <v>394.00910779999998</v>
      </c>
      <c r="U2756" s="28"/>
      <c r="V2756" s="11"/>
      <c r="W2756" s="11"/>
    </row>
    <row r="2757" spans="15:23" x14ac:dyDescent="0.45">
      <c r="O2757" s="23">
        <v>41109</v>
      </c>
      <c r="P2757" s="11">
        <v>285.92399999999998</v>
      </c>
      <c r="Q2757" s="11">
        <v>387.71065160000001</v>
      </c>
      <c r="U2757" s="28"/>
      <c r="V2757" s="11"/>
      <c r="W2757" s="11"/>
    </row>
    <row r="2758" spans="15:23" x14ac:dyDescent="0.45">
      <c r="O2758" s="23">
        <v>41110</v>
      </c>
      <c r="P2758" s="11">
        <v>300.9391</v>
      </c>
      <c r="Q2758" s="11">
        <v>390.7067614</v>
      </c>
      <c r="U2758" s="28"/>
      <c r="V2758" s="11"/>
      <c r="W2758" s="11"/>
    </row>
    <row r="2759" spans="15:23" x14ac:dyDescent="0.45">
      <c r="O2759" s="23">
        <v>41113</v>
      </c>
      <c r="P2759" s="11">
        <v>322.78719999999998</v>
      </c>
      <c r="Q2759" s="11">
        <v>400.78054270000001</v>
      </c>
      <c r="U2759" s="28"/>
      <c r="V2759" s="11"/>
      <c r="W2759" s="11"/>
    </row>
    <row r="2760" spans="15:23" x14ac:dyDescent="0.45">
      <c r="O2760" s="23">
        <v>41114</v>
      </c>
      <c r="P2760" s="11">
        <v>327.64999999999998</v>
      </c>
      <c r="Q2760" s="11">
        <v>405.65800539999998</v>
      </c>
      <c r="U2760" s="28"/>
      <c r="V2760" s="11"/>
      <c r="W2760" s="11"/>
    </row>
    <row r="2761" spans="15:23" x14ac:dyDescent="0.45">
      <c r="O2761" s="23">
        <v>41115</v>
      </c>
      <c r="P2761" s="11">
        <v>324.37779999999998</v>
      </c>
      <c r="Q2761" s="11">
        <v>409.02693390000002</v>
      </c>
      <c r="U2761" s="28"/>
      <c r="V2761" s="11"/>
      <c r="W2761" s="11"/>
    </row>
    <row r="2762" spans="15:23" x14ac:dyDescent="0.45">
      <c r="O2762" s="23">
        <v>41116</v>
      </c>
      <c r="P2762" s="11">
        <v>308.43729999999999</v>
      </c>
      <c r="Q2762" s="11">
        <v>405.73797969999998</v>
      </c>
      <c r="U2762" s="28"/>
      <c r="V2762" s="11"/>
      <c r="W2762" s="11"/>
    </row>
    <row r="2763" spans="15:23" x14ac:dyDescent="0.45">
      <c r="O2763" s="23">
        <v>41117</v>
      </c>
      <c r="P2763" s="11">
        <v>295.29039999999998</v>
      </c>
      <c r="Q2763" s="11">
        <v>400.17700980000001</v>
      </c>
      <c r="U2763" s="28"/>
      <c r="V2763" s="11"/>
      <c r="W2763" s="11"/>
    </row>
    <row r="2764" spans="15:23" x14ac:dyDescent="0.45">
      <c r="O2764" s="23">
        <v>41120</v>
      </c>
      <c r="P2764" s="11">
        <v>285.08769999999998</v>
      </c>
      <c r="Q2764" s="11">
        <v>397.89713649999999</v>
      </c>
      <c r="U2764" s="28"/>
      <c r="V2764" s="11"/>
      <c r="W2764" s="11"/>
    </row>
    <row r="2765" spans="15:23" x14ac:dyDescent="0.45">
      <c r="O2765" s="23">
        <v>41121</v>
      </c>
      <c r="P2765" s="11">
        <v>281.56610000000001</v>
      </c>
      <c r="Q2765" s="11">
        <v>394.0906627</v>
      </c>
      <c r="U2765" s="28"/>
      <c r="V2765" s="11"/>
      <c r="W2765" s="11"/>
    </row>
    <row r="2766" spans="15:23" x14ac:dyDescent="0.45">
      <c r="O2766" s="23">
        <v>41122</v>
      </c>
      <c r="P2766" s="11">
        <v>275.91739999999999</v>
      </c>
      <c r="Q2766" s="11">
        <v>377.67788910000002</v>
      </c>
      <c r="U2766" s="28"/>
      <c r="V2766" s="11"/>
      <c r="W2766" s="11"/>
    </row>
    <row r="2767" spans="15:23" x14ac:dyDescent="0.45">
      <c r="O2767" s="23">
        <v>41123</v>
      </c>
      <c r="P2767" s="11">
        <v>293.32499999999999</v>
      </c>
      <c r="Q2767" s="11">
        <v>388.3510594</v>
      </c>
      <c r="U2767" s="28"/>
      <c r="V2767" s="11"/>
      <c r="W2767" s="11"/>
    </row>
    <row r="2768" spans="15:23" x14ac:dyDescent="0.45">
      <c r="O2768" s="23">
        <v>41124</v>
      </c>
      <c r="P2768" s="11">
        <v>280.48059999999998</v>
      </c>
      <c r="Q2768" s="11">
        <v>389.85116629999999</v>
      </c>
      <c r="U2768" s="28"/>
      <c r="V2768" s="11"/>
      <c r="W2768" s="11"/>
    </row>
    <row r="2769" spans="15:23" x14ac:dyDescent="0.45">
      <c r="O2769" s="23">
        <v>41127</v>
      </c>
      <c r="P2769" s="11">
        <v>269.89940000000001</v>
      </c>
      <c r="Q2769" s="11">
        <v>386.96678400000002</v>
      </c>
      <c r="U2769" s="28"/>
      <c r="V2769" s="11"/>
      <c r="W2769" s="11"/>
    </row>
    <row r="2770" spans="15:23" x14ac:dyDescent="0.45">
      <c r="O2770" s="23">
        <v>41128</v>
      </c>
      <c r="P2770" s="11">
        <v>268.00779999999997</v>
      </c>
      <c r="Q2770" s="11">
        <v>384.80859470000001</v>
      </c>
      <c r="U2770" s="28"/>
      <c r="V2770" s="11"/>
      <c r="W2770" s="11"/>
    </row>
    <row r="2771" spans="15:23" x14ac:dyDescent="0.45">
      <c r="O2771" s="23">
        <v>41129</v>
      </c>
      <c r="P2771" s="11">
        <v>269.99489999999997</v>
      </c>
      <c r="Q2771" s="11">
        <v>391.84066319999999</v>
      </c>
      <c r="U2771" s="28"/>
      <c r="V2771" s="11"/>
      <c r="W2771" s="11"/>
    </row>
    <row r="2772" spans="15:23" x14ac:dyDescent="0.45">
      <c r="O2772" s="23">
        <v>41130</v>
      </c>
      <c r="P2772" s="11">
        <v>264.41419999999999</v>
      </c>
      <c r="Q2772" s="11">
        <v>394.64659699999999</v>
      </c>
      <c r="U2772" s="28"/>
      <c r="V2772" s="11"/>
      <c r="W2772" s="11"/>
    </row>
    <row r="2773" spans="15:23" x14ac:dyDescent="0.45">
      <c r="O2773" s="23">
        <v>41131</v>
      </c>
      <c r="P2773" s="11">
        <v>271.29410000000001</v>
      </c>
      <c r="Q2773" s="11">
        <v>394.03245770000001</v>
      </c>
      <c r="U2773" s="28"/>
      <c r="V2773" s="11"/>
      <c r="W2773" s="11"/>
    </row>
    <row r="2774" spans="15:23" x14ac:dyDescent="0.45">
      <c r="O2774" s="23">
        <v>41134</v>
      </c>
      <c r="P2774" s="11">
        <v>267.48829999999998</v>
      </c>
      <c r="Q2774" s="11">
        <v>392.94526109999998</v>
      </c>
      <c r="U2774" s="28"/>
      <c r="V2774" s="11"/>
      <c r="W2774" s="11"/>
    </row>
    <row r="2775" spans="15:23" x14ac:dyDescent="0.45">
      <c r="O2775" s="23">
        <v>41135</v>
      </c>
      <c r="P2775" s="11">
        <v>263.47680000000003</v>
      </c>
      <c r="Q2775" s="11">
        <v>415.20032780000003</v>
      </c>
      <c r="U2775" s="28"/>
      <c r="V2775" s="11"/>
      <c r="W2775" s="11"/>
    </row>
    <row r="2776" spans="15:23" x14ac:dyDescent="0.45">
      <c r="O2776" s="23">
        <v>41136</v>
      </c>
      <c r="P2776" s="11">
        <v>263.42399999999998</v>
      </c>
      <c r="Q2776" s="11">
        <v>338.82410750000003</v>
      </c>
      <c r="U2776" s="28"/>
      <c r="V2776" s="11"/>
      <c r="W2776" s="11"/>
    </row>
    <row r="2777" spans="15:23" x14ac:dyDescent="0.45">
      <c r="O2777" s="23">
        <v>41137</v>
      </c>
      <c r="P2777" s="11">
        <v>264.94209999999998</v>
      </c>
      <c r="Q2777" s="11">
        <v>339.53434060000001</v>
      </c>
      <c r="U2777" s="28"/>
      <c r="V2777" s="11"/>
      <c r="W2777" s="11"/>
    </row>
    <row r="2778" spans="15:23" x14ac:dyDescent="0.45">
      <c r="O2778" s="23">
        <v>41138</v>
      </c>
      <c r="P2778" s="11">
        <v>267.64069999999998</v>
      </c>
      <c r="Q2778" s="11">
        <v>339.8364833</v>
      </c>
      <c r="U2778" s="28"/>
      <c r="V2778" s="11"/>
      <c r="W2778" s="11"/>
    </row>
    <row r="2779" spans="15:23" x14ac:dyDescent="0.45">
      <c r="O2779" s="23">
        <v>41141</v>
      </c>
      <c r="P2779" s="11">
        <v>259.55290000000002</v>
      </c>
      <c r="Q2779" s="11">
        <v>339.59516530000002</v>
      </c>
      <c r="U2779" s="28"/>
      <c r="V2779" s="11"/>
      <c r="W2779" s="11"/>
    </row>
    <row r="2780" spans="15:23" x14ac:dyDescent="0.45">
      <c r="O2780" s="23">
        <v>41142</v>
      </c>
      <c r="P2780" s="11">
        <v>248.0908</v>
      </c>
      <c r="Q2780" s="11">
        <v>341.23525089999998</v>
      </c>
      <c r="U2780" s="28"/>
      <c r="V2780" s="11"/>
      <c r="W2780" s="11"/>
    </row>
    <row r="2781" spans="15:23" x14ac:dyDescent="0.45">
      <c r="O2781" s="23">
        <v>41143</v>
      </c>
      <c r="P2781" s="11">
        <v>254.94390000000001</v>
      </c>
      <c r="Q2781" s="11">
        <v>344.76045740000001</v>
      </c>
      <c r="U2781" s="28"/>
      <c r="V2781" s="11"/>
      <c r="W2781" s="11"/>
    </row>
    <row r="2782" spans="15:23" x14ac:dyDescent="0.45">
      <c r="O2782" s="23">
        <v>41144</v>
      </c>
      <c r="P2782" s="11">
        <v>262.53469999999999</v>
      </c>
      <c r="Q2782" s="11">
        <v>346.2517264</v>
      </c>
      <c r="U2782" s="28"/>
      <c r="V2782" s="11"/>
      <c r="W2782" s="11"/>
    </row>
    <row r="2783" spans="15:23" x14ac:dyDescent="0.45">
      <c r="O2783" s="23">
        <v>41145</v>
      </c>
      <c r="P2783" s="11">
        <v>266.66649999999998</v>
      </c>
      <c r="Q2783" s="11">
        <v>348.66757000000001</v>
      </c>
      <c r="U2783" s="28"/>
      <c r="V2783" s="11"/>
      <c r="W2783" s="11"/>
    </row>
    <row r="2784" spans="15:23" x14ac:dyDescent="0.45">
      <c r="O2784" s="23">
        <v>41148</v>
      </c>
      <c r="P2784" s="11">
        <v>266.64010000000002</v>
      </c>
      <c r="Q2784" s="11">
        <v>349.44144039999998</v>
      </c>
      <c r="U2784" s="28"/>
      <c r="V2784" s="11"/>
      <c r="W2784" s="11"/>
    </row>
    <row r="2785" spans="15:23" x14ac:dyDescent="0.45">
      <c r="O2785" s="23">
        <v>41149</v>
      </c>
      <c r="P2785" s="11">
        <v>267.7921</v>
      </c>
      <c r="Q2785" s="11">
        <v>351.14603249999999</v>
      </c>
      <c r="U2785" s="28"/>
      <c r="V2785" s="11"/>
      <c r="W2785" s="11"/>
    </row>
    <row r="2786" spans="15:23" x14ac:dyDescent="0.45">
      <c r="O2786" s="23">
        <v>41150</v>
      </c>
      <c r="P2786" s="11">
        <v>266.68810000000002</v>
      </c>
      <c r="Q2786" s="11">
        <v>358.95919049999998</v>
      </c>
      <c r="U2786" s="28"/>
      <c r="V2786" s="11"/>
      <c r="W2786" s="11"/>
    </row>
    <row r="2787" spans="15:23" x14ac:dyDescent="0.45">
      <c r="O2787" s="23">
        <v>41151</v>
      </c>
      <c r="P2787" s="11">
        <v>269.70620000000002</v>
      </c>
      <c r="Q2787" s="11">
        <v>360.62284510000001</v>
      </c>
      <c r="U2787" s="28"/>
      <c r="V2787" s="11"/>
      <c r="W2787" s="11"/>
    </row>
    <row r="2788" spans="15:23" x14ac:dyDescent="0.45">
      <c r="O2788" s="23">
        <v>41152</v>
      </c>
      <c r="P2788" s="11">
        <v>269.42520000000002</v>
      </c>
      <c r="Q2788" s="11">
        <v>350.79189450000001</v>
      </c>
      <c r="U2788" s="28"/>
      <c r="V2788" s="11"/>
      <c r="W2788" s="11"/>
    </row>
    <row r="2789" spans="15:23" x14ac:dyDescent="0.45">
      <c r="O2789" s="23">
        <v>41155</v>
      </c>
      <c r="P2789" s="11">
        <v>264.1456</v>
      </c>
      <c r="Q2789" s="11">
        <v>347.88767689999997</v>
      </c>
      <c r="U2789" s="28"/>
      <c r="V2789" s="11"/>
      <c r="W2789" s="11"/>
    </row>
    <row r="2790" spans="15:23" x14ac:dyDescent="0.45">
      <c r="O2790" s="23">
        <v>41156</v>
      </c>
      <c r="P2790" s="11">
        <v>256.49349999999998</v>
      </c>
      <c r="Q2790" s="11">
        <v>346.04834699999998</v>
      </c>
      <c r="U2790" s="28"/>
      <c r="V2790" s="11"/>
      <c r="W2790" s="11"/>
    </row>
    <row r="2791" spans="15:23" x14ac:dyDescent="0.45">
      <c r="O2791" s="23">
        <v>41157</v>
      </c>
      <c r="P2791" s="11">
        <v>255.8742</v>
      </c>
      <c r="Q2791" s="11">
        <v>344.72906069999999</v>
      </c>
      <c r="U2791" s="28"/>
      <c r="V2791" s="11"/>
      <c r="W2791" s="11"/>
    </row>
    <row r="2792" spans="15:23" x14ac:dyDescent="0.45">
      <c r="O2792" s="23">
        <v>41158</v>
      </c>
      <c r="P2792" s="11">
        <v>239.13730000000001</v>
      </c>
      <c r="Q2792" s="11">
        <v>331.76688780000001</v>
      </c>
      <c r="U2792" s="28"/>
      <c r="V2792" s="11"/>
      <c r="W2792" s="11"/>
    </row>
    <row r="2793" spans="15:23" x14ac:dyDescent="0.45">
      <c r="O2793" s="23">
        <v>41159</v>
      </c>
      <c r="P2793" s="11">
        <v>220.3304</v>
      </c>
      <c r="Q2793" s="11">
        <v>314.9063352</v>
      </c>
      <c r="U2793" s="28"/>
      <c r="V2793" s="11"/>
      <c r="W2793" s="11"/>
    </row>
    <row r="2794" spans="15:23" x14ac:dyDescent="0.45">
      <c r="O2794" s="23">
        <v>41162</v>
      </c>
      <c r="P2794" s="11">
        <v>225.875</v>
      </c>
      <c r="Q2794" s="11">
        <v>304.43941389999998</v>
      </c>
      <c r="U2794" s="28"/>
      <c r="V2794" s="11"/>
      <c r="W2794" s="11"/>
    </row>
    <row r="2795" spans="15:23" x14ac:dyDescent="0.45">
      <c r="O2795" s="23">
        <v>41163</v>
      </c>
      <c r="P2795" s="11">
        <v>227.33500000000001</v>
      </c>
      <c r="Q2795" s="11">
        <v>297.02784209999999</v>
      </c>
      <c r="U2795" s="28"/>
      <c r="V2795" s="11"/>
      <c r="W2795" s="11"/>
    </row>
    <row r="2796" spans="15:23" x14ac:dyDescent="0.45">
      <c r="O2796" s="23">
        <v>41164</v>
      </c>
      <c r="P2796" s="11">
        <v>216.67500000000001</v>
      </c>
      <c r="Q2796" s="11">
        <v>288.91849209999998</v>
      </c>
      <c r="U2796" s="28"/>
      <c r="V2796" s="11"/>
      <c r="W2796" s="11"/>
    </row>
    <row r="2797" spans="15:23" x14ac:dyDescent="0.45">
      <c r="O2797" s="23">
        <v>41165</v>
      </c>
      <c r="P2797" s="11">
        <v>222.995</v>
      </c>
      <c r="Q2797" s="11">
        <v>283.78052609999997</v>
      </c>
      <c r="U2797" s="28"/>
      <c r="V2797" s="11"/>
      <c r="W2797" s="11"/>
    </row>
    <row r="2798" spans="15:23" x14ac:dyDescent="0.45">
      <c r="O2798" s="23">
        <v>41166</v>
      </c>
      <c r="P2798" s="11">
        <v>207.83</v>
      </c>
      <c r="Q2798" s="11">
        <v>276.90237200000001</v>
      </c>
      <c r="U2798" s="28"/>
      <c r="V2798" s="11"/>
      <c r="W2798" s="11"/>
    </row>
    <row r="2799" spans="15:23" x14ac:dyDescent="0.45">
      <c r="O2799" s="23">
        <v>41169</v>
      </c>
      <c r="P2799" s="11">
        <v>212.5</v>
      </c>
      <c r="Q2799" s="11">
        <v>283.11470179999998</v>
      </c>
      <c r="U2799" s="28"/>
      <c r="V2799" s="11"/>
      <c r="W2799" s="11"/>
    </row>
    <row r="2800" spans="15:23" x14ac:dyDescent="0.45">
      <c r="O2800" s="23">
        <v>41170</v>
      </c>
      <c r="P2800" s="11">
        <v>208.995</v>
      </c>
      <c r="Q2800" s="11">
        <v>290.25968749999998</v>
      </c>
      <c r="U2800" s="28"/>
      <c r="V2800" s="11"/>
      <c r="W2800" s="11"/>
    </row>
    <row r="2801" spans="15:23" x14ac:dyDescent="0.45">
      <c r="O2801" s="23">
        <v>41171</v>
      </c>
      <c r="P2801" s="11">
        <v>207.41749999999999</v>
      </c>
      <c r="Q2801" s="11">
        <v>290.54315279999997</v>
      </c>
      <c r="U2801" s="28"/>
      <c r="V2801" s="11"/>
      <c r="W2801" s="11"/>
    </row>
    <row r="2802" spans="15:23" x14ac:dyDescent="0.45">
      <c r="O2802" s="23">
        <v>41172</v>
      </c>
      <c r="P2802" s="11">
        <v>218.995</v>
      </c>
      <c r="Q2802" s="11">
        <v>289.1022648</v>
      </c>
      <c r="U2802" s="28"/>
      <c r="V2802" s="11"/>
      <c r="W2802" s="11"/>
    </row>
    <row r="2803" spans="15:23" x14ac:dyDescent="0.45">
      <c r="O2803" s="23">
        <v>41173</v>
      </c>
      <c r="P2803" s="11">
        <v>217.2936</v>
      </c>
      <c r="Q2803" s="11">
        <v>287.1720196</v>
      </c>
      <c r="U2803" s="28"/>
      <c r="V2803" s="11"/>
      <c r="W2803" s="11"/>
    </row>
    <row r="2804" spans="15:23" x14ac:dyDescent="0.45">
      <c r="O2804" s="23">
        <v>41176</v>
      </c>
      <c r="P2804" s="11">
        <v>226</v>
      </c>
      <c r="Q2804" s="11">
        <v>285.82565310000001</v>
      </c>
      <c r="U2804" s="28"/>
      <c r="V2804" s="11"/>
      <c r="W2804" s="11"/>
    </row>
    <row r="2805" spans="15:23" x14ac:dyDescent="0.45">
      <c r="O2805" s="23">
        <v>41177</v>
      </c>
      <c r="P2805" s="11">
        <v>227.44059999999999</v>
      </c>
      <c r="Q2805" s="11">
        <v>285.98048640000002</v>
      </c>
      <c r="U2805" s="28"/>
      <c r="V2805" s="11"/>
      <c r="W2805" s="11"/>
    </row>
    <row r="2806" spans="15:23" x14ac:dyDescent="0.45">
      <c r="O2806" s="23">
        <v>41178</v>
      </c>
      <c r="P2806" s="11">
        <v>240.67</v>
      </c>
      <c r="Q2806" s="11">
        <v>290.3281819</v>
      </c>
      <c r="U2806" s="28"/>
      <c r="V2806" s="11"/>
      <c r="W2806" s="11"/>
    </row>
    <row r="2807" spans="15:23" x14ac:dyDescent="0.45">
      <c r="O2807" s="23">
        <v>41179</v>
      </c>
      <c r="P2807" s="11">
        <v>236.11070000000001</v>
      </c>
      <c r="Q2807" s="11">
        <v>367.3918372</v>
      </c>
      <c r="U2807" s="28"/>
      <c r="V2807" s="11"/>
      <c r="W2807" s="11"/>
    </row>
    <row r="2808" spans="15:23" x14ac:dyDescent="0.45">
      <c r="O2808" s="23">
        <v>41180</v>
      </c>
      <c r="P2808" s="11">
        <v>235.50020000000001</v>
      </c>
      <c r="Q2808" s="11">
        <v>368.34083959999998</v>
      </c>
      <c r="U2808" s="28"/>
      <c r="V2808" s="11"/>
      <c r="W2808" s="11"/>
    </row>
    <row r="2809" spans="15:23" x14ac:dyDescent="0.45">
      <c r="O2809" s="23">
        <v>41183</v>
      </c>
      <c r="P2809" s="11">
        <v>234.24430000000001</v>
      </c>
      <c r="Q2809" s="11">
        <v>348.89959929999998</v>
      </c>
      <c r="U2809" s="28"/>
      <c r="V2809" s="11"/>
      <c r="W2809" s="11"/>
    </row>
    <row r="2810" spans="15:23" x14ac:dyDescent="0.45">
      <c r="O2810" s="23">
        <v>41184</v>
      </c>
      <c r="P2810" s="11">
        <v>228.67339999999999</v>
      </c>
      <c r="Q2810" s="11">
        <v>338.66992310000001</v>
      </c>
      <c r="U2810" s="28"/>
      <c r="V2810" s="11"/>
      <c r="W2810" s="11"/>
    </row>
    <row r="2811" spans="15:23" x14ac:dyDescent="0.45">
      <c r="O2811" s="23">
        <v>41185</v>
      </c>
      <c r="P2811" s="11">
        <v>219.69499999999999</v>
      </c>
      <c r="Q2811" s="11">
        <v>330.88972530000001</v>
      </c>
      <c r="U2811" s="28"/>
      <c r="V2811" s="11"/>
      <c r="W2811" s="11"/>
    </row>
    <row r="2812" spans="15:23" x14ac:dyDescent="0.45">
      <c r="O2812" s="23">
        <v>41186</v>
      </c>
      <c r="P2812" s="11">
        <v>214.76910000000001</v>
      </c>
      <c r="Q2812" s="11">
        <v>326.10482889999997</v>
      </c>
      <c r="U2812" s="28"/>
      <c r="V2812" s="11"/>
      <c r="W2812" s="11"/>
    </row>
    <row r="2813" spans="15:23" x14ac:dyDescent="0.45">
      <c r="O2813" s="23">
        <v>41187</v>
      </c>
      <c r="P2813" s="11">
        <v>204.51669999999999</v>
      </c>
      <c r="Q2813" s="11">
        <v>319.10035370000003</v>
      </c>
      <c r="U2813" s="28"/>
      <c r="V2813" s="11"/>
      <c r="W2813" s="11"/>
    </row>
    <row r="2814" spans="15:23" x14ac:dyDescent="0.45">
      <c r="O2814" s="23">
        <v>41190</v>
      </c>
      <c r="P2814" s="11">
        <v>204.35499999999999</v>
      </c>
      <c r="Q2814" s="11">
        <v>313.36470100000003</v>
      </c>
      <c r="U2814" s="28"/>
      <c r="V2814" s="11"/>
      <c r="W2814" s="11"/>
    </row>
    <row r="2815" spans="15:23" x14ac:dyDescent="0.45">
      <c r="O2815" s="23">
        <v>41191</v>
      </c>
      <c r="P2815" s="11">
        <v>206.17339999999999</v>
      </c>
      <c r="Q2815" s="11">
        <v>315.69442600000002</v>
      </c>
      <c r="U2815" s="28"/>
      <c r="V2815" s="11"/>
      <c r="W2815" s="11"/>
    </row>
    <row r="2816" spans="15:23" x14ac:dyDescent="0.45">
      <c r="O2816" s="23">
        <v>41192</v>
      </c>
      <c r="P2816" s="11">
        <v>210.79920000000001</v>
      </c>
      <c r="Q2816" s="11">
        <v>318.42109879999998</v>
      </c>
      <c r="U2816" s="28"/>
      <c r="V2816" s="11"/>
      <c r="W2816" s="11"/>
    </row>
    <row r="2817" spans="15:23" x14ac:dyDescent="0.45">
      <c r="O2817" s="23">
        <v>41193</v>
      </c>
      <c r="P2817" s="11">
        <v>201.61420000000001</v>
      </c>
      <c r="Q2817" s="11">
        <v>318.77820780000002</v>
      </c>
      <c r="U2817" s="28"/>
      <c r="V2817" s="11"/>
      <c r="W2817" s="11"/>
    </row>
    <row r="2818" spans="15:23" x14ac:dyDescent="0.45">
      <c r="O2818" s="23">
        <v>41194</v>
      </c>
      <c r="P2818" s="11">
        <v>196.7807</v>
      </c>
      <c r="Q2818" s="11">
        <v>319.57582309999998</v>
      </c>
      <c r="U2818" s="28"/>
      <c r="V2818" s="11"/>
      <c r="W2818" s="11"/>
    </row>
    <row r="2819" spans="15:23" x14ac:dyDescent="0.45">
      <c r="O2819" s="23">
        <v>41197</v>
      </c>
      <c r="P2819" s="11">
        <v>191.6651</v>
      </c>
      <c r="Q2819" s="11">
        <v>319.33300500000001</v>
      </c>
      <c r="U2819" s="28"/>
      <c r="V2819" s="11"/>
      <c r="W2819" s="11"/>
    </row>
    <row r="2820" spans="15:23" x14ac:dyDescent="0.45">
      <c r="O2820" s="23">
        <v>41198</v>
      </c>
      <c r="P2820" s="11">
        <v>190.68</v>
      </c>
      <c r="Q2820" s="11">
        <v>319.451097</v>
      </c>
      <c r="U2820" s="28"/>
      <c r="V2820" s="11"/>
      <c r="W2820" s="11"/>
    </row>
    <row r="2821" spans="15:23" x14ac:dyDescent="0.45">
      <c r="O2821" s="23">
        <v>41199</v>
      </c>
      <c r="P2821" s="11">
        <v>179.5813</v>
      </c>
      <c r="Q2821" s="11">
        <v>313.80745519999999</v>
      </c>
      <c r="U2821" s="28"/>
      <c r="V2821" s="11"/>
      <c r="W2821" s="11"/>
    </row>
    <row r="2822" spans="15:23" x14ac:dyDescent="0.45">
      <c r="O2822" s="23">
        <v>41200</v>
      </c>
      <c r="P2822" s="11">
        <v>181.77099999999999</v>
      </c>
      <c r="Q2822" s="11">
        <v>312.40583550000002</v>
      </c>
      <c r="U2822" s="28"/>
      <c r="V2822" s="11"/>
      <c r="W2822" s="11"/>
    </row>
    <row r="2823" spans="15:23" x14ac:dyDescent="0.45">
      <c r="O2823" s="23">
        <v>41201</v>
      </c>
      <c r="P2823" s="11">
        <v>178.21789999999999</v>
      </c>
      <c r="Q2823" s="11">
        <v>312.63109609999998</v>
      </c>
      <c r="U2823" s="28"/>
      <c r="V2823" s="11"/>
      <c r="W2823" s="11"/>
    </row>
    <row r="2824" spans="15:23" x14ac:dyDescent="0.45">
      <c r="O2824" s="23">
        <v>41204</v>
      </c>
      <c r="P2824" s="11">
        <v>179.68</v>
      </c>
      <c r="Q2824" s="11">
        <v>312.35969560000001</v>
      </c>
      <c r="U2824" s="28"/>
      <c r="V2824" s="11"/>
      <c r="W2824" s="11"/>
    </row>
    <row r="2825" spans="15:23" x14ac:dyDescent="0.45">
      <c r="O2825" s="23">
        <v>41205</v>
      </c>
      <c r="P2825" s="11">
        <v>187.23769999999999</v>
      </c>
      <c r="Q2825" s="11">
        <v>316.06733830000002</v>
      </c>
      <c r="U2825" s="28"/>
      <c r="V2825" s="11"/>
      <c r="W2825" s="11"/>
    </row>
    <row r="2826" spans="15:23" x14ac:dyDescent="0.45">
      <c r="O2826" s="23">
        <v>41206</v>
      </c>
      <c r="P2826" s="11">
        <v>188.26230000000001</v>
      </c>
      <c r="Q2826" s="11">
        <v>316.66061050000002</v>
      </c>
      <c r="U2826" s="28"/>
      <c r="V2826" s="11"/>
      <c r="W2826" s="11"/>
    </row>
    <row r="2827" spans="15:23" x14ac:dyDescent="0.45">
      <c r="O2827" s="23">
        <v>41207</v>
      </c>
      <c r="P2827" s="11">
        <v>189.96369999999999</v>
      </c>
      <c r="Q2827" s="11">
        <v>319.46084200000001</v>
      </c>
      <c r="U2827" s="28"/>
      <c r="V2827" s="11"/>
      <c r="W2827" s="11"/>
    </row>
    <row r="2828" spans="15:23" x14ac:dyDescent="0.45">
      <c r="O2828" s="23">
        <v>41208</v>
      </c>
      <c r="P2828" s="11">
        <v>197.9289</v>
      </c>
      <c r="Q2828" s="11">
        <v>321.32814639999998</v>
      </c>
      <c r="U2828" s="28"/>
      <c r="V2828" s="11"/>
      <c r="W2828" s="11"/>
    </row>
    <row r="2829" spans="15:23" x14ac:dyDescent="0.45">
      <c r="O2829" s="23">
        <v>41211</v>
      </c>
      <c r="P2829" s="11">
        <v>205.1223</v>
      </c>
      <c r="Q2829" s="11">
        <v>321.6470913</v>
      </c>
      <c r="U2829" s="28"/>
      <c r="V2829" s="11"/>
      <c r="W2829" s="11"/>
    </row>
    <row r="2830" spans="15:23" x14ac:dyDescent="0.45">
      <c r="O2830" s="23">
        <v>41212</v>
      </c>
      <c r="P2830" s="11">
        <v>196.99260000000001</v>
      </c>
      <c r="Q2830" s="11">
        <v>321.12139259999998</v>
      </c>
      <c r="U2830" s="28"/>
      <c r="V2830" s="11"/>
      <c r="W2830" s="11"/>
    </row>
    <row r="2831" spans="15:23" x14ac:dyDescent="0.45">
      <c r="O2831" s="23">
        <v>41213</v>
      </c>
      <c r="P2831" s="11">
        <v>192.66890000000001</v>
      </c>
      <c r="Q2831" s="11">
        <v>287.28360900000001</v>
      </c>
      <c r="U2831" s="28"/>
      <c r="V2831" s="11"/>
      <c r="W2831" s="11"/>
    </row>
    <row r="2832" spans="15:23" x14ac:dyDescent="0.45">
      <c r="O2832" s="23">
        <v>41214</v>
      </c>
      <c r="P2832" s="11">
        <v>185.27430000000001</v>
      </c>
      <c r="Q2832" s="11">
        <v>276.11089870000001</v>
      </c>
      <c r="U2832" s="28"/>
      <c r="V2832" s="11"/>
      <c r="W2832" s="11"/>
    </row>
    <row r="2833" spans="15:23" x14ac:dyDescent="0.45">
      <c r="O2833" s="23">
        <v>41215</v>
      </c>
      <c r="P2833" s="11">
        <v>182.98220000000001</v>
      </c>
      <c r="Q2833" s="11">
        <v>269.42189550000001</v>
      </c>
      <c r="U2833" s="28"/>
      <c r="V2833" s="11"/>
      <c r="W2833" s="11"/>
    </row>
    <row r="2834" spans="15:23" x14ac:dyDescent="0.45">
      <c r="O2834" s="23">
        <v>41218</v>
      </c>
      <c r="P2834" s="11">
        <v>185.9556</v>
      </c>
      <c r="Q2834" s="11">
        <v>266.38075179999998</v>
      </c>
      <c r="U2834" s="28"/>
      <c r="V2834" s="11"/>
      <c r="W2834" s="11"/>
    </row>
    <row r="2835" spans="15:23" x14ac:dyDescent="0.45">
      <c r="O2835" s="23">
        <v>41219</v>
      </c>
      <c r="P2835" s="11">
        <v>180.87450000000001</v>
      </c>
      <c r="Q2835" s="11">
        <v>261.84073949999998</v>
      </c>
      <c r="U2835" s="28"/>
      <c r="V2835" s="11"/>
      <c r="W2835" s="11"/>
    </row>
    <row r="2836" spans="15:23" x14ac:dyDescent="0.45">
      <c r="O2836" s="23">
        <v>41220</v>
      </c>
      <c r="P2836" s="11">
        <v>184.5</v>
      </c>
      <c r="Q2836" s="11">
        <v>260.60865580000001</v>
      </c>
      <c r="U2836" s="28"/>
      <c r="V2836" s="11"/>
      <c r="W2836" s="11"/>
    </row>
    <row r="2837" spans="15:23" x14ac:dyDescent="0.45">
      <c r="O2837" s="23">
        <v>41221</v>
      </c>
      <c r="P2837" s="11">
        <v>187.76390000000001</v>
      </c>
      <c r="Q2837" s="11">
        <v>261.87098529999997</v>
      </c>
      <c r="U2837" s="28"/>
      <c r="V2837" s="11"/>
      <c r="W2837" s="11"/>
    </row>
    <row r="2838" spans="15:23" x14ac:dyDescent="0.45">
      <c r="O2838" s="23">
        <v>41222</v>
      </c>
      <c r="P2838" s="11">
        <v>196.13499999999999</v>
      </c>
      <c r="Q2838" s="11">
        <v>263.17826029999998</v>
      </c>
      <c r="U2838" s="28"/>
      <c r="V2838" s="11"/>
      <c r="W2838" s="11"/>
    </row>
    <row r="2839" spans="15:23" x14ac:dyDescent="0.45">
      <c r="O2839" s="23">
        <v>41225</v>
      </c>
      <c r="P2839" s="11">
        <v>203.90270000000001</v>
      </c>
      <c r="Q2839" s="11">
        <v>260.61013020000001</v>
      </c>
      <c r="U2839" s="28"/>
      <c r="V2839" s="11"/>
      <c r="W2839" s="11"/>
    </row>
    <row r="2840" spans="15:23" x14ac:dyDescent="0.45">
      <c r="O2840" s="23">
        <v>41226</v>
      </c>
      <c r="P2840" s="11">
        <v>201.67500000000001</v>
      </c>
      <c r="Q2840" s="11">
        <v>263.3371818</v>
      </c>
      <c r="U2840" s="28"/>
      <c r="V2840" s="11"/>
      <c r="W2840" s="11"/>
    </row>
    <row r="2841" spans="15:23" x14ac:dyDescent="0.45">
      <c r="O2841" s="23">
        <v>41227</v>
      </c>
      <c r="P2841" s="11">
        <v>202.83510000000001</v>
      </c>
      <c r="Q2841" s="11">
        <v>267.69454769999999</v>
      </c>
      <c r="U2841" s="28"/>
      <c r="V2841" s="11"/>
      <c r="W2841" s="11"/>
    </row>
    <row r="2842" spans="15:23" x14ac:dyDescent="0.45">
      <c r="O2842" s="23">
        <v>41228</v>
      </c>
      <c r="P2842" s="11">
        <v>204.76910000000001</v>
      </c>
      <c r="Q2842" s="11">
        <v>276.34291830000001</v>
      </c>
      <c r="U2842" s="28"/>
      <c r="V2842" s="11"/>
      <c r="W2842" s="11"/>
    </row>
    <row r="2843" spans="15:23" x14ac:dyDescent="0.45">
      <c r="O2843" s="23">
        <v>41229</v>
      </c>
      <c r="P2843" s="11">
        <v>203.3895</v>
      </c>
      <c r="Q2843" s="11">
        <v>285.68869239999998</v>
      </c>
      <c r="U2843" s="28"/>
      <c r="V2843" s="11"/>
      <c r="W2843" s="11"/>
    </row>
    <row r="2844" spans="15:23" x14ac:dyDescent="0.45">
      <c r="O2844" s="23">
        <v>41232</v>
      </c>
      <c r="P2844" s="11">
        <v>197.81379999999999</v>
      </c>
      <c r="Q2844" s="11">
        <v>288.79646320000001</v>
      </c>
      <c r="U2844" s="28"/>
      <c r="V2844" s="11"/>
      <c r="W2844" s="11"/>
    </row>
    <row r="2845" spans="15:23" x14ac:dyDescent="0.45">
      <c r="O2845" s="23">
        <v>41233</v>
      </c>
      <c r="P2845" s="11">
        <v>196.86510000000001</v>
      </c>
      <c r="Q2845" s="11">
        <v>292.7338196</v>
      </c>
      <c r="U2845" s="28"/>
      <c r="V2845" s="11"/>
      <c r="W2845" s="11"/>
    </row>
    <row r="2846" spans="15:23" x14ac:dyDescent="0.45">
      <c r="O2846" s="23">
        <v>41234</v>
      </c>
      <c r="P2846" s="11">
        <v>194.13239999999999</v>
      </c>
      <c r="Q2846" s="11">
        <v>295.26548150000002</v>
      </c>
      <c r="U2846" s="28"/>
      <c r="V2846" s="11"/>
      <c r="W2846" s="11"/>
    </row>
    <row r="2847" spans="15:23" x14ac:dyDescent="0.45">
      <c r="O2847" s="23">
        <v>41235</v>
      </c>
      <c r="P2847" s="11">
        <v>185.36850000000001</v>
      </c>
      <c r="Q2847" s="11">
        <v>290.89373089999998</v>
      </c>
      <c r="U2847" s="28"/>
      <c r="V2847" s="11"/>
      <c r="W2847" s="11"/>
    </row>
    <row r="2848" spans="15:23" x14ac:dyDescent="0.45">
      <c r="O2848" s="23">
        <v>41236</v>
      </c>
      <c r="P2848" s="11">
        <v>187.44499999999999</v>
      </c>
      <c r="Q2848" s="11">
        <v>289.31020460000002</v>
      </c>
      <c r="U2848" s="28"/>
      <c r="V2848" s="11"/>
      <c r="W2848" s="11"/>
    </row>
    <row r="2849" spans="15:23" x14ac:dyDescent="0.45">
      <c r="O2849" s="23">
        <v>41239</v>
      </c>
      <c r="P2849" s="11">
        <v>189.05330000000001</v>
      </c>
      <c r="Q2849" s="11">
        <v>288.2082317</v>
      </c>
      <c r="U2849" s="28"/>
      <c r="V2849" s="11"/>
      <c r="W2849" s="11"/>
    </row>
    <row r="2850" spans="15:23" x14ac:dyDescent="0.45">
      <c r="O2850" s="23">
        <v>41240</v>
      </c>
      <c r="P2850" s="11">
        <v>186.98070000000001</v>
      </c>
      <c r="Q2850" s="11">
        <v>286.87643500000001</v>
      </c>
      <c r="U2850" s="28"/>
      <c r="V2850" s="11"/>
      <c r="W2850" s="11"/>
    </row>
    <row r="2851" spans="15:23" x14ac:dyDescent="0.45">
      <c r="O2851" s="23">
        <v>41241</v>
      </c>
      <c r="P2851" s="11">
        <v>188.08959999999999</v>
      </c>
      <c r="Q2851" s="11">
        <v>286.8968175</v>
      </c>
      <c r="U2851" s="28"/>
      <c r="V2851" s="11"/>
      <c r="W2851" s="11"/>
    </row>
    <row r="2852" spans="15:23" x14ac:dyDescent="0.45">
      <c r="O2852" s="23">
        <v>41242</v>
      </c>
      <c r="P2852" s="11">
        <v>185.0703</v>
      </c>
      <c r="Q2852" s="11">
        <v>284.78383229999997</v>
      </c>
      <c r="U2852" s="28"/>
      <c r="V2852" s="11"/>
      <c r="W2852" s="11"/>
    </row>
    <row r="2853" spans="15:23" x14ac:dyDescent="0.45">
      <c r="O2853" s="23">
        <v>41243</v>
      </c>
      <c r="P2853" s="11">
        <v>183.369</v>
      </c>
      <c r="Q2853" s="11">
        <v>301.57255500000002</v>
      </c>
      <c r="U2853" s="28"/>
      <c r="V2853" s="11"/>
      <c r="W2853" s="11"/>
    </row>
    <row r="2854" spans="15:23" x14ac:dyDescent="0.45">
      <c r="O2854" s="23">
        <v>41246</v>
      </c>
      <c r="P2854" s="11">
        <v>179.8828</v>
      </c>
      <c r="Q2854" s="11">
        <v>295.13720000000001</v>
      </c>
      <c r="U2854" s="28"/>
      <c r="V2854" s="11"/>
      <c r="W2854" s="11"/>
    </row>
    <row r="2855" spans="15:23" x14ac:dyDescent="0.45">
      <c r="O2855" s="23">
        <v>41247</v>
      </c>
      <c r="P2855" s="11">
        <v>174.50749999999999</v>
      </c>
      <c r="Q2855" s="11">
        <v>292.90859940000001</v>
      </c>
      <c r="U2855" s="28"/>
      <c r="V2855" s="11"/>
      <c r="W2855" s="11"/>
    </row>
    <row r="2856" spans="15:23" x14ac:dyDescent="0.45">
      <c r="O2856" s="23">
        <v>41248</v>
      </c>
      <c r="P2856" s="11">
        <v>169.33420000000001</v>
      </c>
      <c r="Q2856" s="11">
        <v>291.47179399999999</v>
      </c>
      <c r="U2856" s="28"/>
      <c r="V2856" s="11"/>
      <c r="W2856" s="11"/>
    </row>
    <row r="2857" spans="15:23" x14ac:dyDescent="0.45">
      <c r="O2857" s="23">
        <v>41249</v>
      </c>
      <c r="P2857" s="11">
        <v>169.18899999999999</v>
      </c>
      <c r="Q2857" s="11">
        <v>292.28076620000002</v>
      </c>
      <c r="U2857" s="28"/>
      <c r="V2857" s="11"/>
      <c r="W2857" s="11"/>
    </row>
    <row r="2858" spans="15:23" x14ac:dyDescent="0.45">
      <c r="O2858" s="23">
        <v>41250</v>
      </c>
      <c r="P2858" s="11">
        <v>170.20089999999999</v>
      </c>
      <c r="Q2858" s="11">
        <v>292.96158339999999</v>
      </c>
      <c r="U2858" s="28"/>
      <c r="V2858" s="11"/>
      <c r="W2858" s="11"/>
    </row>
    <row r="2859" spans="15:23" x14ac:dyDescent="0.45">
      <c r="O2859" s="23">
        <v>41253</v>
      </c>
      <c r="P2859" s="11">
        <v>171.70849999999999</v>
      </c>
      <c r="Q2859" s="11">
        <v>295.51948820000001</v>
      </c>
      <c r="U2859" s="28"/>
      <c r="V2859" s="11"/>
      <c r="W2859" s="11"/>
    </row>
    <row r="2860" spans="15:23" x14ac:dyDescent="0.45">
      <c r="O2860" s="23">
        <v>41254</v>
      </c>
      <c r="P2860" s="11">
        <v>167.51490000000001</v>
      </c>
      <c r="Q2860" s="11">
        <v>293.64132289999998</v>
      </c>
      <c r="U2860" s="28"/>
      <c r="V2860" s="11"/>
      <c r="W2860" s="11"/>
    </row>
    <row r="2861" spans="15:23" x14ac:dyDescent="0.45">
      <c r="O2861" s="23">
        <v>41255</v>
      </c>
      <c r="P2861" s="11">
        <v>165.12389999999999</v>
      </c>
      <c r="Q2861" s="11">
        <v>291.14904530000001</v>
      </c>
      <c r="U2861" s="28"/>
      <c r="V2861" s="11"/>
      <c r="W2861" s="11"/>
    </row>
    <row r="2862" spans="15:23" x14ac:dyDescent="0.45">
      <c r="O2862" s="23">
        <v>41256</v>
      </c>
      <c r="P2862" s="11">
        <v>162.3631</v>
      </c>
      <c r="Q2862" s="11">
        <v>290.50043470000003</v>
      </c>
      <c r="U2862" s="28"/>
      <c r="V2862" s="11"/>
      <c r="W2862" s="11"/>
    </row>
    <row r="2863" spans="15:23" x14ac:dyDescent="0.45">
      <c r="O2863" s="23">
        <v>41257</v>
      </c>
      <c r="P2863" s="11">
        <v>163.5463</v>
      </c>
      <c r="Q2863" s="11">
        <v>291.08728109999998</v>
      </c>
      <c r="U2863" s="28"/>
      <c r="V2863" s="11"/>
      <c r="W2863" s="11"/>
    </row>
    <row r="2864" spans="15:23" x14ac:dyDescent="0.45">
      <c r="O2864" s="23">
        <v>41260</v>
      </c>
      <c r="P2864" s="11">
        <v>161.69980000000001</v>
      </c>
      <c r="Q2864" s="11">
        <v>289.6260365</v>
      </c>
      <c r="U2864" s="28"/>
      <c r="V2864" s="11"/>
      <c r="W2864" s="11"/>
    </row>
    <row r="2865" spans="15:23" x14ac:dyDescent="0.45">
      <c r="O2865" s="23">
        <v>41261</v>
      </c>
      <c r="P2865" s="11">
        <v>154.8185</v>
      </c>
      <c r="Q2865" s="11">
        <v>287.35928790000003</v>
      </c>
      <c r="U2865" s="28"/>
      <c r="V2865" s="11"/>
      <c r="W2865" s="11"/>
    </row>
    <row r="2866" spans="15:23" x14ac:dyDescent="0.45">
      <c r="O2866" s="23">
        <v>41262</v>
      </c>
      <c r="P2866" s="11">
        <v>153.47210000000001</v>
      </c>
      <c r="Q2866" s="11">
        <v>287.0232871</v>
      </c>
      <c r="U2866" s="28"/>
      <c r="V2866" s="11"/>
      <c r="W2866" s="11"/>
    </row>
    <row r="2867" spans="15:23" x14ac:dyDescent="0.45">
      <c r="O2867" s="23">
        <v>41263</v>
      </c>
      <c r="P2867" s="11">
        <v>153.0077</v>
      </c>
      <c r="Q2867" s="11">
        <v>284.05465129999999</v>
      </c>
      <c r="U2867" s="28"/>
      <c r="V2867" s="11"/>
      <c r="W2867" s="11"/>
    </row>
    <row r="2868" spans="15:23" x14ac:dyDescent="0.45">
      <c r="O2868" s="23">
        <v>41264</v>
      </c>
      <c r="P2868" s="11">
        <v>152.60769999999999</v>
      </c>
      <c r="Q2868" s="11">
        <v>285.20352839999998</v>
      </c>
      <c r="U2868" s="28"/>
      <c r="V2868" s="11"/>
      <c r="W2868" s="11"/>
    </row>
    <row r="2869" spans="15:23" x14ac:dyDescent="0.45">
      <c r="O2869" s="23">
        <v>41267</v>
      </c>
      <c r="P2869" s="11">
        <v>152.96539999999999</v>
      </c>
      <c r="Q2869" s="11">
        <v>273.42288230000003</v>
      </c>
      <c r="U2869" s="28"/>
      <c r="V2869" s="11"/>
      <c r="W2869" s="11"/>
    </row>
    <row r="2870" spans="15:23" x14ac:dyDescent="0.45">
      <c r="O2870" s="23">
        <v>41268</v>
      </c>
      <c r="P2870" s="11">
        <v>154.4092</v>
      </c>
      <c r="Q2870" s="11">
        <v>273.91436290000001</v>
      </c>
      <c r="U2870" s="28"/>
      <c r="V2870" s="11"/>
      <c r="W2870" s="11"/>
    </row>
    <row r="2871" spans="15:23" x14ac:dyDescent="0.45">
      <c r="O2871" s="23">
        <v>41269</v>
      </c>
      <c r="P2871" s="11">
        <v>154.44380000000001</v>
      </c>
      <c r="Q2871" s="11">
        <v>273.90793230000003</v>
      </c>
      <c r="U2871" s="28"/>
      <c r="V2871" s="11"/>
      <c r="W2871" s="11"/>
    </row>
    <row r="2872" spans="15:23" x14ac:dyDescent="0.45">
      <c r="O2872" s="23">
        <v>41270</v>
      </c>
      <c r="P2872" s="11">
        <v>154.9932</v>
      </c>
      <c r="Q2872" s="11">
        <v>278.12117230000001</v>
      </c>
      <c r="U2872" s="28"/>
      <c r="V2872" s="11"/>
      <c r="W2872" s="11"/>
    </row>
    <row r="2873" spans="15:23" x14ac:dyDescent="0.45">
      <c r="O2873" s="23">
        <v>41271</v>
      </c>
      <c r="P2873" s="11">
        <v>155.80269999999999</v>
      </c>
      <c r="Q2873" s="11">
        <v>257.92860430000002</v>
      </c>
      <c r="U2873" s="28"/>
      <c r="V2873" s="11"/>
      <c r="W2873" s="11"/>
    </row>
    <row r="2874" spans="15:23" x14ac:dyDescent="0.45">
      <c r="O2874" s="23">
        <v>41274</v>
      </c>
      <c r="P2874" s="11">
        <v>157.44059999999999</v>
      </c>
      <c r="Q2874" s="11">
        <v>296.19318909999998</v>
      </c>
      <c r="U2874" s="28"/>
      <c r="V2874" s="11"/>
      <c r="W2874" s="11"/>
    </row>
    <row r="2875" spans="15:23" x14ac:dyDescent="0.45">
      <c r="O2875" s="23">
        <v>41275</v>
      </c>
      <c r="P2875" s="11">
        <v>155.6516</v>
      </c>
      <c r="Q2875" s="11">
        <v>296.27323639999997</v>
      </c>
      <c r="U2875" s="28"/>
      <c r="V2875" s="11"/>
      <c r="W2875" s="11"/>
    </row>
    <row r="2876" spans="15:23" x14ac:dyDescent="0.45">
      <c r="O2876" s="23">
        <v>41276</v>
      </c>
      <c r="P2876" s="11">
        <v>147.13939999999999</v>
      </c>
      <c r="Q2876" s="11">
        <v>296.2190655</v>
      </c>
      <c r="U2876" s="28"/>
      <c r="V2876" s="11"/>
      <c r="W2876" s="11"/>
    </row>
    <row r="2877" spans="15:23" x14ac:dyDescent="0.45">
      <c r="O2877" s="23">
        <v>41277</v>
      </c>
      <c r="P2877" s="11">
        <v>147.6474</v>
      </c>
      <c r="Q2877" s="11">
        <v>293.84398909999999</v>
      </c>
      <c r="U2877" s="28"/>
      <c r="V2877" s="11"/>
      <c r="W2877" s="11"/>
    </row>
    <row r="2878" spans="15:23" x14ac:dyDescent="0.45">
      <c r="O2878" s="23">
        <v>41278</v>
      </c>
      <c r="P2878" s="11">
        <v>152.20310000000001</v>
      </c>
      <c r="Q2878" s="11">
        <v>291.94255870000001</v>
      </c>
      <c r="U2878" s="28"/>
      <c r="V2878" s="11"/>
      <c r="W2878" s="11"/>
    </row>
    <row r="2879" spans="15:23" x14ac:dyDescent="0.45">
      <c r="O2879" s="23">
        <v>41281</v>
      </c>
      <c r="P2879" s="11">
        <v>146.54480000000001</v>
      </c>
      <c r="Q2879" s="11">
        <v>292.58234529999999</v>
      </c>
      <c r="U2879" s="28"/>
      <c r="V2879" s="11"/>
      <c r="W2879" s="11"/>
    </row>
    <row r="2880" spans="15:23" x14ac:dyDescent="0.45">
      <c r="O2880" s="23">
        <v>41282</v>
      </c>
      <c r="P2880" s="11">
        <v>149.43709999999999</v>
      </c>
      <c r="Q2880" s="11">
        <v>292.49407050000002</v>
      </c>
      <c r="U2880" s="28"/>
      <c r="V2880" s="11"/>
      <c r="W2880" s="11"/>
    </row>
    <row r="2881" spans="15:23" x14ac:dyDescent="0.45">
      <c r="O2881" s="23">
        <v>41283</v>
      </c>
      <c r="P2881" s="11">
        <v>153.28399999999999</v>
      </c>
      <c r="Q2881" s="11">
        <v>293.33946580000003</v>
      </c>
      <c r="U2881" s="28"/>
      <c r="V2881" s="11"/>
      <c r="W2881" s="11"/>
    </row>
    <row r="2882" spans="15:23" x14ac:dyDescent="0.45">
      <c r="O2882" s="23">
        <v>41284</v>
      </c>
      <c r="P2882" s="11">
        <v>152.7724</v>
      </c>
      <c r="Q2882" s="11">
        <v>290.73422479999999</v>
      </c>
      <c r="U2882" s="28"/>
      <c r="V2882" s="11"/>
      <c r="W2882" s="11"/>
    </row>
    <row r="2883" spans="15:23" x14ac:dyDescent="0.45">
      <c r="O2883" s="23">
        <v>41285</v>
      </c>
      <c r="P2883" s="11">
        <v>154.2542</v>
      </c>
      <c r="Q2883" s="11">
        <v>291.16317429999998</v>
      </c>
      <c r="U2883" s="28"/>
      <c r="V2883" s="11"/>
      <c r="W2883" s="11"/>
    </row>
    <row r="2884" spans="15:23" x14ac:dyDescent="0.45">
      <c r="O2884" s="23">
        <v>41288</v>
      </c>
      <c r="P2884" s="11">
        <v>156.63720000000001</v>
      </c>
      <c r="Q2884" s="11">
        <v>292.68589379999997</v>
      </c>
      <c r="U2884" s="28"/>
      <c r="V2884" s="11"/>
      <c r="W2884" s="11"/>
    </row>
    <row r="2885" spans="15:23" x14ac:dyDescent="0.45">
      <c r="O2885" s="23">
        <v>41289</v>
      </c>
      <c r="P2885" s="11">
        <v>161.72999999999999</v>
      </c>
      <c r="Q2885" s="11">
        <v>274.73549270000001</v>
      </c>
      <c r="U2885" s="28"/>
      <c r="V2885" s="11"/>
      <c r="W2885" s="11"/>
    </row>
    <row r="2886" spans="15:23" x14ac:dyDescent="0.45">
      <c r="O2886" s="23">
        <v>41290</v>
      </c>
      <c r="P2886" s="11">
        <v>161.9</v>
      </c>
      <c r="Q2886" s="11">
        <v>265.49103739999998</v>
      </c>
      <c r="U2886" s="28"/>
      <c r="V2886" s="11"/>
      <c r="W2886" s="11"/>
    </row>
    <row r="2887" spans="15:23" x14ac:dyDescent="0.45">
      <c r="O2887" s="23">
        <v>41291</v>
      </c>
      <c r="P2887" s="11">
        <v>161.80000000000001</v>
      </c>
      <c r="Q2887" s="11">
        <v>257.62558730000001</v>
      </c>
      <c r="U2887" s="28"/>
      <c r="V2887" s="11"/>
      <c r="W2887" s="11"/>
    </row>
    <row r="2888" spans="15:23" x14ac:dyDescent="0.45">
      <c r="O2888" s="23">
        <v>41292</v>
      </c>
      <c r="P2888" s="11">
        <v>161.72</v>
      </c>
      <c r="Q2888" s="11">
        <v>262.01826720000003</v>
      </c>
      <c r="U2888" s="28"/>
      <c r="V2888" s="11"/>
      <c r="W2888" s="11"/>
    </row>
    <row r="2889" spans="15:23" x14ac:dyDescent="0.45">
      <c r="O2889" s="23">
        <v>41295</v>
      </c>
      <c r="P2889" s="11">
        <v>161.80000000000001</v>
      </c>
      <c r="Q2889" s="11">
        <v>261.69331629999999</v>
      </c>
      <c r="U2889" s="28"/>
      <c r="V2889" s="11"/>
      <c r="W2889" s="11"/>
    </row>
    <row r="2890" spans="15:23" x14ac:dyDescent="0.45">
      <c r="O2890" s="23">
        <v>41296</v>
      </c>
      <c r="P2890" s="11">
        <v>161.80000000000001</v>
      </c>
      <c r="Q2890" s="11">
        <v>264.3927491</v>
      </c>
      <c r="U2890" s="28"/>
      <c r="V2890" s="11"/>
      <c r="W2890" s="11"/>
    </row>
    <row r="2891" spans="15:23" x14ac:dyDescent="0.45">
      <c r="O2891" s="23">
        <v>41297</v>
      </c>
      <c r="P2891" s="11">
        <v>161.9</v>
      </c>
      <c r="Q2891" s="11">
        <v>261.11178949999999</v>
      </c>
      <c r="U2891" s="28"/>
      <c r="V2891" s="11"/>
      <c r="W2891" s="11"/>
    </row>
    <row r="2892" spans="15:23" x14ac:dyDescent="0.45">
      <c r="O2892" s="23">
        <v>41298</v>
      </c>
      <c r="P2892" s="11">
        <v>161.69999999999999</v>
      </c>
      <c r="Q2892" s="11">
        <v>261.50627809999997</v>
      </c>
      <c r="U2892" s="28"/>
      <c r="V2892" s="11"/>
      <c r="W2892" s="11"/>
    </row>
    <row r="2893" spans="15:23" x14ac:dyDescent="0.45">
      <c r="O2893" s="23">
        <v>41299</v>
      </c>
      <c r="P2893" s="11">
        <v>160.69999999999999</v>
      </c>
      <c r="Q2893" s="11">
        <v>261.47067520000002</v>
      </c>
      <c r="U2893" s="28"/>
      <c r="V2893" s="11"/>
      <c r="W2893" s="11"/>
    </row>
    <row r="2894" spans="15:23" x14ac:dyDescent="0.45">
      <c r="O2894" s="23">
        <v>41302</v>
      </c>
      <c r="P2894" s="11">
        <v>159.2739</v>
      </c>
      <c r="Q2894" s="11">
        <v>263.82110779999999</v>
      </c>
      <c r="U2894" s="28"/>
      <c r="V2894" s="11"/>
      <c r="W2894" s="11"/>
    </row>
    <row r="2895" spans="15:23" x14ac:dyDescent="0.45">
      <c r="O2895" s="23">
        <v>41303</v>
      </c>
      <c r="P2895" s="11">
        <v>160</v>
      </c>
      <c r="Q2895" s="11">
        <v>266.90027079999999</v>
      </c>
      <c r="U2895" s="28"/>
      <c r="V2895" s="11"/>
      <c r="W2895" s="11"/>
    </row>
    <row r="2896" spans="15:23" x14ac:dyDescent="0.45">
      <c r="O2896" s="23">
        <v>41304</v>
      </c>
      <c r="P2896" s="11">
        <v>161.53</v>
      </c>
      <c r="Q2896" s="11">
        <v>275.34715970000002</v>
      </c>
      <c r="U2896" s="28"/>
      <c r="V2896" s="11"/>
      <c r="W2896" s="11"/>
    </row>
    <row r="2897" spans="15:23" x14ac:dyDescent="0.45">
      <c r="O2897" s="23">
        <v>41305</v>
      </c>
      <c r="P2897" s="11">
        <v>165.495</v>
      </c>
      <c r="Q2897" s="11">
        <v>248.3401848</v>
      </c>
      <c r="U2897" s="28"/>
      <c r="V2897" s="11"/>
      <c r="W2897" s="11"/>
    </row>
    <row r="2898" spans="15:23" x14ac:dyDescent="0.45">
      <c r="O2898" s="23">
        <v>41306</v>
      </c>
      <c r="P2898" s="11">
        <v>168.5</v>
      </c>
      <c r="Q2898" s="11">
        <v>250.17093539999999</v>
      </c>
      <c r="U2898" s="28"/>
      <c r="V2898" s="11"/>
      <c r="W2898" s="11"/>
    </row>
    <row r="2899" spans="15:23" x14ac:dyDescent="0.45">
      <c r="O2899" s="23">
        <v>41309</v>
      </c>
      <c r="P2899" s="11">
        <v>169.5</v>
      </c>
      <c r="Q2899" s="11">
        <v>254.78919099999999</v>
      </c>
      <c r="U2899" s="28"/>
      <c r="V2899" s="11"/>
      <c r="W2899" s="11"/>
    </row>
    <row r="2900" spans="15:23" x14ac:dyDescent="0.45">
      <c r="O2900" s="23">
        <v>41310</v>
      </c>
      <c r="P2900" s="11">
        <v>168.2</v>
      </c>
      <c r="Q2900" s="11">
        <v>253.43212009999999</v>
      </c>
      <c r="U2900" s="28"/>
      <c r="V2900" s="11"/>
      <c r="W2900" s="11"/>
    </row>
    <row r="2901" spans="15:23" x14ac:dyDescent="0.45">
      <c r="O2901" s="23">
        <v>41311</v>
      </c>
      <c r="P2901" s="11">
        <v>167.5</v>
      </c>
      <c r="Q2901" s="11">
        <v>251.97291680000001</v>
      </c>
      <c r="U2901" s="28"/>
      <c r="V2901" s="11"/>
      <c r="W2901" s="11"/>
    </row>
    <row r="2902" spans="15:23" x14ac:dyDescent="0.45">
      <c r="O2902" s="23">
        <v>41312</v>
      </c>
      <c r="P2902" s="11">
        <v>167.8</v>
      </c>
      <c r="Q2902" s="11">
        <v>251.91255939999999</v>
      </c>
      <c r="U2902" s="28"/>
      <c r="V2902" s="11"/>
      <c r="W2902" s="11"/>
    </row>
    <row r="2903" spans="15:23" x14ac:dyDescent="0.45">
      <c r="O2903" s="23">
        <v>41313</v>
      </c>
      <c r="P2903" s="11">
        <v>167.4</v>
      </c>
      <c r="Q2903" s="11">
        <v>252.94065850000001</v>
      </c>
      <c r="U2903" s="28"/>
      <c r="V2903" s="11"/>
      <c r="W2903" s="11"/>
    </row>
    <row r="2904" spans="15:23" x14ac:dyDescent="0.45">
      <c r="O2904" s="23">
        <v>41316</v>
      </c>
      <c r="P2904" s="11">
        <v>167.1</v>
      </c>
      <c r="Q2904" s="11">
        <v>253.60622499999999</v>
      </c>
      <c r="U2904" s="28"/>
      <c r="V2904" s="11"/>
      <c r="W2904" s="11"/>
    </row>
    <row r="2905" spans="15:23" x14ac:dyDescent="0.45">
      <c r="O2905" s="23">
        <v>41317</v>
      </c>
      <c r="P2905" s="11">
        <v>166.5</v>
      </c>
      <c r="Q2905" s="11">
        <v>253.94627729999999</v>
      </c>
      <c r="U2905" s="28"/>
      <c r="V2905" s="11"/>
      <c r="W2905" s="11"/>
    </row>
    <row r="2906" spans="15:23" x14ac:dyDescent="0.45">
      <c r="O2906" s="23">
        <v>41318</v>
      </c>
      <c r="P2906" s="11">
        <v>159.94970000000001</v>
      </c>
      <c r="Q2906" s="11">
        <v>254.08970579999999</v>
      </c>
      <c r="U2906" s="28"/>
      <c r="V2906" s="11"/>
      <c r="W2906" s="11"/>
    </row>
    <row r="2907" spans="15:23" x14ac:dyDescent="0.45">
      <c r="O2907" s="23">
        <v>41319</v>
      </c>
      <c r="P2907" s="11">
        <v>155.67830000000001</v>
      </c>
      <c r="Q2907" s="11">
        <v>253.3314427</v>
      </c>
      <c r="U2907" s="28"/>
      <c r="V2907" s="11"/>
      <c r="W2907" s="11"/>
    </row>
    <row r="2908" spans="15:23" x14ac:dyDescent="0.45">
      <c r="O2908" s="23">
        <v>41320</v>
      </c>
      <c r="P2908" s="11">
        <v>156.4984</v>
      </c>
      <c r="Q2908" s="11">
        <v>252.2212079</v>
      </c>
      <c r="U2908" s="28"/>
      <c r="V2908" s="11"/>
      <c r="W2908" s="11"/>
    </row>
    <row r="2909" spans="15:23" x14ac:dyDescent="0.45">
      <c r="O2909" s="23">
        <v>41323</v>
      </c>
      <c r="P2909" s="11">
        <v>159.70410000000001</v>
      </c>
      <c r="Q2909" s="11">
        <v>251.49789390000001</v>
      </c>
      <c r="U2909" s="28"/>
      <c r="V2909" s="11"/>
      <c r="W2909" s="11"/>
    </row>
    <row r="2910" spans="15:23" x14ac:dyDescent="0.45">
      <c r="O2910" s="23">
        <v>41324</v>
      </c>
      <c r="P2910" s="11">
        <v>160.1627</v>
      </c>
      <c r="Q2910" s="11">
        <v>250.8007049</v>
      </c>
      <c r="U2910" s="28"/>
      <c r="V2910" s="11"/>
      <c r="W2910" s="11"/>
    </row>
    <row r="2911" spans="15:23" x14ac:dyDescent="0.45">
      <c r="O2911" s="23">
        <v>41325</v>
      </c>
      <c r="P2911" s="11">
        <v>157.07499999999999</v>
      </c>
      <c r="Q2911" s="11">
        <v>249.93002899999999</v>
      </c>
      <c r="U2911" s="28"/>
      <c r="V2911" s="11"/>
      <c r="W2911" s="11"/>
    </row>
    <row r="2912" spans="15:23" x14ac:dyDescent="0.45">
      <c r="O2912" s="23">
        <v>41326</v>
      </c>
      <c r="P2912" s="11">
        <v>161.91999999999999</v>
      </c>
      <c r="Q2912" s="11">
        <v>249.86036859999999</v>
      </c>
      <c r="U2912" s="28"/>
      <c r="V2912" s="11"/>
      <c r="W2912" s="11"/>
    </row>
    <row r="2913" spans="15:23" x14ac:dyDescent="0.45">
      <c r="O2913" s="23">
        <v>41327</v>
      </c>
      <c r="P2913" s="11">
        <v>161.30000000000001</v>
      </c>
      <c r="Q2913" s="11">
        <v>238.0836793</v>
      </c>
      <c r="U2913" s="28"/>
      <c r="V2913" s="11"/>
      <c r="W2913" s="11"/>
    </row>
    <row r="2914" spans="15:23" x14ac:dyDescent="0.45">
      <c r="O2914" s="23">
        <v>41330</v>
      </c>
      <c r="P2914" s="11">
        <v>160.20500000000001</v>
      </c>
      <c r="Q2914" s="11">
        <v>234.72412399999999</v>
      </c>
      <c r="U2914" s="28"/>
      <c r="V2914" s="11"/>
      <c r="W2914" s="11"/>
    </row>
    <row r="2915" spans="15:23" x14ac:dyDescent="0.45">
      <c r="O2915" s="23">
        <v>41331</v>
      </c>
      <c r="P2915" s="11">
        <v>171.6474</v>
      </c>
      <c r="Q2915" s="11">
        <v>235.13840379999999</v>
      </c>
      <c r="U2915" s="28"/>
      <c r="V2915" s="11"/>
      <c r="W2915" s="11"/>
    </row>
    <row r="2916" spans="15:23" x14ac:dyDescent="0.45">
      <c r="O2916" s="23">
        <v>41332</v>
      </c>
      <c r="P2916" s="11">
        <v>167.21979999999999</v>
      </c>
      <c r="Q2916" s="11">
        <v>233.4267174</v>
      </c>
      <c r="U2916" s="28"/>
      <c r="V2916" s="11"/>
      <c r="W2916" s="11"/>
    </row>
    <row r="2917" spans="15:23" x14ac:dyDescent="0.45">
      <c r="O2917" s="23">
        <v>41333</v>
      </c>
      <c r="P2917" s="11">
        <v>167.85499999999999</v>
      </c>
      <c r="Q2917" s="11">
        <v>223.29749039999999</v>
      </c>
      <c r="U2917" s="28"/>
      <c r="V2917" s="11"/>
      <c r="W2917" s="11"/>
    </row>
    <row r="2918" spans="15:23" x14ac:dyDescent="0.45">
      <c r="O2918" s="23">
        <v>41334</v>
      </c>
      <c r="P2918" s="11">
        <v>169.90780000000001</v>
      </c>
      <c r="Q2918" s="11">
        <v>210.2239557</v>
      </c>
      <c r="U2918" s="28"/>
      <c r="V2918" s="11"/>
      <c r="W2918" s="11"/>
    </row>
    <row r="2919" spans="15:23" x14ac:dyDescent="0.45">
      <c r="O2919" s="23">
        <v>41337</v>
      </c>
      <c r="P2919" s="11">
        <v>167</v>
      </c>
      <c r="Q2919" s="11">
        <v>199.35579960000001</v>
      </c>
      <c r="U2919" s="28"/>
      <c r="V2919" s="11"/>
      <c r="W2919" s="11"/>
    </row>
    <row r="2920" spans="15:23" x14ac:dyDescent="0.45">
      <c r="O2920" s="23">
        <v>41338</v>
      </c>
      <c r="P2920" s="11">
        <v>162.87139999999999</v>
      </c>
      <c r="Q2920" s="11">
        <v>190.5852026</v>
      </c>
      <c r="U2920" s="28"/>
      <c r="V2920" s="11"/>
      <c r="W2920" s="11"/>
    </row>
    <row r="2921" spans="15:23" x14ac:dyDescent="0.45">
      <c r="O2921" s="23">
        <v>41339</v>
      </c>
      <c r="P2921" s="11">
        <v>157.72450000000001</v>
      </c>
      <c r="Q2921" s="11">
        <v>184.18498460000001</v>
      </c>
      <c r="U2921" s="28"/>
      <c r="V2921" s="11"/>
      <c r="W2921" s="11"/>
    </row>
    <row r="2922" spans="15:23" x14ac:dyDescent="0.45">
      <c r="O2922" s="23">
        <v>41340</v>
      </c>
      <c r="P2922" s="11">
        <v>155.51</v>
      </c>
      <c r="Q2922" s="11">
        <v>179.1894685</v>
      </c>
      <c r="U2922" s="28"/>
      <c r="V2922" s="11"/>
      <c r="W2922" s="11"/>
    </row>
    <row r="2923" spans="15:23" x14ac:dyDescent="0.45">
      <c r="O2923" s="23">
        <v>41341</v>
      </c>
      <c r="P2923" s="11">
        <v>151.24279999999999</v>
      </c>
      <c r="Q2923" s="11">
        <v>180.51613589999999</v>
      </c>
      <c r="U2923" s="28"/>
      <c r="V2923" s="11"/>
      <c r="W2923" s="11"/>
    </row>
    <row r="2924" spans="15:23" x14ac:dyDescent="0.45">
      <c r="O2924" s="23">
        <v>41344</v>
      </c>
      <c r="P2924" s="11">
        <v>152.0027</v>
      </c>
      <c r="Q2924" s="11">
        <v>191.0871654</v>
      </c>
      <c r="U2924" s="28"/>
      <c r="V2924" s="11"/>
      <c r="W2924" s="11"/>
    </row>
    <row r="2925" spans="15:23" x14ac:dyDescent="0.45">
      <c r="O2925" s="23">
        <v>41345</v>
      </c>
      <c r="P2925" s="11">
        <v>151.9716</v>
      </c>
      <c r="Q2925" s="11">
        <v>202.51907109999999</v>
      </c>
      <c r="U2925" s="28"/>
      <c r="V2925" s="11"/>
      <c r="W2925" s="11"/>
    </row>
    <row r="2926" spans="15:23" x14ac:dyDescent="0.45">
      <c r="O2926" s="23">
        <v>41346</v>
      </c>
      <c r="P2926" s="11">
        <v>153.23500000000001</v>
      </c>
      <c r="Q2926" s="11">
        <v>211.16721630000001</v>
      </c>
      <c r="U2926" s="28"/>
      <c r="V2926" s="11"/>
      <c r="W2926" s="11"/>
    </row>
    <row r="2927" spans="15:23" x14ac:dyDescent="0.45">
      <c r="O2927" s="23">
        <v>41347</v>
      </c>
      <c r="P2927" s="11">
        <v>151.43299999999999</v>
      </c>
      <c r="Q2927" s="11">
        <v>214.75536500000001</v>
      </c>
      <c r="U2927" s="28"/>
      <c r="V2927" s="11"/>
      <c r="W2927" s="11"/>
    </row>
    <row r="2928" spans="15:23" x14ac:dyDescent="0.45">
      <c r="O2928" s="23">
        <v>41348</v>
      </c>
      <c r="P2928" s="11">
        <v>151.34229999999999</v>
      </c>
      <c r="Q2928" s="11">
        <v>216.7190731</v>
      </c>
      <c r="U2928" s="28"/>
      <c r="V2928" s="11"/>
      <c r="W2928" s="11"/>
    </row>
    <row r="2929" spans="15:23" x14ac:dyDescent="0.45">
      <c r="O2929" s="23">
        <v>41351</v>
      </c>
      <c r="P2929" s="11">
        <v>161.6</v>
      </c>
      <c r="Q2929" s="11">
        <v>221.6258564</v>
      </c>
      <c r="U2929" s="28"/>
      <c r="V2929" s="11"/>
      <c r="W2929" s="11"/>
    </row>
    <row r="2930" spans="15:23" x14ac:dyDescent="0.45">
      <c r="O2930" s="23">
        <v>41352</v>
      </c>
      <c r="P2930" s="11">
        <v>167.61320000000001</v>
      </c>
      <c r="Q2930" s="11">
        <v>222.70016910000001</v>
      </c>
      <c r="U2930" s="28"/>
      <c r="V2930" s="11"/>
      <c r="W2930" s="11"/>
    </row>
    <row r="2931" spans="15:23" x14ac:dyDescent="0.45">
      <c r="O2931" s="23">
        <v>41353</v>
      </c>
      <c r="P2931" s="11">
        <v>167.97</v>
      </c>
      <c r="Q2931" s="11">
        <v>221.46879240000001</v>
      </c>
      <c r="U2931" s="28"/>
      <c r="V2931" s="11"/>
      <c r="W2931" s="11"/>
    </row>
    <row r="2932" spans="15:23" x14ac:dyDescent="0.45">
      <c r="O2932" s="23">
        <v>41354</v>
      </c>
      <c r="P2932" s="11">
        <v>169.4</v>
      </c>
      <c r="Q2932" s="11">
        <v>222.06429180000001</v>
      </c>
      <c r="U2932" s="28"/>
      <c r="V2932" s="11"/>
      <c r="W2932" s="11"/>
    </row>
    <row r="2933" spans="15:23" x14ac:dyDescent="0.45">
      <c r="O2933" s="23">
        <v>41355</v>
      </c>
      <c r="P2933" s="11">
        <v>170.2</v>
      </c>
      <c r="Q2933" s="11">
        <v>219.9918198</v>
      </c>
      <c r="U2933" s="28"/>
      <c r="V2933" s="11"/>
      <c r="W2933" s="11"/>
    </row>
    <row r="2934" spans="15:23" x14ac:dyDescent="0.45">
      <c r="O2934" s="23">
        <v>41358</v>
      </c>
      <c r="P2934" s="11">
        <v>177.72450000000001</v>
      </c>
      <c r="Q2934" s="11">
        <v>220.23741100000001</v>
      </c>
      <c r="U2934" s="28"/>
      <c r="V2934" s="11"/>
      <c r="W2934" s="11"/>
    </row>
    <row r="2935" spans="15:23" x14ac:dyDescent="0.45">
      <c r="O2935" s="23">
        <v>41359</v>
      </c>
      <c r="P2935" s="11">
        <v>176.965</v>
      </c>
      <c r="Q2935" s="11">
        <v>243.4194469</v>
      </c>
      <c r="U2935" s="28"/>
      <c r="V2935" s="11"/>
      <c r="W2935" s="11"/>
    </row>
    <row r="2936" spans="15:23" x14ac:dyDescent="0.45">
      <c r="O2936" s="23">
        <v>41360</v>
      </c>
      <c r="P2936" s="11">
        <v>194.5754</v>
      </c>
      <c r="Q2936" s="11">
        <v>248.53297910000001</v>
      </c>
      <c r="U2936" s="28"/>
      <c r="V2936" s="11"/>
      <c r="W2936" s="11"/>
    </row>
    <row r="2937" spans="15:23" x14ac:dyDescent="0.45">
      <c r="O2937" s="23">
        <v>41361</v>
      </c>
      <c r="P2937" s="11">
        <v>187.89400000000001</v>
      </c>
      <c r="Q2937" s="11">
        <v>249.71712120000001</v>
      </c>
      <c r="U2937" s="28"/>
      <c r="V2937" s="11"/>
      <c r="W2937" s="11"/>
    </row>
    <row r="2938" spans="15:23" x14ac:dyDescent="0.45">
      <c r="O2938" s="23">
        <v>41362</v>
      </c>
      <c r="P2938" s="11">
        <v>185.1867</v>
      </c>
      <c r="Q2938" s="11">
        <v>250.4199883</v>
      </c>
      <c r="U2938" s="28"/>
      <c r="V2938" s="11"/>
      <c r="W2938" s="11"/>
    </row>
    <row r="2939" spans="15:23" x14ac:dyDescent="0.45">
      <c r="O2939" s="23">
        <v>41365</v>
      </c>
      <c r="P2939" s="11">
        <v>184.1523</v>
      </c>
      <c r="Q2939" s="11">
        <v>250.3596704</v>
      </c>
      <c r="U2939" s="28"/>
      <c r="V2939" s="11"/>
      <c r="W2939" s="11"/>
    </row>
    <row r="2940" spans="15:23" x14ac:dyDescent="0.45">
      <c r="O2940" s="23">
        <v>41366</v>
      </c>
      <c r="P2940" s="11">
        <v>176.98339999999999</v>
      </c>
      <c r="Q2940" s="11">
        <v>249.79332539999999</v>
      </c>
      <c r="U2940" s="28"/>
      <c r="V2940" s="11"/>
      <c r="W2940" s="11"/>
    </row>
    <row r="2941" spans="15:23" x14ac:dyDescent="0.45">
      <c r="O2941" s="23">
        <v>41367</v>
      </c>
      <c r="P2941" s="11">
        <v>174.8</v>
      </c>
      <c r="Q2941" s="11">
        <v>248.3085888</v>
      </c>
      <c r="U2941" s="28"/>
      <c r="V2941" s="11"/>
      <c r="W2941" s="11"/>
    </row>
    <row r="2942" spans="15:23" x14ac:dyDescent="0.45">
      <c r="O2942" s="23">
        <v>41368</v>
      </c>
      <c r="P2942" s="11">
        <v>174.4</v>
      </c>
      <c r="Q2942" s="11">
        <v>248.6449686</v>
      </c>
      <c r="U2942" s="28"/>
      <c r="V2942" s="11"/>
      <c r="W2942" s="11"/>
    </row>
    <row r="2943" spans="15:23" x14ac:dyDescent="0.45">
      <c r="O2943" s="23">
        <v>41369</v>
      </c>
      <c r="P2943" s="11">
        <v>174.2</v>
      </c>
      <c r="Q2943" s="11">
        <v>249.0256511</v>
      </c>
      <c r="U2943" s="28"/>
      <c r="V2943" s="11"/>
      <c r="W2943" s="11"/>
    </row>
    <row r="2944" spans="15:23" x14ac:dyDescent="0.45">
      <c r="O2944" s="23">
        <v>41372</v>
      </c>
      <c r="P2944" s="11">
        <v>173.375</v>
      </c>
      <c r="Q2944" s="11">
        <v>247.75641709999999</v>
      </c>
      <c r="U2944" s="28"/>
      <c r="V2944" s="11"/>
      <c r="W2944" s="11"/>
    </row>
    <row r="2945" spans="15:23" x14ac:dyDescent="0.45">
      <c r="O2945" s="23">
        <v>41373</v>
      </c>
      <c r="P2945" s="11">
        <v>176.7</v>
      </c>
      <c r="Q2945" s="11">
        <v>260.42600110000001</v>
      </c>
      <c r="U2945" s="28"/>
      <c r="V2945" s="11"/>
      <c r="W2945" s="11"/>
    </row>
    <row r="2946" spans="15:23" x14ac:dyDescent="0.45">
      <c r="O2946" s="23">
        <v>41374</v>
      </c>
      <c r="P2946" s="11">
        <v>175.18</v>
      </c>
      <c r="Q2946" s="11">
        <v>258.67696239999998</v>
      </c>
      <c r="U2946" s="28"/>
      <c r="V2946" s="11"/>
      <c r="W2946" s="11"/>
    </row>
    <row r="2947" spans="15:23" x14ac:dyDescent="0.45">
      <c r="O2947" s="23">
        <v>41375</v>
      </c>
      <c r="P2947" s="11">
        <v>173.30500000000001</v>
      </c>
      <c r="Q2947" s="11">
        <v>254.51770970000001</v>
      </c>
      <c r="U2947" s="28"/>
      <c r="V2947" s="11"/>
      <c r="W2947" s="11"/>
    </row>
    <row r="2948" spans="15:23" x14ac:dyDescent="0.45">
      <c r="O2948" s="23">
        <v>41376</v>
      </c>
      <c r="P2948" s="11">
        <v>177.33</v>
      </c>
      <c r="Q2948" s="11">
        <v>256.0987384</v>
      </c>
      <c r="U2948" s="28"/>
      <c r="V2948" s="11"/>
      <c r="W2948" s="11"/>
    </row>
    <row r="2949" spans="15:23" x14ac:dyDescent="0.45">
      <c r="O2949" s="23">
        <v>41379</v>
      </c>
      <c r="P2949" s="11">
        <v>177.35</v>
      </c>
      <c r="Q2949" s="11">
        <v>257.87193389999999</v>
      </c>
      <c r="U2949" s="28"/>
      <c r="V2949" s="11"/>
      <c r="W2949" s="11"/>
    </row>
    <row r="2950" spans="15:23" x14ac:dyDescent="0.45">
      <c r="O2950" s="23">
        <v>41380</v>
      </c>
      <c r="P2950" s="11">
        <v>177.36500000000001</v>
      </c>
      <c r="Q2950" s="11">
        <v>255.69142389999999</v>
      </c>
      <c r="U2950" s="28"/>
      <c r="V2950" s="11"/>
      <c r="W2950" s="11"/>
    </row>
    <row r="2951" spans="15:23" x14ac:dyDescent="0.45">
      <c r="O2951" s="23">
        <v>41381</v>
      </c>
      <c r="P2951" s="11">
        <v>178.3</v>
      </c>
      <c r="Q2951" s="11">
        <v>254.23001310000001</v>
      </c>
      <c r="U2951" s="28"/>
      <c r="V2951" s="11"/>
      <c r="W2951" s="11"/>
    </row>
    <row r="2952" spans="15:23" x14ac:dyDescent="0.45">
      <c r="O2952" s="23">
        <v>41382</v>
      </c>
      <c r="P2952" s="11">
        <v>179.8</v>
      </c>
      <c r="Q2952" s="11">
        <v>254.22626320000001</v>
      </c>
      <c r="U2952" s="28"/>
      <c r="V2952" s="11"/>
      <c r="W2952" s="11"/>
    </row>
    <row r="2953" spans="15:23" x14ac:dyDescent="0.45">
      <c r="O2953" s="23">
        <v>41383</v>
      </c>
      <c r="P2953" s="11">
        <v>180.2731</v>
      </c>
      <c r="Q2953" s="11">
        <v>253.28962989999999</v>
      </c>
      <c r="U2953" s="28"/>
      <c r="V2953" s="11"/>
      <c r="W2953" s="11"/>
    </row>
    <row r="2954" spans="15:23" x14ac:dyDescent="0.45">
      <c r="O2954" s="23">
        <v>41386</v>
      </c>
      <c r="P2954" s="11">
        <v>179</v>
      </c>
      <c r="Q2954" s="11">
        <v>250.1065394</v>
      </c>
      <c r="U2954" s="28"/>
      <c r="V2954" s="11"/>
      <c r="W2954" s="11"/>
    </row>
    <row r="2955" spans="15:23" x14ac:dyDescent="0.45">
      <c r="O2955" s="23">
        <v>41387</v>
      </c>
      <c r="P2955" s="11">
        <v>174.1362</v>
      </c>
      <c r="Q2955" s="11">
        <v>248.44212709999999</v>
      </c>
      <c r="U2955" s="28"/>
      <c r="V2955" s="11"/>
      <c r="W2955" s="11"/>
    </row>
    <row r="2956" spans="15:23" x14ac:dyDescent="0.45">
      <c r="O2956" s="23">
        <v>41388</v>
      </c>
      <c r="P2956" s="11">
        <v>170.84389999999999</v>
      </c>
      <c r="Q2956" s="11">
        <v>245.54124630000001</v>
      </c>
      <c r="U2956" s="28"/>
      <c r="V2956" s="11"/>
      <c r="W2956" s="11"/>
    </row>
    <row r="2957" spans="15:23" x14ac:dyDescent="0.45">
      <c r="O2957" s="23">
        <v>41389</v>
      </c>
      <c r="P2957" s="11">
        <v>170.46270000000001</v>
      </c>
      <c r="Q2957" s="11">
        <v>244.7003886</v>
      </c>
      <c r="U2957" s="28"/>
      <c r="V2957" s="11"/>
      <c r="W2957" s="11"/>
    </row>
    <row r="2958" spans="15:23" x14ac:dyDescent="0.45">
      <c r="O2958" s="23">
        <v>41390</v>
      </c>
      <c r="P2958" s="11">
        <v>171.6979</v>
      </c>
      <c r="Q2958" s="11">
        <v>243.05331050000001</v>
      </c>
      <c r="U2958" s="28"/>
      <c r="V2958" s="11"/>
      <c r="W2958" s="11"/>
    </row>
    <row r="2959" spans="15:23" x14ac:dyDescent="0.45">
      <c r="O2959" s="23">
        <v>41393</v>
      </c>
      <c r="P2959" s="11">
        <v>167.655</v>
      </c>
      <c r="Q2959" s="11">
        <v>232.5785884</v>
      </c>
      <c r="U2959" s="28"/>
      <c r="V2959" s="11"/>
      <c r="W2959" s="11"/>
    </row>
    <row r="2960" spans="15:23" x14ac:dyDescent="0.45">
      <c r="O2960" s="23">
        <v>41394</v>
      </c>
      <c r="P2960" s="11">
        <v>164.12049999999999</v>
      </c>
      <c r="Q2960" s="11">
        <v>232.60893490000001</v>
      </c>
      <c r="U2960" s="28"/>
      <c r="V2960" s="11"/>
      <c r="W2960" s="11"/>
    </row>
    <row r="2961" spans="15:23" x14ac:dyDescent="0.45">
      <c r="O2961" s="23">
        <v>41395</v>
      </c>
      <c r="P2961" s="11">
        <v>164.6155</v>
      </c>
      <c r="Q2961" s="11">
        <v>231.57143379999999</v>
      </c>
      <c r="U2961" s="28"/>
      <c r="V2961" s="11"/>
      <c r="W2961" s="11"/>
    </row>
    <row r="2962" spans="15:23" x14ac:dyDescent="0.45">
      <c r="O2962" s="23">
        <v>41396</v>
      </c>
      <c r="P2962" s="11">
        <v>162.43</v>
      </c>
      <c r="Q2962" s="11">
        <v>230.98649090000001</v>
      </c>
      <c r="U2962" s="28"/>
      <c r="V2962" s="11"/>
      <c r="W2962" s="11"/>
    </row>
    <row r="2963" spans="15:23" x14ac:dyDescent="0.45">
      <c r="O2963" s="23">
        <v>41397</v>
      </c>
      <c r="P2963" s="11">
        <v>153.3878</v>
      </c>
      <c r="Q2963" s="11">
        <v>229.8745466</v>
      </c>
      <c r="U2963" s="28"/>
      <c r="V2963" s="11"/>
      <c r="W2963" s="11"/>
    </row>
    <row r="2964" spans="15:23" x14ac:dyDescent="0.45">
      <c r="O2964" s="23">
        <v>41400</v>
      </c>
      <c r="P2964" s="11">
        <v>152.26410000000001</v>
      </c>
      <c r="Q2964" s="11">
        <v>213.91511940000001</v>
      </c>
      <c r="U2964" s="28"/>
      <c r="V2964" s="11"/>
      <c r="W2964" s="11"/>
    </row>
    <row r="2965" spans="15:23" x14ac:dyDescent="0.45">
      <c r="O2965" s="23">
        <v>41401</v>
      </c>
      <c r="P2965" s="11">
        <v>150.51499999999999</v>
      </c>
      <c r="Q2965" s="11">
        <v>199.2194356</v>
      </c>
      <c r="U2965" s="28"/>
      <c r="V2965" s="11"/>
      <c r="W2965" s="11"/>
    </row>
    <row r="2966" spans="15:23" x14ac:dyDescent="0.45">
      <c r="O2966" s="23">
        <v>41402</v>
      </c>
      <c r="P2966" s="11">
        <v>153.83000000000001</v>
      </c>
      <c r="Q2966" s="11">
        <v>194.5184916</v>
      </c>
      <c r="U2966" s="28"/>
      <c r="V2966" s="11"/>
      <c r="W2966" s="11"/>
    </row>
    <row r="2967" spans="15:23" x14ac:dyDescent="0.45">
      <c r="O2967" s="23">
        <v>41403</v>
      </c>
      <c r="P2967" s="11">
        <v>161.17500000000001</v>
      </c>
      <c r="Q2967" s="11">
        <v>194.0223867</v>
      </c>
      <c r="U2967" s="28"/>
      <c r="V2967" s="11"/>
      <c r="W2967" s="11"/>
    </row>
    <row r="2968" spans="15:23" x14ac:dyDescent="0.45">
      <c r="O2968" s="23">
        <v>41404</v>
      </c>
      <c r="P2968" s="11">
        <v>161.94059999999999</v>
      </c>
      <c r="Q2968" s="11">
        <v>194.69915549999999</v>
      </c>
      <c r="U2968" s="28"/>
      <c r="V2968" s="11"/>
      <c r="W2968" s="11"/>
    </row>
    <row r="2969" spans="15:23" x14ac:dyDescent="0.45">
      <c r="O2969" s="23">
        <v>41407</v>
      </c>
      <c r="P2969" s="11">
        <v>162.33000000000001</v>
      </c>
      <c r="Q2969" s="11">
        <v>194.09932459999999</v>
      </c>
      <c r="U2969" s="28"/>
      <c r="V2969" s="11"/>
      <c r="W2969" s="11"/>
    </row>
    <row r="2970" spans="15:23" x14ac:dyDescent="0.45">
      <c r="O2970" s="23">
        <v>41408</v>
      </c>
      <c r="P2970" s="11">
        <v>162.37</v>
      </c>
      <c r="Q2970" s="11">
        <v>189.37863390000001</v>
      </c>
      <c r="U2970" s="28"/>
      <c r="V2970" s="11"/>
      <c r="W2970" s="11"/>
    </row>
    <row r="2971" spans="15:23" x14ac:dyDescent="0.45">
      <c r="O2971" s="23">
        <v>41409</v>
      </c>
      <c r="P2971" s="11">
        <v>160.67529999999999</v>
      </c>
      <c r="Q2971" s="11">
        <v>186.7285109</v>
      </c>
      <c r="U2971" s="28"/>
      <c r="V2971" s="11"/>
      <c r="W2971" s="11"/>
    </row>
    <row r="2972" spans="15:23" x14ac:dyDescent="0.45">
      <c r="O2972" s="23">
        <v>41410</v>
      </c>
      <c r="P2972" s="11">
        <v>154.69309999999999</v>
      </c>
      <c r="Q2972" s="11">
        <v>236.80982449999999</v>
      </c>
      <c r="U2972" s="28"/>
      <c r="V2972" s="11"/>
      <c r="W2972" s="11"/>
    </row>
    <row r="2973" spans="15:23" x14ac:dyDescent="0.45">
      <c r="O2973" s="23">
        <v>41411</v>
      </c>
      <c r="P2973" s="11">
        <v>150.61060000000001</v>
      </c>
      <c r="Q2973" s="11">
        <v>235.23187160000001</v>
      </c>
      <c r="U2973" s="28"/>
      <c r="V2973" s="11"/>
      <c r="W2973" s="11"/>
    </row>
    <row r="2974" spans="15:23" x14ac:dyDescent="0.45">
      <c r="O2974" s="23">
        <v>41414</v>
      </c>
      <c r="P2974" s="11">
        <v>145.87639999999999</v>
      </c>
      <c r="Q2974" s="11">
        <v>234.9552994</v>
      </c>
      <c r="U2974" s="28"/>
      <c r="V2974" s="11"/>
      <c r="W2974" s="11"/>
    </row>
    <row r="2975" spans="15:23" x14ac:dyDescent="0.45">
      <c r="O2975" s="23">
        <v>41415</v>
      </c>
      <c r="P2975" s="11">
        <v>148.5635</v>
      </c>
      <c r="Q2975" s="11">
        <v>234.04525620000001</v>
      </c>
      <c r="U2975" s="28"/>
      <c r="V2975" s="11"/>
      <c r="W2975" s="11"/>
    </row>
    <row r="2976" spans="15:23" x14ac:dyDescent="0.45">
      <c r="O2976" s="23">
        <v>41416</v>
      </c>
      <c r="P2976" s="11">
        <v>144.17500000000001</v>
      </c>
      <c r="Q2976" s="11">
        <v>231.60700610000001</v>
      </c>
      <c r="U2976" s="28"/>
      <c r="V2976" s="11"/>
      <c r="W2976" s="11"/>
    </row>
    <row r="2977" spans="15:23" x14ac:dyDescent="0.45">
      <c r="O2977" s="23">
        <v>41417</v>
      </c>
      <c r="P2977" s="11">
        <v>150.4066</v>
      </c>
      <c r="Q2977" s="11">
        <v>231.19124600000001</v>
      </c>
      <c r="U2977" s="28"/>
      <c r="V2977" s="11"/>
      <c r="W2977" s="11"/>
    </row>
    <row r="2978" spans="15:23" x14ac:dyDescent="0.45">
      <c r="O2978" s="23">
        <v>41418</v>
      </c>
      <c r="P2978" s="11">
        <v>157.7199</v>
      </c>
      <c r="Q2978" s="11">
        <v>240.64191360000001</v>
      </c>
      <c r="U2978" s="28"/>
      <c r="V2978" s="11"/>
      <c r="W2978" s="11"/>
    </row>
    <row r="2979" spans="15:23" x14ac:dyDescent="0.45">
      <c r="O2979" s="23">
        <v>41421</v>
      </c>
      <c r="P2979" s="11">
        <v>158.18520000000001</v>
      </c>
      <c r="Q2979" s="11">
        <v>240.62197330000001</v>
      </c>
      <c r="U2979" s="28"/>
      <c r="V2979" s="11"/>
      <c r="W2979" s="11"/>
    </row>
    <row r="2980" spans="15:23" x14ac:dyDescent="0.45">
      <c r="O2980" s="23">
        <v>41422</v>
      </c>
      <c r="P2980" s="11">
        <v>156.90729999999999</v>
      </c>
      <c r="Q2980" s="11">
        <v>240.46671309999999</v>
      </c>
      <c r="U2980" s="28"/>
      <c r="V2980" s="11"/>
      <c r="W2980" s="11"/>
    </row>
    <row r="2981" spans="15:23" x14ac:dyDescent="0.45">
      <c r="O2981" s="23">
        <v>41423</v>
      </c>
      <c r="P2981" s="11">
        <v>163.71119999999999</v>
      </c>
      <c r="Q2981" s="11">
        <v>243.35164810000001</v>
      </c>
      <c r="U2981" s="28"/>
      <c r="V2981" s="11"/>
      <c r="W2981" s="11"/>
    </row>
    <row r="2982" spans="15:23" x14ac:dyDescent="0.45">
      <c r="O2982" s="23">
        <v>41424</v>
      </c>
      <c r="P2982" s="11">
        <v>162.78880000000001</v>
      </c>
      <c r="Q2982" s="11">
        <v>243.21093519999999</v>
      </c>
      <c r="U2982" s="28"/>
      <c r="V2982" s="11"/>
      <c r="W2982" s="11"/>
    </row>
    <row r="2983" spans="15:23" x14ac:dyDescent="0.45">
      <c r="O2983" s="23">
        <v>41425</v>
      </c>
      <c r="P2983" s="11">
        <v>162.33000000000001</v>
      </c>
      <c r="Q2983" s="11">
        <v>205.87729110000001</v>
      </c>
      <c r="U2983" s="28"/>
      <c r="V2983" s="11"/>
      <c r="W2983" s="11"/>
    </row>
    <row r="2984" spans="15:23" x14ac:dyDescent="0.45">
      <c r="O2984" s="23">
        <v>41428</v>
      </c>
      <c r="P2984" s="11">
        <v>169.9829</v>
      </c>
      <c r="Q2984" s="11">
        <v>208.78370140000001</v>
      </c>
      <c r="U2984" s="28"/>
      <c r="V2984" s="11"/>
      <c r="W2984" s="11"/>
    </row>
    <row r="2985" spans="15:23" x14ac:dyDescent="0.45">
      <c r="O2985" s="23">
        <v>41429</v>
      </c>
      <c r="P2985" s="11">
        <v>166.7</v>
      </c>
      <c r="Q2985" s="11">
        <v>211.38793860000001</v>
      </c>
      <c r="U2985" s="28"/>
      <c r="V2985" s="11"/>
      <c r="W2985" s="11"/>
    </row>
    <row r="2986" spans="15:23" x14ac:dyDescent="0.45">
      <c r="O2986" s="23">
        <v>41430</v>
      </c>
      <c r="P2986" s="11">
        <v>169.2867</v>
      </c>
      <c r="Q2986" s="11">
        <v>207.41882319999999</v>
      </c>
      <c r="U2986" s="28"/>
      <c r="V2986" s="11"/>
      <c r="W2986" s="11"/>
    </row>
    <row r="2987" spans="15:23" x14ac:dyDescent="0.45">
      <c r="O2987" s="23">
        <v>41431</v>
      </c>
      <c r="P2987" s="11">
        <v>181.3237</v>
      </c>
      <c r="Q2987" s="11">
        <v>207.74182279999999</v>
      </c>
      <c r="U2987" s="28"/>
      <c r="V2987" s="11"/>
      <c r="W2987" s="11"/>
    </row>
    <row r="2988" spans="15:23" x14ac:dyDescent="0.45">
      <c r="O2988" s="23">
        <v>41432</v>
      </c>
      <c r="P2988" s="11">
        <v>174.8235</v>
      </c>
      <c r="Q2988" s="11">
        <v>203.6871668</v>
      </c>
      <c r="U2988" s="28"/>
      <c r="V2988" s="11"/>
      <c r="W2988" s="11"/>
    </row>
    <row r="2989" spans="15:23" x14ac:dyDescent="0.45">
      <c r="O2989" s="23">
        <v>41435</v>
      </c>
      <c r="P2989" s="11">
        <v>173.55420000000001</v>
      </c>
      <c r="Q2989" s="11">
        <v>205.1552724</v>
      </c>
      <c r="U2989" s="28"/>
      <c r="V2989" s="11"/>
      <c r="W2989" s="11"/>
    </row>
    <row r="2990" spans="15:23" x14ac:dyDescent="0.45">
      <c r="O2990" s="23">
        <v>41436</v>
      </c>
      <c r="P2990" s="11">
        <v>176.4205</v>
      </c>
      <c r="Q2990" s="11">
        <v>208.85129119999999</v>
      </c>
      <c r="U2990" s="28"/>
      <c r="V2990" s="11"/>
      <c r="W2990" s="11"/>
    </row>
    <row r="2991" spans="15:23" x14ac:dyDescent="0.45">
      <c r="O2991" s="23">
        <v>41437</v>
      </c>
      <c r="P2991" s="11">
        <v>171.26320000000001</v>
      </c>
      <c r="Q2991" s="11">
        <v>212.3663282</v>
      </c>
      <c r="U2991" s="28"/>
      <c r="V2991" s="11"/>
      <c r="W2991" s="11"/>
    </row>
    <row r="2992" spans="15:23" x14ac:dyDescent="0.45">
      <c r="O2992" s="23">
        <v>41438</v>
      </c>
      <c r="P2992" s="11">
        <v>171.81200000000001</v>
      </c>
      <c r="Q2992" s="11">
        <v>213.45564060000001</v>
      </c>
      <c r="U2992" s="28"/>
      <c r="V2992" s="11"/>
      <c r="W2992" s="11"/>
    </row>
    <row r="2993" spans="15:23" x14ac:dyDescent="0.45">
      <c r="O2993" s="23">
        <v>41439</v>
      </c>
      <c r="P2993" s="11">
        <v>167.245</v>
      </c>
      <c r="Q2993" s="11">
        <v>211.1888477</v>
      </c>
      <c r="U2993" s="28"/>
      <c r="V2993" s="11"/>
      <c r="W2993" s="11"/>
    </row>
    <row r="2994" spans="15:23" x14ac:dyDescent="0.45">
      <c r="O2994" s="23">
        <v>41442</v>
      </c>
      <c r="P2994" s="11">
        <v>163.9</v>
      </c>
      <c r="Q2994" s="11">
        <v>209.02732520000001</v>
      </c>
      <c r="U2994" s="28"/>
      <c r="V2994" s="11"/>
      <c r="W2994" s="11"/>
    </row>
    <row r="2995" spans="15:23" x14ac:dyDescent="0.45">
      <c r="O2995" s="23">
        <v>41443</v>
      </c>
      <c r="P2995" s="11">
        <v>164</v>
      </c>
      <c r="Q2995" s="11">
        <v>210.32506430000001</v>
      </c>
      <c r="U2995" s="28"/>
      <c r="V2995" s="11"/>
      <c r="W2995" s="11"/>
    </row>
    <row r="2996" spans="15:23" x14ac:dyDescent="0.45">
      <c r="O2996" s="23">
        <v>41444</v>
      </c>
      <c r="P2996" s="11">
        <v>164.9</v>
      </c>
      <c r="Q2996" s="11">
        <v>212.53429030000001</v>
      </c>
      <c r="U2996" s="28"/>
      <c r="V2996" s="11"/>
      <c r="W2996" s="11"/>
    </row>
    <row r="2997" spans="15:23" x14ac:dyDescent="0.45">
      <c r="O2997" s="23">
        <v>41445</v>
      </c>
      <c r="P2997" s="11">
        <v>178.16800000000001</v>
      </c>
      <c r="Q2997" s="11">
        <v>224.14686169999999</v>
      </c>
      <c r="U2997" s="28"/>
      <c r="V2997" s="11"/>
      <c r="W2997" s="11"/>
    </row>
    <row r="2998" spans="15:23" x14ac:dyDescent="0.45">
      <c r="O2998" s="23">
        <v>41446</v>
      </c>
      <c r="P2998" s="11">
        <v>185.16200000000001</v>
      </c>
      <c r="Q2998" s="11">
        <v>229.71613550000001</v>
      </c>
      <c r="U2998" s="28"/>
      <c r="V2998" s="11"/>
      <c r="W2998" s="11"/>
    </row>
    <row r="2999" spans="15:23" x14ac:dyDescent="0.45">
      <c r="O2999" s="23">
        <v>41449</v>
      </c>
      <c r="P2999" s="11">
        <v>192.79939999999999</v>
      </c>
      <c r="Q2999" s="11">
        <v>236.4374866</v>
      </c>
      <c r="U2999" s="28"/>
      <c r="V2999" s="11"/>
      <c r="W2999" s="11"/>
    </row>
    <row r="3000" spans="15:23" x14ac:dyDescent="0.45">
      <c r="O3000" s="23">
        <v>41450</v>
      </c>
      <c r="P3000" s="11">
        <v>182.43</v>
      </c>
      <c r="Q3000" s="11">
        <v>238.18124850000001</v>
      </c>
      <c r="U3000" s="28"/>
      <c r="V3000" s="11"/>
      <c r="W3000" s="11"/>
    </row>
    <row r="3001" spans="15:23" x14ac:dyDescent="0.45">
      <c r="O3001" s="23">
        <v>41451</v>
      </c>
      <c r="P3001" s="11">
        <v>178.23500000000001</v>
      </c>
      <c r="Q3001" s="11">
        <v>234.46753609999999</v>
      </c>
      <c r="U3001" s="28"/>
      <c r="V3001" s="11"/>
      <c r="W3001" s="11"/>
    </row>
    <row r="3002" spans="15:23" x14ac:dyDescent="0.45">
      <c r="O3002" s="23">
        <v>41452</v>
      </c>
      <c r="P3002" s="11">
        <v>169.0369</v>
      </c>
      <c r="Q3002" s="11">
        <v>230.43398980000001</v>
      </c>
      <c r="U3002" s="28"/>
      <c r="V3002" s="11"/>
      <c r="W3002" s="11"/>
    </row>
    <row r="3003" spans="15:23" x14ac:dyDescent="0.45">
      <c r="O3003" s="23">
        <v>41453</v>
      </c>
      <c r="P3003" s="11">
        <v>176.52500000000001</v>
      </c>
      <c r="Q3003" s="11">
        <v>230.59028190000001</v>
      </c>
      <c r="U3003" s="28"/>
      <c r="V3003" s="11"/>
      <c r="W3003" s="11"/>
    </row>
    <row r="3004" spans="15:23" x14ac:dyDescent="0.45">
      <c r="O3004" s="23">
        <v>41456</v>
      </c>
      <c r="P3004" s="11">
        <v>177.41499999999999</v>
      </c>
      <c r="Q3004" s="11">
        <v>228.02059729999999</v>
      </c>
      <c r="U3004" s="28"/>
      <c r="V3004" s="11"/>
      <c r="W3004" s="11"/>
    </row>
    <row r="3005" spans="15:23" x14ac:dyDescent="0.45">
      <c r="O3005" s="23">
        <v>41457</v>
      </c>
      <c r="P3005" s="11">
        <v>177.345</v>
      </c>
      <c r="Q3005" s="11">
        <v>226.06460770000001</v>
      </c>
      <c r="U3005" s="28"/>
      <c r="V3005" s="11"/>
      <c r="W3005" s="11"/>
    </row>
    <row r="3006" spans="15:23" x14ac:dyDescent="0.45">
      <c r="O3006" s="23">
        <v>41458</v>
      </c>
      <c r="P3006" s="11">
        <v>177.3</v>
      </c>
      <c r="Q3006" s="11">
        <v>227.13925209999999</v>
      </c>
      <c r="U3006" s="28"/>
      <c r="V3006" s="11"/>
      <c r="W3006" s="11"/>
    </row>
    <row r="3007" spans="15:23" x14ac:dyDescent="0.45">
      <c r="O3007" s="23">
        <v>41459</v>
      </c>
      <c r="P3007" s="11">
        <v>177.3</v>
      </c>
      <c r="Q3007" s="11">
        <v>225.25512019999999</v>
      </c>
      <c r="U3007" s="28"/>
      <c r="V3007" s="11"/>
      <c r="W3007" s="11"/>
    </row>
    <row r="3008" spans="15:23" x14ac:dyDescent="0.45">
      <c r="O3008" s="23">
        <v>41460</v>
      </c>
      <c r="P3008" s="11">
        <v>173.31</v>
      </c>
      <c r="Q3008" s="11">
        <v>221.66031899999999</v>
      </c>
      <c r="U3008" s="28"/>
      <c r="V3008" s="11"/>
      <c r="W3008" s="11"/>
    </row>
    <row r="3009" spans="15:23" x14ac:dyDescent="0.45">
      <c r="O3009" s="23">
        <v>41463</v>
      </c>
      <c r="P3009" s="11">
        <v>176.82499999999999</v>
      </c>
      <c r="Q3009" s="11">
        <v>219.14195190000001</v>
      </c>
      <c r="U3009" s="28"/>
      <c r="V3009" s="11"/>
      <c r="W3009" s="11"/>
    </row>
    <row r="3010" spans="15:23" x14ac:dyDescent="0.45">
      <c r="O3010" s="23">
        <v>41464</v>
      </c>
      <c r="P3010" s="11">
        <v>172.82499999999999</v>
      </c>
      <c r="Q3010" s="11">
        <v>217.31821260000001</v>
      </c>
      <c r="U3010" s="28"/>
      <c r="V3010" s="11"/>
      <c r="W3010" s="11"/>
    </row>
    <row r="3011" spans="15:23" x14ac:dyDescent="0.45">
      <c r="O3011" s="23">
        <v>41465</v>
      </c>
      <c r="P3011" s="11">
        <v>168.17140000000001</v>
      </c>
      <c r="Q3011" s="11">
        <v>218.32812960000001</v>
      </c>
      <c r="U3011" s="28"/>
      <c r="V3011" s="11"/>
      <c r="W3011" s="11"/>
    </row>
    <row r="3012" spans="15:23" x14ac:dyDescent="0.45">
      <c r="O3012" s="23">
        <v>41466</v>
      </c>
      <c r="P3012" s="11">
        <v>177.1</v>
      </c>
      <c r="Q3012" s="11">
        <v>216.0031558</v>
      </c>
      <c r="U3012" s="28"/>
      <c r="V3012" s="11"/>
      <c r="W3012" s="11"/>
    </row>
    <row r="3013" spans="15:23" x14ac:dyDescent="0.45">
      <c r="O3013" s="23">
        <v>41467</v>
      </c>
      <c r="P3013" s="11">
        <v>177.63</v>
      </c>
      <c r="Q3013" s="11">
        <v>217.1644708</v>
      </c>
      <c r="U3013" s="28"/>
      <c r="V3013" s="11"/>
      <c r="W3013" s="11"/>
    </row>
    <row r="3014" spans="15:23" x14ac:dyDescent="0.45">
      <c r="O3014" s="23">
        <v>41470</v>
      </c>
      <c r="P3014" s="11">
        <v>177.57</v>
      </c>
      <c r="Q3014" s="11">
        <v>214.6262629</v>
      </c>
      <c r="U3014" s="28"/>
      <c r="V3014" s="11"/>
      <c r="W3014" s="11"/>
    </row>
    <row r="3015" spans="15:23" x14ac:dyDescent="0.45">
      <c r="O3015" s="23">
        <v>41471</v>
      </c>
      <c r="P3015" s="11">
        <v>172.91</v>
      </c>
      <c r="Q3015" s="11">
        <v>213.82439260000001</v>
      </c>
      <c r="U3015" s="28"/>
      <c r="V3015" s="11"/>
      <c r="W3015" s="11"/>
    </row>
    <row r="3016" spans="15:23" x14ac:dyDescent="0.45">
      <c r="O3016" s="23">
        <v>41472</v>
      </c>
      <c r="P3016" s="11">
        <v>172.86330000000001</v>
      </c>
      <c r="Q3016" s="11">
        <v>212.91623569999999</v>
      </c>
      <c r="U3016" s="28"/>
      <c r="V3016" s="11"/>
      <c r="W3016" s="11"/>
    </row>
    <row r="3017" spans="15:23" x14ac:dyDescent="0.45">
      <c r="O3017" s="23">
        <v>41473</v>
      </c>
      <c r="P3017" s="11">
        <v>167.4083</v>
      </c>
      <c r="Q3017" s="11">
        <v>232.56394560000001</v>
      </c>
      <c r="U3017" s="28"/>
      <c r="V3017" s="11"/>
      <c r="W3017" s="11"/>
    </row>
    <row r="3018" spans="15:23" x14ac:dyDescent="0.45">
      <c r="O3018" s="23">
        <v>41474</v>
      </c>
      <c r="P3018" s="11">
        <v>172.64</v>
      </c>
      <c r="Q3018" s="11">
        <v>235.09454310000001</v>
      </c>
      <c r="U3018" s="28"/>
      <c r="V3018" s="11"/>
      <c r="W3018" s="11"/>
    </row>
    <row r="3019" spans="15:23" x14ac:dyDescent="0.45">
      <c r="O3019" s="23">
        <v>41477</v>
      </c>
      <c r="P3019" s="11">
        <v>172.57499999999999</v>
      </c>
      <c r="Q3019" s="11">
        <v>237.21437829999999</v>
      </c>
      <c r="U3019" s="28"/>
      <c r="V3019" s="11"/>
      <c r="W3019" s="11"/>
    </row>
    <row r="3020" spans="15:23" x14ac:dyDescent="0.45">
      <c r="O3020" s="23">
        <v>41478</v>
      </c>
      <c r="P3020" s="11">
        <v>172.6</v>
      </c>
      <c r="Q3020" s="11">
        <v>238.02970999999999</v>
      </c>
      <c r="U3020" s="28"/>
      <c r="V3020" s="11"/>
      <c r="W3020" s="11"/>
    </row>
    <row r="3021" spans="15:23" x14ac:dyDescent="0.45">
      <c r="O3021" s="23">
        <v>41479</v>
      </c>
      <c r="P3021" s="11">
        <v>172.62</v>
      </c>
      <c r="Q3021" s="11">
        <v>231.6344139</v>
      </c>
      <c r="U3021" s="28"/>
      <c r="V3021" s="11"/>
      <c r="W3021" s="11"/>
    </row>
    <row r="3022" spans="15:23" x14ac:dyDescent="0.45">
      <c r="O3022" s="23">
        <v>41480</v>
      </c>
      <c r="P3022" s="11">
        <v>172.57499999999999</v>
      </c>
      <c r="Q3022" s="11">
        <v>233.50595730000001</v>
      </c>
      <c r="U3022" s="28"/>
      <c r="V3022" s="11"/>
      <c r="W3022" s="11"/>
    </row>
    <row r="3023" spans="15:23" x14ac:dyDescent="0.45">
      <c r="O3023" s="23">
        <v>41481</v>
      </c>
      <c r="P3023" s="11">
        <v>169.46549999999999</v>
      </c>
      <c r="Q3023" s="11">
        <v>234.9044864</v>
      </c>
      <c r="U3023" s="28"/>
      <c r="V3023" s="11"/>
      <c r="W3023" s="11"/>
    </row>
    <row r="3024" spans="15:23" x14ac:dyDescent="0.45">
      <c r="O3024" s="23">
        <v>41484</v>
      </c>
      <c r="P3024" s="11">
        <v>169.87909999999999</v>
      </c>
      <c r="Q3024" s="11">
        <v>236.42754339999999</v>
      </c>
      <c r="U3024" s="28"/>
      <c r="V3024" s="11"/>
      <c r="W3024" s="11"/>
    </row>
    <row r="3025" spans="15:23" x14ac:dyDescent="0.45">
      <c r="O3025" s="23">
        <v>41485</v>
      </c>
      <c r="P3025" s="11">
        <v>167.93729999999999</v>
      </c>
      <c r="Q3025" s="11">
        <v>236.12100179999999</v>
      </c>
      <c r="U3025" s="28"/>
      <c r="V3025" s="11"/>
      <c r="W3025" s="11"/>
    </row>
    <row r="3026" spans="15:23" x14ac:dyDescent="0.45">
      <c r="O3026" s="23">
        <v>41486</v>
      </c>
      <c r="P3026" s="11">
        <v>170.76419999999999</v>
      </c>
      <c r="Q3026" s="11">
        <v>220.86438089999999</v>
      </c>
      <c r="U3026" s="28"/>
      <c r="V3026" s="11"/>
      <c r="W3026" s="11"/>
    </row>
    <row r="3027" spans="15:23" x14ac:dyDescent="0.45">
      <c r="O3027" s="23">
        <v>41487</v>
      </c>
      <c r="P3027" s="11">
        <v>163.80680000000001</v>
      </c>
      <c r="Q3027" s="11">
        <v>220.62993639999999</v>
      </c>
      <c r="U3027" s="28"/>
      <c r="V3027" s="11"/>
      <c r="W3027" s="11"/>
    </row>
    <row r="3028" spans="15:23" x14ac:dyDescent="0.45">
      <c r="O3028" s="23">
        <v>41488</v>
      </c>
      <c r="P3028" s="11">
        <v>162.61500000000001</v>
      </c>
      <c r="Q3028" s="11">
        <v>222.84401829999999</v>
      </c>
      <c r="U3028" s="28"/>
      <c r="V3028" s="11"/>
      <c r="W3028" s="11"/>
    </row>
    <row r="3029" spans="15:23" x14ac:dyDescent="0.45">
      <c r="O3029" s="23">
        <v>41491</v>
      </c>
      <c r="P3029" s="11">
        <v>162.233</v>
      </c>
      <c r="Q3029" s="11">
        <v>225.42612170000001</v>
      </c>
      <c r="U3029" s="28"/>
      <c r="V3029" s="11"/>
      <c r="W3029" s="11"/>
    </row>
    <row r="3030" spans="15:23" x14ac:dyDescent="0.45">
      <c r="O3030" s="23">
        <v>41492</v>
      </c>
      <c r="P3030" s="11">
        <v>159.56399999999999</v>
      </c>
      <c r="Q3030" s="11">
        <v>228.3885641</v>
      </c>
      <c r="U3030" s="28"/>
      <c r="V3030" s="11"/>
      <c r="W3030" s="11"/>
    </row>
    <row r="3031" spans="15:23" x14ac:dyDescent="0.45">
      <c r="O3031" s="23">
        <v>41493</v>
      </c>
      <c r="P3031" s="11">
        <v>160.24680000000001</v>
      </c>
      <c r="Q3031" s="11">
        <v>231.4516405</v>
      </c>
      <c r="U3031" s="28"/>
      <c r="V3031" s="11"/>
      <c r="W3031" s="11"/>
    </row>
    <row r="3032" spans="15:23" x14ac:dyDescent="0.45">
      <c r="O3032" s="23">
        <v>41494</v>
      </c>
      <c r="P3032" s="11">
        <v>152.5343</v>
      </c>
      <c r="Q3032" s="11">
        <v>228.59044449999999</v>
      </c>
      <c r="U3032" s="28"/>
      <c r="V3032" s="11"/>
      <c r="W3032" s="11"/>
    </row>
    <row r="3033" spans="15:23" x14ac:dyDescent="0.45">
      <c r="O3033" s="23">
        <v>41495</v>
      </c>
      <c r="P3033" s="11">
        <v>152.73949999999999</v>
      </c>
      <c r="Q3033" s="11">
        <v>228.56029620000001</v>
      </c>
      <c r="U3033" s="28"/>
      <c r="V3033" s="11"/>
      <c r="W3033" s="11"/>
    </row>
    <row r="3034" spans="15:23" x14ac:dyDescent="0.45">
      <c r="O3034" s="23">
        <v>41498</v>
      </c>
      <c r="P3034" s="11">
        <v>155.94560000000001</v>
      </c>
      <c r="Q3034" s="11">
        <v>227.87681330000001</v>
      </c>
      <c r="U3034" s="28"/>
      <c r="V3034" s="11"/>
      <c r="W3034" s="11"/>
    </row>
    <row r="3035" spans="15:23" x14ac:dyDescent="0.45">
      <c r="O3035" s="23">
        <v>41499</v>
      </c>
      <c r="P3035" s="11">
        <v>149.99180000000001</v>
      </c>
      <c r="Q3035" s="11">
        <v>226.7694621</v>
      </c>
      <c r="U3035" s="28"/>
      <c r="V3035" s="11"/>
      <c r="W3035" s="11"/>
    </row>
    <row r="3036" spans="15:23" x14ac:dyDescent="0.45">
      <c r="O3036" s="23">
        <v>41500</v>
      </c>
      <c r="P3036" s="11">
        <v>153.815</v>
      </c>
      <c r="Q3036" s="11">
        <v>226.4259721</v>
      </c>
      <c r="U3036" s="28"/>
      <c r="V3036" s="11"/>
      <c r="W3036" s="11"/>
    </row>
    <row r="3037" spans="15:23" x14ac:dyDescent="0.45">
      <c r="O3037" s="23">
        <v>41501</v>
      </c>
      <c r="P3037" s="11">
        <v>157.5778</v>
      </c>
      <c r="Q3037" s="11">
        <v>230.1783168</v>
      </c>
      <c r="U3037" s="28"/>
      <c r="V3037" s="11"/>
      <c r="W3037" s="11"/>
    </row>
    <row r="3038" spans="15:23" x14ac:dyDescent="0.45">
      <c r="O3038" s="23">
        <v>41502</v>
      </c>
      <c r="P3038" s="11">
        <v>157.37459999999999</v>
      </c>
      <c r="Q3038" s="11">
        <v>230.97762109999999</v>
      </c>
      <c r="U3038" s="28"/>
      <c r="V3038" s="11"/>
      <c r="W3038" s="11"/>
    </row>
    <row r="3039" spans="15:23" x14ac:dyDescent="0.45">
      <c r="O3039" s="23">
        <v>41505</v>
      </c>
      <c r="P3039" s="11">
        <v>157.57499999999999</v>
      </c>
      <c r="Q3039" s="11">
        <v>233.6666381</v>
      </c>
      <c r="U3039" s="28"/>
      <c r="V3039" s="11"/>
      <c r="W3039" s="11"/>
    </row>
    <row r="3040" spans="15:23" x14ac:dyDescent="0.45">
      <c r="O3040" s="23">
        <v>41506</v>
      </c>
      <c r="P3040" s="11">
        <v>160.80000000000001</v>
      </c>
      <c r="Q3040" s="11">
        <v>233.71100440000001</v>
      </c>
      <c r="U3040" s="28"/>
      <c r="V3040" s="11"/>
      <c r="W3040" s="11"/>
    </row>
    <row r="3041" spans="15:23" x14ac:dyDescent="0.45">
      <c r="O3041" s="23">
        <v>41507</v>
      </c>
      <c r="P3041" s="11">
        <v>162.18029999999999</v>
      </c>
      <c r="Q3041" s="11">
        <v>234.57430669999999</v>
      </c>
      <c r="U3041" s="28"/>
      <c r="V3041" s="11"/>
      <c r="W3041" s="11"/>
    </row>
    <row r="3042" spans="15:23" x14ac:dyDescent="0.45">
      <c r="O3042" s="23">
        <v>41508</v>
      </c>
      <c r="P3042" s="11">
        <v>160.31870000000001</v>
      </c>
      <c r="Q3042" s="11">
        <v>234.67231079999999</v>
      </c>
      <c r="U3042" s="28"/>
      <c r="V3042" s="11"/>
      <c r="W3042" s="11"/>
    </row>
    <row r="3043" spans="15:23" x14ac:dyDescent="0.45">
      <c r="O3043" s="23">
        <v>41509</v>
      </c>
      <c r="P3043" s="11">
        <v>157.0591</v>
      </c>
      <c r="Q3043" s="11">
        <v>233.84295019999999</v>
      </c>
      <c r="U3043" s="28"/>
      <c r="V3043" s="11"/>
      <c r="W3043" s="11"/>
    </row>
    <row r="3044" spans="15:23" x14ac:dyDescent="0.45">
      <c r="O3044" s="23">
        <v>41512</v>
      </c>
      <c r="P3044" s="11">
        <v>158.64169999999999</v>
      </c>
      <c r="Q3044" s="11">
        <v>233.33454359999999</v>
      </c>
      <c r="U3044" s="28"/>
      <c r="V3044" s="11"/>
      <c r="W3044" s="11"/>
    </row>
    <row r="3045" spans="15:23" x14ac:dyDescent="0.45">
      <c r="O3045" s="23">
        <v>41513</v>
      </c>
      <c r="P3045" s="11">
        <v>164.27709999999999</v>
      </c>
      <c r="Q3045" s="11">
        <v>233.65304620000001</v>
      </c>
      <c r="U3045" s="28"/>
      <c r="V3045" s="11"/>
      <c r="W3045" s="11"/>
    </row>
    <row r="3046" spans="15:23" x14ac:dyDescent="0.45">
      <c r="O3046" s="23">
        <v>41514</v>
      </c>
      <c r="P3046" s="11">
        <v>164.98249999999999</v>
      </c>
      <c r="Q3046" s="11">
        <v>232.9058398</v>
      </c>
      <c r="U3046" s="28"/>
      <c r="V3046" s="11"/>
      <c r="W3046" s="11"/>
    </row>
    <row r="3047" spans="15:23" x14ac:dyDescent="0.45">
      <c r="O3047" s="23">
        <v>41515</v>
      </c>
      <c r="P3047" s="11">
        <v>163.66999999999999</v>
      </c>
      <c r="Q3047" s="11">
        <v>232.04556840000001</v>
      </c>
      <c r="U3047" s="28"/>
      <c r="V3047" s="11"/>
      <c r="W3047" s="11"/>
    </row>
    <row r="3048" spans="15:23" x14ac:dyDescent="0.45">
      <c r="O3048" s="23">
        <v>41516</v>
      </c>
      <c r="P3048" s="11">
        <v>163.63499999999999</v>
      </c>
      <c r="Q3048" s="11">
        <v>231.659989</v>
      </c>
      <c r="U3048" s="28"/>
      <c r="V3048" s="11"/>
      <c r="W3048" s="11"/>
    </row>
    <row r="3049" spans="15:23" x14ac:dyDescent="0.45">
      <c r="O3049" s="23">
        <v>41519</v>
      </c>
      <c r="P3049" s="11">
        <v>159.10910000000001</v>
      </c>
      <c r="Q3049" s="11">
        <v>230.77492190000001</v>
      </c>
      <c r="U3049" s="28"/>
      <c r="V3049" s="11"/>
      <c r="W3049" s="11"/>
    </row>
    <row r="3050" spans="15:23" x14ac:dyDescent="0.45">
      <c r="O3050" s="23">
        <v>41520</v>
      </c>
      <c r="P3050" s="11">
        <v>158.79</v>
      </c>
      <c r="Q3050" s="11">
        <v>226.39755450000001</v>
      </c>
      <c r="U3050" s="28"/>
      <c r="V3050" s="11"/>
      <c r="W3050" s="11"/>
    </row>
    <row r="3051" spans="15:23" x14ac:dyDescent="0.45">
      <c r="O3051" s="23">
        <v>41521</v>
      </c>
      <c r="P3051" s="11">
        <v>159.16380000000001</v>
      </c>
      <c r="Q3051" s="11">
        <v>223.65882579999999</v>
      </c>
      <c r="U3051" s="28"/>
      <c r="V3051" s="11"/>
      <c r="W3051" s="11"/>
    </row>
    <row r="3052" spans="15:23" x14ac:dyDescent="0.45">
      <c r="O3052" s="23">
        <v>41522</v>
      </c>
      <c r="P3052" s="11">
        <v>158.815</v>
      </c>
      <c r="Q3052" s="11">
        <v>222.7495448</v>
      </c>
      <c r="U3052" s="28"/>
      <c r="V3052" s="11"/>
      <c r="W3052" s="11"/>
    </row>
    <row r="3053" spans="15:23" x14ac:dyDescent="0.45">
      <c r="O3053" s="23">
        <v>41523</v>
      </c>
      <c r="P3053" s="11">
        <v>158.815</v>
      </c>
      <c r="Q3053" s="11">
        <v>221.13654919999999</v>
      </c>
      <c r="U3053" s="28"/>
      <c r="V3053" s="11"/>
      <c r="W3053" s="11"/>
    </row>
    <row r="3054" spans="15:23" x14ac:dyDescent="0.45">
      <c r="O3054" s="23">
        <v>41526</v>
      </c>
      <c r="P3054" s="11">
        <v>157.54830000000001</v>
      </c>
      <c r="Q3054" s="11">
        <v>214.97127860000001</v>
      </c>
      <c r="U3054" s="28"/>
      <c r="V3054" s="11"/>
      <c r="W3054" s="11"/>
    </row>
    <row r="3055" spans="15:23" x14ac:dyDescent="0.45">
      <c r="O3055" s="23">
        <v>41527</v>
      </c>
      <c r="P3055" s="11">
        <v>152.94749999999999</v>
      </c>
      <c r="Q3055" s="11">
        <v>211.9770848</v>
      </c>
      <c r="U3055" s="28"/>
      <c r="V3055" s="11"/>
      <c r="W3055" s="11"/>
    </row>
    <row r="3056" spans="15:23" x14ac:dyDescent="0.45">
      <c r="O3056" s="23">
        <v>41528</v>
      </c>
      <c r="P3056" s="11">
        <v>149.4468</v>
      </c>
      <c r="Q3056" s="11">
        <v>213.82903870000001</v>
      </c>
      <c r="U3056" s="28"/>
      <c r="V3056" s="11"/>
      <c r="W3056" s="11"/>
    </row>
    <row r="3057" spans="15:23" x14ac:dyDescent="0.45">
      <c r="O3057" s="23">
        <v>41529</v>
      </c>
      <c r="P3057" s="11">
        <v>149.9093</v>
      </c>
      <c r="Q3057" s="11">
        <v>213.4468373</v>
      </c>
      <c r="U3057" s="28"/>
      <c r="V3057" s="11"/>
      <c r="W3057" s="11"/>
    </row>
    <row r="3058" spans="15:23" x14ac:dyDescent="0.45">
      <c r="O3058" s="23">
        <v>41530</v>
      </c>
      <c r="P3058" s="11">
        <v>149.97669999999999</v>
      </c>
      <c r="Q3058" s="11">
        <v>211.5208227</v>
      </c>
      <c r="U3058" s="28"/>
      <c r="V3058" s="11"/>
      <c r="W3058" s="11"/>
    </row>
    <row r="3059" spans="15:23" x14ac:dyDescent="0.45">
      <c r="O3059" s="23">
        <v>41533</v>
      </c>
      <c r="P3059" s="11">
        <v>145.85820000000001</v>
      </c>
      <c r="Q3059" s="11">
        <v>207.94229680000001</v>
      </c>
      <c r="U3059" s="28"/>
      <c r="V3059" s="11"/>
      <c r="W3059" s="11"/>
    </row>
    <row r="3060" spans="15:23" x14ac:dyDescent="0.45">
      <c r="O3060" s="23">
        <v>41534</v>
      </c>
      <c r="P3060" s="11">
        <v>146.03219999999999</v>
      </c>
      <c r="Q3060" s="11">
        <v>206.437071</v>
      </c>
      <c r="U3060" s="28"/>
      <c r="V3060" s="11"/>
      <c r="W3060" s="11"/>
    </row>
    <row r="3061" spans="15:23" x14ac:dyDescent="0.45">
      <c r="O3061" s="23">
        <v>41535</v>
      </c>
      <c r="P3061" s="11">
        <v>141.9254</v>
      </c>
      <c r="Q3061" s="11">
        <v>203.7291635</v>
      </c>
      <c r="U3061" s="28"/>
      <c r="V3061" s="11"/>
      <c r="W3061" s="11"/>
    </row>
    <row r="3062" spans="15:23" x14ac:dyDescent="0.45">
      <c r="O3062" s="23">
        <v>41536</v>
      </c>
      <c r="P3062" s="11">
        <v>137.97149999999999</v>
      </c>
      <c r="Q3062" s="11">
        <v>203.27657629999999</v>
      </c>
      <c r="U3062" s="28"/>
      <c r="V3062" s="11"/>
      <c r="W3062" s="11"/>
    </row>
    <row r="3063" spans="15:23" x14ac:dyDescent="0.45">
      <c r="O3063" s="23">
        <v>41537</v>
      </c>
      <c r="P3063" s="11">
        <v>144.5419</v>
      </c>
      <c r="Q3063" s="11">
        <v>206.93912520000001</v>
      </c>
      <c r="U3063" s="28"/>
      <c r="V3063" s="11"/>
      <c r="W3063" s="11"/>
    </row>
    <row r="3064" spans="15:23" x14ac:dyDescent="0.45">
      <c r="O3064" s="23">
        <v>41540</v>
      </c>
      <c r="P3064" s="11">
        <v>144.4144</v>
      </c>
      <c r="Q3064" s="11">
        <v>209.97361849999999</v>
      </c>
      <c r="U3064" s="28"/>
      <c r="V3064" s="11"/>
      <c r="W3064" s="11"/>
    </row>
    <row r="3065" spans="15:23" x14ac:dyDescent="0.45">
      <c r="O3065" s="23">
        <v>41541</v>
      </c>
      <c r="P3065" s="11">
        <v>145.73009999999999</v>
      </c>
      <c r="Q3065" s="11">
        <v>212.24144920000001</v>
      </c>
      <c r="U3065" s="28"/>
      <c r="V3065" s="11"/>
      <c r="W3065" s="11"/>
    </row>
    <row r="3066" spans="15:23" x14ac:dyDescent="0.45">
      <c r="O3066" s="23">
        <v>41542</v>
      </c>
      <c r="P3066" s="11">
        <v>147.26939999999999</v>
      </c>
      <c r="Q3066" s="11">
        <v>213.92887780000001</v>
      </c>
      <c r="U3066" s="28"/>
      <c r="V3066" s="11"/>
      <c r="W3066" s="11"/>
    </row>
    <row r="3067" spans="15:23" x14ac:dyDescent="0.45">
      <c r="O3067" s="23">
        <v>41543</v>
      </c>
      <c r="P3067" s="11">
        <v>148.86760000000001</v>
      </c>
      <c r="Q3067" s="11">
        <v>218.26062809999999</v>
      </c>
      <c r="U3067" s="28"/>
      <c r="V3067" s="11"/>
      <c r="W3067" s="11"/>
    </row>
    <row r="3068" spans="15:23" x14ac:dyDescent="0.45">
      <c r="O3068" s="23">
        <v>41544</v>
      </c>
      <c r="P3068" s="11">
        <v>151.51300000000001</v>
      </c>
      <c r="Q3068" s="11">
        <v>222.42225339999999</v>
      </c>
      <c r="U3068" s="28"/>
      <c r="V3068" s="11"/>
      <c r="W3068" s="11"/>
    </row>
    <row r="3069" spans="15:23" x14ac:dyDescent="0.45">
      <c r="O3069" s="23">
        <v>41547</v>
      </c>
      <c r="P3069" s="11">
        <v>152.60560000000001</v>
      </c>
      <c r="Q3069" s="11">
        <v>222.37640569999999</v>
      </c>
      <c r="U3069" s="28"/>
      <c r="V3069" s="11"/>
      <c r="W3069" s="11"/>
    </row>
    <row r="3070" spans="15:23" x14ac:dyDescent="0.45">
      <c r="O3070" s="23">
        <v>41548</v>
      </c>
      <c r="P3070" s="11">
        <v>147.7073</v>
      </c>
      <c r="Q3070" s="11">
        <v>220.60480699999999</v>
      </c>
      <c r="U3070" s="28"/>
      <c r="V3070" s="11"/>
      <c r="W3070" s="11"/>
    </row>
    <row r="3071" spans="15:23" x14ac:dyDescent="0.45">
      <c r="O3071" s="23">
        <v>41549</v>
      </c>
      <c r="P3071" s="11">
        <v>149.01</v>
      </c>
      <c r="Q3071" s="11">
        <v>218.23684510000001</v>
      </c>
      <c r="U3071" s="28"/>
      <c r="V3071" s="11"/>
      <c r="W3071" s="11"/>
    </row>
    <row r="3072" spans="15:23" x14ac:dyDescent="0.45">
      <c r="O3072" s="23">
        <v>41550</v>
      </c>
      <c r="P3072" s="11">
        <v>147.75790000000001</v>
      </c>
      <c r="Q3072" s="11">
        <v>219.7076228</v>
      </c>
      <c r="U3072" s="28"/>
      <c r="V3072" s="11"/>
      <c r="W3072" s="11"/>
    </row>
    <row r="3073" spans="15:23" x14ac:dyDescent="0.45">
      <c r="O3073" s="23">
        <v>41551</v>
      </c>
      <c r="P3073" s="11">
        <v>149</v>
      </c>
      <c r="Q3073" s="11">
        <v>219.0247004</v>
      </c>
      <c r="U3073" s="28"/>
      <c r="V3073" s="11"/>
      <c r="W3073" s="11"/>
    </row>
    <row r="3074" spans="15:23" x14ac:dyDescent="0.45">
      <c r="O3074" s="23">
        <v>41554</v>
      </c>
      <c r="P3074" s="11">
        <v>148.8006</v>
      </c>
      <c r="Q3074" s="11">
        <v>219.5586788</v>
      </c>
      <c r="U3074" s="28"/>
      <c r="V3074" s="11"/>
      <c r="W3074" s="11"/>
    </row>
    <row r="3075" spans="15:23" x14ac:dyDescent="0.45">
      <c r="O3075" s="23">
        <v>41555</v>
      </c>
      <c r="P3075" s="11">
        <v>145.61959999999999</v>
      </c>
      <c r="Q3075" s="11">
        <v>218.56208939999999</v>
      </c>
      <c r="U3075" s="28"/>
      <c r="V3075" s="11"/>
      <c r="W3075" s="11"/>
    </row>
    <row r="3076" spans="15:23" x14ac:dyDescent="0.45">
      <c r="O3076" s="23">
        <v>41556</v>
      </c>
      <c r="P3076" s="11">
        <v>146.5873</v>
      </c>
      <c r="Q3076" s="11">
        <v>217.45003080000001</v>
      </c>
      <c r="U3076" s="28"/>
      <c r="V3076" s="11"/>
      <c r="W3076" s="11"/>
    </row>
    <row r="3077" spans="15:23" x14ac:dyDescent="0.45">
      <c r="O3077" s="23">
        <v>41557</v>
      </c>
      <c r="P3077" s="11">
        <v>141.67670000000001</v>
      </c>
      <c r="Q3077" s="11">
        <v>217.48641979999999</v>
      </c>
      <c r="U3077" s="28"/>
      <c r="V3077" s="11"/>
      <c r="W3077" s="11"/>
    </row>
    <row r="3078" spans="15:23" x14ac:dyDescent="0.45">
      <c r="O3078" s="23">
        <v>41558</v>
      </c>
      <c r="P3078" s="11">
        <v>137.85650000000001</v>
      </c>
      <c r="Q3078" s="11">
        <v>213.87420220000001</v>
      </c>
      <c r="U3078" s="28"/>
      <c r="V3078" s="11"/>
      <c r="W3078" s="11"/>
    </row>
    <row r="3079" spans="15:23" x14ac:dyDescent="0.45">
      <c r="O3079" s="23">
        <v>41561</v>
      </c>
      <c r="P3079" s="11">
        <v>137.22219999999999</v>
      </c>
      <c r="Q3079" s="11">
        <v>213.1188855</v>
      </c>
      <c r="U3079" s="28"/>
      <c r="V3079" s="11"/>
      <c r="W3079" s="11"/>
    </row>
    <row r="3080" spans="15:23" x14ac:dyDescent="0.45">
      <c r="O3080" s="23">
        <v>41562</v>
      </c>
      <c r="P3080" s="11">
        <v>131.601</v>
      </c>
      <c r="Q3080" s="11">
        <v>211.92425829999999</v>
      </c>
      <c r="U3080" s="28"/>
      <c r="V3080" s="11"/>
      <c r="W3080" s="11"/>
    </row>
    <row r="3081" spans="15:23" x14ac:dyDescent="0.45">
      <c r="O3081" s="23">
        <v>41563</v>
      </c>
      <c r="P3081" s="11">
        <v>131.3562</v>
      </c>
      <c r="Q3081" s="11">
        <v>206.9004869</v>
      </c>
      <c r="U3081" s="28"/>
      <c r="V3081" s="11"/>
      <c r="W3081" s="11"/>
    </row>
    <row r="3082" spans="15:23" x14ac:dyDescent="0.45">
      <c r="O3082" s="23">
        <v>41564</v>
      </c>
      <c r="P3082" s="11">
        <v>132.16030000000001</v>
      </c>
      <c r="Q3082" s="11">
        <v>200.2733015</v>
      </c>
      <c r="U3082" s="28"/>
      <c r="V3082" s="11"/>
      <c r="W3082" s="11"/>
    </row>
    <row r="3083" spans="15:23" x14ac:dyDescent="0.45">
      <c r="O3083" s="23">
        <v>41565</v>
      </c>
      <c r="P3083" s="11">
        <v>132.1985</v>
      </c>
      <c r="Q3083" s="11">
        <v>200.2353507</v>
      </c>
      <c r="U3083" s="28"/>
      <c r="V3083" s="11"/>
      <c r="W3083" s="11"/>
    </row>
    <row r="3084" spans="15:23" x14ac:dyDescent="0.45">
      <c r="O3084" s="23">
        <v>41568</v>
      </c>
      <c r="P3084" s="11">
        <v>132.07830000000001</v>
      </c>
      <c r="Q3084" s="11">
        <v>202.808133</v>
      </c>
      <c r="U3084" s="28"/>
      <c r="V3084" s="11"/>
      <c r="W3084" s="11"/>
    </row>
    <row r="3085" spans="15:23" x14ac:dyDescent="0.45">
      <c r="O3085" s="23">
        <v>41569</v>
      </c>
      <c r="P3085" s="11">
        <v>131.0171</v>
      </c>
      <c r="Q3085" s="11">
        <v>207.211579</v>
      </c>
      <c r="U3085" s="28"/>
      <c r="V3085" s="11"/>
      <c r="W3085" s="11"/>
    </row>
    <row r="3086" spans="15:23" x14ac:dyDescent="0.45">
      <c r="O3086" s="23">
        <v>41570</v>
      </c>
      <c r="P3086" s="11">
        <v>131.6634</v>
      </c>
      <c r="Q3086" s="11">
        <v>207.4625475</v>
      </c>
      <c r="U3086" s="28"/>
      <c r="V3086" s="11"/>
      <c r="W3086" s="11"/>
    </row>
    <row r="3087" spans="15:23" x14ac:dyDescent="0.45">
      <c r="O3087" s="23">
        <v>41571</v>
      </c>
      <c r="P3087" s="11">
        <v>134.95249999999999</v>
      </c>
      <c r="Q3087" s="11">
        <v>207.0298956</v>
      </c>
      <c r="U3087" s="28"/>
      <c r="V3087" s="11"/>
      <c r="W3087" s="11"/>
    </row>
    <row r="3088" spans="15:23" x14ac:dyDescent="0.45">
      <c r="O3088" s="23">
        <v>41572</v>
      </c>
      <c r="P3088" s="11">
        <v>139.185</v>
      </c>
      <c r="Q3088" s="11">
        <v>206.41481529999999</v>
      </c>
      <c r="U3088" s="28"/>
      <c r="V3088" s="11"/>
      <c r="W3088" s="11"/>
    </row>
    <row r="3089" spans="15:23" x14ac:dyDescent="0.45">
      <c r="O3089" s="23">
        <v>41575</v>
      </c>
      <c r="P3089" s="11">
        <v>137.25319999999999</v>
      </c>
      <c r="Q3089" s="11">
        <v>206.16604910000001</v>
      </c>
      <c r="U3089" s="28"/>
      <c r="V3089" s="11"/>
      <c r="W3089" s="11"/>
    </row>
    <row r="3090" spans="15:23" x14ac:dyDescent="0.45">
      <c r="O3090" s="23">
        <v>41576</v>
      </c>
      <c r="P3090" s="11">
        <v>129.96010000000001</v>
      </c>
      <c r="Q3090" s="11">
        <v>207.53454310000001</v>
      </c>
      <c r="U3090" s="28"/>
      <c r="V3090" s="11"/>
      <c r="W3090" s="11"/>
    </row>
    <row r="3091" spans="15:23" x14ac:dyDescent="0.45">
      <c r="O3091" s="23">
        <v>41577</v>
      </c>
      <c r="P3091" s="11">
        <v>128.25110000000001</v>
      </c>
      <c r="Q3091" s="11">
        <v>210.9559242</v>
      </c>
      <c r="U3091" s="28"/>
      <c r="V3091" s="11"/>
      <c r="W3091" s="11"/>
    </row>
    <row r="3092" spans="15:23" x14ac:dyDescent="0.45">
      <c r="O3092" s="23">
        <v>41578</v>
      </c>
      <c r="P3092" s="11">
        <v>126.9811</v>
      </c>
      <c r="Q3092" s="11">
        <v>176.38817890000001</v>
      </c>
      <c r="U3092" s="28"/>
      <c r="V3092" s="11"/>
      <c r="W3092" s="11"/>
    </row>
    <row r="3093" spans="15:23" x14ac:dyDescent="0.45">
      <c r="O3093" s="23">
        <v>41579</v>
      </c>
      <c r="P3093" s="11">
        <v>124.1326</v>
      </c>
      <c r="Q3093" s="11">
        <v>174.4300374</v>
      </c>
      <c r="U3093" s="28"/>
      <c r="V3093" s="11"/>
      <c r="W3093" s="11"/>
    </row>
    <row r="3094" spans="15:23" x14ac:dyDescent="0.45">
      <c r="O3094" s="23">
        <v>41582</v>
      </c>
      <c r="P3094" s="11">
        <v>121.86239999999999</v>
      </c>
      <c r="Q3094" s="11">
        <v>173.00835649999999</v>
      </c>
      <c r="U3094" s="28"/>
      <c r="V3094" s="11"/>
      <c r="W3094" s="11"/>
    </row>
    <row r="3095" spans="15:23" x14ac:dyDescent="0.45">
      <c r="O3095" s="23">
        <v>41583</v>
      </c>
      <c r="P3095" s="11">
        <v>122.4044</v>
      </c>
      <c r="Q3095" s="11">
        <v>172.94027689999999</v>
      </c>
      <c r="U3095" s="28"/>
      <c r="V3095" s="11"/>
      <c r="W3095" s="11"/>
    </row>
    <row r="3096" spans="15:23" x14ac:dyDescent="0.45">
      <c r="O3096" s="23">
        <v>41584</v>
      </c>
      <c r="P3096" s="11">
        <v>121.3171</v>
      </c>
      <c r="Q3096" s="11">
        <v>171.391108</v>
      </c>
      <c r="U3096" s="28"/>
      <c r="V3096" s="11"/>
      <c r="W3096" s="11"/>
    </row>
    <row r="3097" spans="15:23" x14ac:dyDescent="0.45">
      <c r="O3097" s="23">
        <v>41585</v>
      </c>
      <c r="P3097" s="11">
        <v>116.4525</v>
      </c>
      <c r="Q3097" s="11">
        <v>170.856888</v>
      </c>
      <c r="U3097" s="28"/>
      <c r="V3097" s="11"/>
      <c r="W3097" s="11"/>
    </row>
    <row r="3098" spans="15:23" x14ac:dyDescent="0.45">
      <c r="O3098" s="23">
        <v>41586</v>
      </c>
      <c r="P3098" s="11">
        <v>113.9267</v>
      </c>
      <c r="Q3098" s="11">
        <v>152.13890480000001</v>
      </c>
      <c r="U3098" s="28"/>
      <c r="V3098" s="11"/>
      <c r="W3098" s="11"/>
    </row>
    <row r="3099" spans="15:23" x14ac:dyDescent="0.45">
      <c r="O3099" s="23">
        <v>41589</v>
      </c>
      <c r="P3099" s="11">
        <v>111.6634</v>
      </c>
      <c r="Q3099" s="11">
        <v>151.16746570000001</v>
      </c>
      <c r="U3099" s="28"/>
      <c r="V3099" s="11"/>
      <c r="W3099" s="11"/>
    </row>
    <row r="3100" spans="15:23" x14ac:dyDescent="0.45">
      <c r="O3100" s="23">
        <v>41590</v>
      </c>
      <c r="P3100" s="11">
        <v>112.342</v>
      </c>
      <c r="Q3100" s="11">
        <v>150.99623249999999</v>
      </c>
      <c r="U3100" s="28"/>
      <c r="V3100" s="11"/>
      <c r="W3100" s="11"/>
    </row>
    <row r="3101" spans="15:23" x14ac:dyDescent="0.45">
      <c r="O3101" s="23">
        <v>41591</v>
      </c>
      <c r="P3101" s="11">
        <v>115.9768</v>
      </c>
      <c r="Q3101" s="11">
        <v>151.68136269999999</v>
      </c>
      <c r="U3101" s="28"/>
      <c r="V3101" s="11"/>
      <c r="W3101" s="11"/>
    </row>
    <row r="3102" spans="15:23" x14ac:dyDescent="0.45">
      <c r="O3102" s="23">
        <v>41592</v>
      </c>
      <c r="P3102" s="11">
        <v>115.5335</v>
      </c>
      <c r="Q3102" s="11">
        <v>152.5284896</v>
      </c>
      <c r="U3102" s="28"/>
      <c r="V3102" s="11"/>
      <c r="W3102" s="11"/>
    </row>
    <row r="3103" spans="15:23" x14ac:dyDescent="0.45">
      <c r="O3103" s="23">
        <v>41593</v>
      </c>
      <c r="P3103" s="11">
        <v>115.3122</v>
      </c>
      <c r="Q3103" s="11">
        <v>152.71322649999999</v>
      </c>
      <c r="U3103" s="28"/>
      <c r="V3103" s="11"/>
      <c r="W3103" s="11"/>
    </row>
    <row r="3104" spans="15:23" x14ac:dyDescent="0.45">
      <c r="O3104" s="23">
        <v>41596</v>
      </c>
      <c r="P3104" s="11">
        <v>113.0279</v>
      </c>
      <c r="Q3104" s="11">
        <v>151.82984970000001</v>
      </c>
      <c r="U3104" s="28"/>
      <c r="V3104" s="11"/>
      <c r="W3104" s="11"/>
    </row>
    <row r="3105" spans="15:23" x14ac:dyDescent="0.45">
      <c r="O3105" s="23">
        <v>41597</v>
      </c>
      <c r="P3105" s="11">
        <v>109.1765</v>
      </c>
      <c r="Q3105" s="11">
        <v>151.4146848</v>
      </c>
      <c r="U3105" s="28"/>
      <c r="V3105" s="11"/>
      <c r="W3105" s="11"/>
    </row>
    <row r="3106" spans="15:23" x14ac:dyDescent="0.45">
      <c r="O3106" s="23">
        <v>41598</v>
      </c>
      <c r="P3106" s="11">
        <v>109.13249999999999</v>
      </c>
      <c r="Q3106" s="11">
        <v>151.23784019999999</v>
      </c>
      <c r="U3106" s="28"/>
      <c r="V3106" s="11"/>
      <c r="W3106" s="11"/>
    </row>
    <row r="3107" spans="15:23" x14ac:dyDescent="0.45">
      <c r="O3107" s="23">
        <v>41599</v>
      </c>
      <c r="P3107" s="11">
        <v>108.1217</v>
      </c>
      <c r="Q3107" s="11">
        <v>151.2619215</v>
      </c>
      <c r="U3107" s="28"/>
      <c r="V3107" s="11"/>
      <c r="W3107" s="11"/>
    </row>
    <row r="3108" spans="15:23" x14ac:dyDescent="0.45">
      <c r="O3108" s="23">
        <v>41600</v>
      </c>
      <c r="P3108" s="11">
        <v>103.267</v>
      </c>
      <c r="Q3108" s="11">
        <v>151.17190780000001</v>
      </c>
      <c r="U3108" s="28"/>
      <c r="V3108" s="11"/>
      <c r="W3108" s="11"/>
    </row>
    <row r="3109" spans="15:23" x14ac:dyDescent="0.45">
      <c r="O3109" s="23">
        <v>41603</v>
      </c>
      <c r="P3109" s="11">
        <v>103.24420000000001</v>
      </c>
      <c r="Q3109" s="11">
        <v>150.37499410000001</v>
      </c>
      <c r="U3109" s="28"/>
      <c r="V3109" s="11"/>
      <c r="W3109" s="11"/>
    </row>
    <row r="3110" spans="15:23" x14ac:dyDescent="0.45">
      <c r="O3110" s="23">
        <v>41604</v>
      </c>
      <c r="P3110" s="11">
        <v>102.9237</v>
      </c>
      <c r="Q3110" s="11">
        <v>149.06488340000001</v>
      </c>
      <c r="U3110" s="28"/>
      <c r="V3110" s="11"/>
      <c r="W3110" s="11"/>
    </row>
    <row r="3111" spans="15:23" x14ac:dyDescent="0.45">
      <c r="O3111" s="23">
        <v>41605</v>
      </c>
      <c r="P3111" s="11">
        <v>99.322879999999998</v>
      </c>
      <c r="Q3111" s="11">
        <v>147.8540936</v>
      </c>
      <c r="U3111" s="28"/>
      <c r="V3111" s="11"/>
      <c r="W3111" s="11"/>
    </row>
    <row r="3112" spans="15:23" x14ac:dyDescent="0.45">
      <c r="O3112" s="23">
        <v>41606</v>
      </c>
      <c r="P3112" s="11">
        <v>98.921350000000004</v>
      </c>
      <c r="Q3112" s="11">
        <v>150.07819269999999</v>
      </c>
      <c r="U3112" s="28"/>
      <c r="V3112" s="11"/>
      <c r="W3112" s="11"/>
    </row>
    <row r="3113" spans="15:23" x14ac:dyDescent="0.45">
      <c r="O3113" s="23">
        <v>41607</v>
      </c>
      <c r="P3113" s="11">
        <v>102.1524</v>
      </c>
      <c r="Q3113" s="11">
        <v>151.31256189999999</v>
      </c>
      <c r="U3113" s="28"/>
      <c r="V3113" s="11"/>
      <c r="W3113" s="11"/>
    </row>
    <row r="3114" spans="15:23" x14ac:dyDescent="0.45">
      <c r="O3114" s="23">
        <v>41610</v>
      </c>
      <c r="P3114" s="11">
        <v>105.4192</v>
      </c>
      <c r="Q3114" s="11">
        <v>150.86654110000001</v>
      </c>
      <c r="U3114" s="28"/>
      <c r="V3114" s="11"/>
      <c r="W3114" s="11"/>
    </row>
    <row r="3115" spans="15:23" x14ac:dyDescent="0.45">
      <c r="O3115" s="23">
        <v>41611</v>
      </c>
      <c r="P3115" s="11">
        <v>110.111</v>
      </c>
      <c r="Q3115" s="11">
        <v>150.24652</v>
      </c>
      <c r="U3115" s="28"/>
      <c r="V3115" s="11"/>
      <c r="W3115" s="11"/>
    </row>
    <row r="3116" spans="15:23" x14ac:dyDescent="0.45">
      <c r="O3116" s="23">
        <v>41612</v>
      </c>
      <c r="P3116" s="11">
        <v>111.4128</v>
      </c>
      <c r="Q3116" s="11">
        <v>149.56553270000001</v>
      </c>
      <c r="U3116" s="28"/>
      <c r="V3116" s="11"/>
      <c r="W3116" s="11"/>
    </row>
    <row r="3117" spans="15:23" x14ac:dyDescent="0.45">
      <c r="O3117" s="23">
        <v>41613</v>
      </c>
      <c r="P3117" s="11">
        <v>112.89660000000001</v>
      </c>
      <c r="Q3117" s="11">
        <v>148.86452070000001</v>
      </c>
      <c r="U3117" s="28"/>
      <c r="V3117" s="11"/>
      <c r="W3117" s="11"/>
    </row>
    <row r="3118" spans="15:23" x14ac:dyDescent="0.45">
      <c r="O3118" s="23">
        <v>41614</v>
      </c>
      <c r="P3118" s="11">
        <v>111.19329999999999</v>
      </c>
      <c r="Q3118" s="11">
        <v>147.8593094</v>
      </c>
      <c r="U3118" s="28"/>
      <c r="V3118" s="11"/>
      <c r="W3118" s="11"/>
    </row>
    <row r="3119" spans="15:23" x14ac:dyDescent="0.45">
      <c r="O3119" s="23">
        <v>41617</v>
      </c>
      <c r="P3119" s="11">
        <v>105.6862</v>
      </c>
      <c r="Q3119" s="11">
        <v>147.75430560000001</v>
      </c>
      <c r="U3119" s="28"/>
      <c r="V3119" s="11"/>
      <c r="W3119" s="11"/>
    </row>
    <row r="3120" spans="15:23" x14ac:dyDescent="0.45">
      <c r="O3120" s="23">
        <v>41618</v>
      </c>
      <c r="P3120" s="11">
        <v>103.6544</v>
      </c>
      <c r="Q3120" s="11">
        <v>148.93620379999999</v>
      </c>
      <c r="U3120" s="28"/>
      <c r="V3120" s="11"/>
      <c r="W3120" s="11"/>
    </row>
    <row r="3121" spans="15:23" x14ac:dyDescent="0.45">
      <c r="O3121" s="23">
        <v>41619</v>
      </c>
      <c r="P3121" s="11">
        <v>103.4864</v>
      </c>
      <c r="Q3121" s="11">
        <v>148.6023672</v>
      </c>
      <c r="U3121" s="28"/>
      <c r="V3121" s="11"/>
      <c r="W3121" s="11"/>
    </row>
    <row r="3122" spans="15:23" x14ac:dyDescent="0.45">
      <c r="O3122" s="23">
        <v>41620</v>
      </c>
      <c r="P3122" s="11">
        <v>104.3147</v>
      </c>
      <c r="Q3122" s="11">
        <v>147.96591770000001</v>
      </c>
      <c r="U3122" s="28"/>
      <c r="V3122" s="11"/>
      <c r="W3122" s="11"/>
    </row>
    <row r="3123" spans="15:23" x14ac:dyDescent="0.45">
      <c r="O3123" s="23">
        <v>41621</v>
      </c>
      <c r="P3123" s="11">
        <v>103.8295</v>
      </c>
      <c r="Q3123" s="11">
        <v>147.2306538</v>
      </c>
      <c r="U3123" s="28"/>
      <c r="V3123" s="11"/>
      <c r="W3123" s="11"/>
    </row>
    <row r="3124" spans="15:23" x14ac:dyDescent="0.45">
      <c r="O3124" s="23">
        <v>41624</v>
      </c>
      <c r="P3124" s="11">
        <v>102.9948</v>
      </c>
      <c r="Q3124" s="11">
        <v>146.99399410000001</v>
      </c>
      <c r="U3124" s="28"/>
      <c r="V3124" s="11"/>
      <c r="W3124" s="11"/>
    </row>
    <row r="3125" spans="15:23" x14ac:dyDescent="0.45">
      <c r="O3125" s="23">
        <v>41625</v>
      </c>
      <c r="P3125" s="11">
        <v>103.01179999999999</v>
      </c>
      <c r="Q3125" s="11">
        <v>146.51784430000001</v>
      </c>
      <c r="U3125" s="28"/>
      <c r="V3125" s="11"/>
      <c r="W3125" s="11"/>
    </row>
    <row r="3126" spans="15:23" x14ac:dyDescent="0.45">
      <c r="O3126" s="23">
        <v>41626</v>
      </c>
      <c r="P3126" s="11">
        <v>101.66970000000001</v>
      </c>
      <c r="Q3126" s="11">
        <v>146.16505240000001</v>
      </c>
      <c r="U3126" s="28"/>
      <c r="V3126" s="11"/>
      <c r="W3126" s="11"/>
    </row>
    <row r="3127" spans="15:23" x14ac:dyDescent="0.45">
      <c r="O3127" s="23">
        <v>41627</v>
      </c>
      <c r="P3127" s="11">
        <v>99.625020000000006</v>
      </c>
      <c r="Q3127" s="11">
        <v>145.99317379999999</v>
      </c>
      <c r="U3127" s="28"/>
      <c r="V3127" s="11"/>
      <c r="W3127" s="11"/>
    </row>
    <row r="3128" spans="15:23" x14ac:dyDescent="0.45">
      <c r="O3128" s="23">
        <v>41628</v>
      </c>
      <c r="P3128" s="11">
        <v>101.55880000000001</v>
      </c>
      <c r="Q3128" s="11">
        <v>144.6238951</v>
      </c>
      <c r="U3128" s="28"/>
      <c r="V3128" s="11"/>
      <c r="W3128" s="11"/>
    </row>
    <row r="3129" spans="15:23" x14ac:dyDescent="0.45">
      <c r="O3129" s="23">
        <v>41631</v>
      </c>
      <c r="P3129" s="11">
        <v>100.71380000000001</v>
      </c>
      <c r="Q3129" s="11">
        <v>143.6372819</v>
      </c>
      <c r="U3129" s="28"/>
      <c r="V3129" s="11"/>
      <c r="W3129" s="11"/>
    </row>
    <row r="3130" spans="15:23" x14ac:dyDescent="0.45">
      <c r="O3130" s="23">
        <v>41632</v>
      </c>
      <c r="P3130" s="11">
        <v>100.7248</v>
      </c>
      <c r="Q3130" s="11">
        <v>143.58505589999999</v>
      </c>
      <c r="U3130" s="28"/>
      <c r="V3130" s="11"/>
      <c r="W3130" s="11"/>
    </row>
    <row r="3131" spans="15:23" x14ac:dyDescent="0.45">
      <c r="O3131" s="23">
        <v>41633</v>
      </c>
      <c r="P3131" s="11">
        <v>100.72</v>
      </c>
      <c r="Q3131" s="11">
        <v>143.54754980000001</v>
      </c>
      <c r="U3131" s="28"/>
      <c r="V3131" s="11"/>
      <c r="W3131" s="11"/>
    </row>
    <row r="3132" spans="15:23" x14ac:dyDescent="0.45">
      <c r="O3132" s="23">
        <v>41634</v>
      </c>
      <c r="P3132" s="11">
        <v>100.72</v>
      </c>
      <c r="Q3132" s="11">
        <v>143.5406577</v>
      </c>
      <c r="U3132" s="28"/>
      <c r="V3132" s="11"/>
      <c r="W3132" s="11"/>
    </row>
    <row r="3133" spans="15:23" x14ac:dyDescent="0.45">
      <c r="O3133" s="23">
        <v>41635</v>
      </c>
      <c r="P3133" s="11">
        <v>100.31570000000001</v>
      </c>
      <c r="Q3133" s="11">
        <v>143.56368309999999</v>
      </c>
      <c r="U3133" s="28"/>
      <c r="V3133" s="11"/>
      <c r="W3133" s="11"/>
    </row>
    <row r="3134" spans="15:23" x14ac:dyDescent="0.45">
      <c r="O3134" s="23">
        <v>41638</v>
      </c>
      <c r="P3134" s="11">
        <v>100.9909</v>
      </c>
      <c r="Q3134" s="11">
        <v>145.28405509999999</v>
      </c>
      <c r="U3134" s="28"/>
      <c r="V3134" s="11"/>
      <c r="W3134" s="11"/>
    </row>
    <row r="3135" spans="15:23" x14ac:dyDescent="0.45">
      <c r="O3135" s="23">
        <v>41639</v>
      </c>
      <c r="P3135" s="11">
        <v>101</v>
      </c>
      <c r="Q3135" s="11">
        <v>151.98255700000001</v>
      </c>
      <c r="U3135" s="28"/>
      <c r="V3135" s="11"/>
      <c r="W3135" s="11"/>
    </row>
    <row r="3136" spans="15:23" x14ac:dyDescent="0.45">
      <c r="O3136" s="23">
        <v>41640</v>
      </c>
      <c r="P3136" s="11">
        <v>113.6</v>
      </c>
      <c r="Q3136" s="11">
        <v>168.0224077</v>
      </c>
      <c r="U3136" s="28"/>
      <c r="V3136" s="11"/>
      <c r="W3136" s="11"/>
    </row>
    <row r="3137" spans="15:23" x14ac:dyDescent="0.45">
      <c r="O3137" s="23">
        <v>41641</v>
      </c>
      <c r="P3137" s="11">
        <v>100.3038</v>
      </c>
      <c r="Q3137" s="11">
        <v>152.22822740000001</v>
      </c>
      <c r="U3137" s="28"/>
      <c r="V3137" s="11"/>
      <c r="W3137" s="11"/>
    </row>
    <row r="3138" spans="15:23" x14ac:dyDescent="0.45">
      <c r="O3138" s="23">
        <v>41642</v>
      </c>
      <c r="P3138" s="11">
        <v>96.781459999999996</v>
      </c>
      <c r="Q3138" s="11">
        <v>152.64324479999999</v>
      </c>
      <c r="U3138" s="28"/>
      <c r="V3138" s="11"/>
      <c r="W3138" s="11"/>
    </row>
    <row r="3139" spans="15:23" x14ac:dyDescent="0.45">
      <c r="O3139" s="23">
        <v>41645</v>
      </c>
      <c r="P3139" s="11">
        <v>94.069270000000003</v>
      </c>
      <c r="Q3139" s="11">
        <v>153.22927000000001</v>
      </c>
      <c r="U3139" s="28"/>
      <c r="V3139" s="11"/>
      <c r="W3139" s="11"/>
    </row>
    <row r="3140" spans="15:23" x14ac:dyDescent="0.45">
      <c r="O3140" s="23">
        <v>41646</v>
      </c>
      <c r="P3140" s="11">
        <v>93.985830000000007</v>
      </c>
      <c r="Q3140" s="11">
        <v>151.5260126</v>
      </c>
      <c r="U3140" s="28"/>
      <c r="V3140" s="11"/>
      <c r="W3140" s="11"/>
    </row>
    <row r="3141" spans="15:23" x14ac:dyDescent="0.45">
      <c r="O3141" s="23">
        <v>41647</v>
      </c>
      <c r="P3141" s="11">
        <v>96.460400000000007</v>
      </c>
      <c r="Q3141" s="11">
        <v>150.4875888</v>
      </c>
      <c r="U3141" s="28"/>
      <c r="V3141" s="11"/>
      <c r="W3141" s="11"/>
    </row>
    <row r="3142" spans="15:23" x14ac:dyDescent="0.45">
      <c r="O3142" s="23">
        <v>41648</v>
      </c>
      <c r="P3142" s="11">
        <v>96.453479999999999</v>
      </c>
      <c r="Q3142" s="11">
        <v>149.91086139999999</v>
      </c>
      <c r="U3142" s="28"/>
      <c r="V3142" s="11"/>
      <c r="W3142" s="11"/>
    </row>
    <row r="3143" spans="15:23" x14ac:dyDescent="0.45">
      <c r="O3143" s="23">
        <v>41649</v>
      </c>
      <c r="P3143" s="11">
        <v>97.671390000000002</v>
      </c>
      <c r="Q3143" s="11">
        <v>150.6954557</v>
      </c>
      <c r="U3143" s="28"/>
      <c r="V3143" s="11"/>
      <c r="W3143" s="11"/>
    </row>
    <row r="3144" spans="15:23" x14ac:dyDescent="0.45">
      <c r="O3144" s="23">
        <v>41652</v>
      </c>
      <c r="P3144" s="11">
        <v>99.997500000000002</v>
      </c>
      <c r="Q3144" s="11">
        <v>151.1782766</v>
      </c>
      <c r="U3144" s="28"/>
      <c r="V3144" s="11"/>
      <c r="W3144" s="11"/>
    </row>
    <row r="3145" spans="15:23" x14ac:dyDescent="0.45">
      <c r="O3145" s="23">
        <v>41653</v>
      </c>
      <c r="P3145" s="11">
        <v>103.4139</v>
      </c>
      <c r="Q3145" s="11">
        <v>151.41431180000001</v>
      </c>
      <c r="U3145" s="28"/>
      <c r="V3145" s="11"/>
      <c r="W3145" s="11"/>
    </row>
    <row r="3146" spans="15:23" x14ac:dyDescent="0.45">
      <c r="O3146" s="23">
        <v>41654</v>
      </c>
      <c r="P3146" s="11">
        <v>100.0825</v>
      </c>
      <c r="Q3146" s="11">
        <v>149.627621</v>
      </c>
      <c r="U3146" s="28"/>
      <c r="V3146" s="11"/>
      <c r="W3146" s="11"/>
    </row>
    <row r="3147" spans="15:23" x14ac:dyDescent="0.45">
      <c r="O3147" s="23">
        <v>41655</v>
      </c>
      <c r="P3147" s="11">
        <v>98.44717</v>
      </c>
      <c r="Q3147" s="11">
        <v>151.0103982</v>
      </c>
      <c r="U3147" s="28"/>
      <c r="V3147" s="11"/>
      <c r="W3147" s="11"/>
    </row>
    <row r="3148" spans="15:23" x14ac:dyDescent="0.45">
      <c r="O3148" s="23">
        <v>41656</v>
      </c>
      <c r="P3148" s="11">
        <v>99.5</v>
      </c>
      <c r="Q3148" s="11">
        <v>150.52853339999999</v>
      </c>
      <c r="U3148" s="28"/>
      <c r="V3148" s="11"/>
      <c r="W3148" s="11"/>
    </row>
    <row r="3149" spans="15:23" x14ac:dyDescent="0.45">
      <c r="O3149" s="23">
        <v>41659</v>
      </c>
      <c r="P3149" s="11">
        <v>100.02889999999999</v>
      </c>
      <c r="Q3149" s="11">
        <v>150.3113051</v>
      </c>
      <c r="U3149" s="28"/>
      <c r="V3149" s="11"/>
      <c r="W3149" s="11"/>
    </row>
    <row r="3150" spans="15:23" x14ac:dyDescent="0.45">
      <c r="O3150" s="23">
        <v>41660</v>
      </c>
      <c r="P3150" s="11">
        <v>98.936419999999998</v>
      </c>
      <c r="Q3150" s="11">
        <v>135.8860703</v>
      </c>
      <c r="U3150" s="28"/>
      <c r="V3150" s="11"/>
      <c r="W3150" s="11"/>
    </row>
    <row r="3151" spans="15:23" x14ac:dyDescent="0.45">
      <c r="O3151" s="23">
        <v>41661</v>
      </c>
      <c r="P3151" s="11">
        <v>99.940550000000002</v>
      </c>
      <c r="Q3151" s="11">
        <v>135.7393112</v>
      </c>
      <c r="U3151" s="28"/>
      <c r="V3151" s="11"/>
      <c r="W3151" s="11"/>
    </row>
    <row r="3152" spans="15:23" x14ac:dyDescent="0.45">
      <c r="O3152" s="23">
        <v>41662</v>
      </c>
      <c r="P3152" s="11">
        <v>103.8228</v>
      </c>
      <c r="Q3152" s="11">
        <v>136.0501237</v>
      </c>
      <c r="U3152" s="28"/>
      <c r="V3152" s="11"/>
      <c r="W3152" s="11"/>
    </row>
    <row r="3153" spans="15:23" x14ac:dyDescent="0.45">
      <c r="O3153" s="23">
        <v>41663</v>
      </c>
      <c r="P3153" s="11">
        <v>111.0779</v>
      </c>
      <c r="Q3153" s="11">
        <v>136.06954870000001</v>
      </c>
      <c r="U3153" s="28"/>
      <c r="V3153" s="11"/>
      <c r="W3153" s="11"/>
    </row>
    <row r="3154" spans="15:23" x14ac:dyDescent="0.45">
      <c r="O3154" s="23">
        <v>41666</v>
      </c>
      <c r="P3154" s="11">
        <v>112.4722</v>
      </c>
      <c r="Q3154" s="11">
        <v>136.26859930000001</v>
      </c>
      <c r="U3154" s="28"/>
      <c r="V3154" s="11"/>
      <c r="W3154" s="11"/>
    </row>
    <row r="3155" spans="15:23" x14ac:dyDescent="0.45">
      <c r="O3155" s="23">
        <v>41667</v>
      </c>
      <c r="P3155" s="11">
        <v>108.9872</v>
      </c>
      <c r="Q3155" s="11">
        <v>136.04860210000001</v>
      </c>
      <c r="U3155" s="28"/>
      <c r="V3155" s="11"/>
      <c r="W3155" s="11"/>
    </row>
    <row r="3156" spans="15:23" x14ac:dyDescent="0.45">
      <c r="O3156" s="23">
        <v>41668</v>
      </c>
      <c r="P3156" s="11">
        <v>111.6494</v>
      </c>
      <c r="Q3156" s="11">
        <v>136.74741270000001</v>
      </c>
      <c r="U3156" s="28"/>
      <c r="V3156" s="11"/>
      <c r="W3156" s="11"/>
    </row>
    <row r="3157" spans="15:23" x14ac:dyDescent="0.45">
      <c r="O3157" s="23">
        <v>41669</v>
      </c>
      <c r="P3157" s="11">
        <v>109.54</v>
      </c>
      <c r="Q3157" s="11">
        <v>137.5432452</v>
      </c>
      <c r="U3157" s="28"/>
      <c r="V3157" s="11"/>
      <c r="W3157" s="11"/>
    </row>
    <row r="3158" spans="15:23" x14ac:dyDescent="0.45">
      <c r="O3158" s="23">
        <v>41670</v>
      </c>
      <c r="P3158" s="11">
        <v>111.1388</v>
      </c>
      <c r="Q3158" s="11">
        <v>138.71058880000001</v>
      </c>
      <c r="U3158" s="28"/>
      <c r="V3158" s="11"/>
      <c r="W3158" s="11"/>
    </row>
    <row r="3159" spans="15:23" x14ac:dyDescent="0.45">
      <c r="O3159" s="23">
        <v>41673</v>
      </c>
      <c r="P3159" s="11">
        <v>113.026</v>
      </c>
      <c r="Q3159" s="11">
        <v>139.52536069999999</v>
      </c>
      <c r="U3159" s="28"/>
      <c r="V3159" s="11"/>
      <c r="W3159" s="11"/>
    </row>
    <row r="3160" spans="15:23" x14ac:dyDescent="0.45">
      <c r="O3160" s="23">
        <v>41674</v>
      </c>
      <c r="P3160" s="11">
        <v>109.5125</v>
      </c>
      <c r="Q3160" s="11">
        <v>141.52928600000001</v>
      </c>
      <c r="U3160" s="28"/>
      <c r="V3160" s="11"/>
      <c r="W3160" s="11"/>
    </row>
    <row r="3161" spans="15:23" x14ac:dyDescent="0.45">
      <c r="O3161" s="23">
        <v>41675</v>
      </c>
      <c r="P3161" s="11">
        <v>103.65900000000001</v>
      </c>
      <c r="Q3161" s="11">
        <v>141.87348</v>
      </c>
      <c r="U3161" s="28"/>
      <c r="V3161" s="11"/>
      <c r="W3161" s="11"/>
    </row>
    <row r="3162" spans="15:23" x14ac:dyDescent="0.45">
      <c r="O3162" s="23">
        <v>41676</v>
      </c>
      <c r="P3162" s="11">
        <v>102.00360000000001</v>
      </c>
      <c r="Q3162" s="11">
        <v>142.73750369999999</v>
      </c>
      <c r="U3162" s="28"/>
      <c r="V3162" s="11"/>
      <c r="W3162" s="11"/>
    </row>
    <row r="3163" spans="15:23" x14ac:dyDescent="0.45">
      <c r="O3163" s="23">
        <v>41677</v>
      </c>
      <c r="P3163" s="11">
        <v>100.50149999999999</v>
      </c>
      <c r="Q3163" s="11">
        <v>143.83923200000001</v>
      </c>
      <c r="U3163" s="28"/>
      <c r="V3163" s="11"/>
      <c r="W3163" s="11"/>
    </row>
    <row r="3164" spans="15:23" x14ac:dyDescent="0.45">
      <c r="O3164" s="23">
        <v>41680</v>
      </c>
      <c r="P3164" s="11">
        <v>99.828969999999998</v>
      </c>
      <c r="Q3164" s="11">
        <v>142.59280290000001</v>
      </c>
      <c r="U3164" s="28"/>
      <c r="V3164" s="11"/>
      <c r="W3164" s="11"/>
    </row>
    <row r="3165" spans="15:23" x14ac:dyDescent="0.45">
      <c r="O3165" s="23">
        <v>41681</v>
      </c>
      <c r="P3165" s="11">
        <v>95.840130000000002</v>
      </c>
      <c r="Q3165" s="11">
        <v>144.4606058</v>
      </c>
      <c r="U3165" s="28"/>
      <c r="V3165" s="11"/>
      <c r="W3165" s="11"/>
    </row>
    <row r="3166" spans="15:23" x14ac:dyDescent="0.45">
      <c r="O3166" s="23">
        <v>41682</v>
      </c>
      <c r="P3166" s="11">
        <v>94.650679999999994</v>
      </c>
      <c r="Q3166" s="11">
        <v>144.8818521</v>
      </c>
      <c r="U3166" s="28"/>
      <c r="V3166" s="11"/>
      <c r="W3166" s="11"/>
    </row>
    <row r="3167" spans="15:23" x14ac:dyDescent="0.45">
      <c r="O3167" s="23">
        <v>41683</v>
      </c>
      <c r="P3167" s="11">
        <v>97.227940000000004</v>
      </c>
      <c r="Q3167" s="11">
        <v>146.17469370000001</v>
      </c>
      <c r="U3167" s="28"/>
      <c r="V3167" s="11"/>
      <c r="W3167" s="11"/>
    </row>
    <row r="3168" spans="15:23" x14ac:dyDescent="0.45">
      <c r="O3168" s="23">
        <v>41684</v>
      </c>
      <c r="P3168" s="11">
        <v>96.447320000000005</v>
      </c>
      <c r="Q3168" s="11">
        <v>145.90779879999999</v>
      </c>
      <c r="U3168" s="28"/>
      <c r="V3168" s="11"/>
      <c r="W3168" s="11"/>
    </row>
    <row r="3169" spans="15:23" x14ac:dyDescent="0.45">
      <c r="O3169" s="23">
        <v>41687</v>
      </c>
      <c r="P3169" s="11">
        <v>93.055000000000007</v>
      </c>
      <c r="Q3169" s="11">
        <v>145.8850755</v>
      </c>
      <c r="U3169" s="28"/>
      <c r="V3169" s="11"/>
      <c r="W3169" s="11"/>
    </row>
    <row r="3170" spans="15:23" x14ac:dyDescent="0.45">
      <c r="O3170" s="23">
        <v>41688</v>
      </c>
      <c r="P3170" s="11">
        <v>99.954999999999998</v>
      </c>
      <c r="Q3170" s="11">
        <v>145.23576650000001</v>
      </c>
      <c r="U3170" s="28"/>
      <c r="V3170" s="11"/>
      <c r="W3170" s="11"/>
    </row>
    <row r="3171" spans="15:23" x14ac:dyDescent="0.45">
      <c r="O3171" s="23">
        <v>41689</v>
      </c>
      <c r="P3171" s="11">
        <v>99.96</v>
      </c>
      <c r="Q3171" s="11">
        <v>145.36365760000001</v>
      </c>
      <c r="U3171" s="28"/>
      <c r="V3171" s="11"/>
      <c r="W3171" s="11"/>
    </row>
    <row r="3172" spans="15:23" x14ac:dyDescent="0.45">
      <c r="O3172" s="23">
        <v>41690</v>
      </c>
      <c r="P3172" s="11">
        <v>99.96</v>
      </c>
      <c r="Q3172" s="11">
        <v>145.13651899999999</v>
      </c>
      <c r="U3172" s="28"/>
      <c r="V3172" s="11"/>
      <c r="W3172" s="11"/>
    </row>
    <row r="3173" spans="15:23" x14ac:dyDescent="0.45">
      <c r="O3173" s="23">
        <v>41691</v>
      </c>
      <c r="P3173" s="11">
        <v>110.4824</v>
      </c>
      <c r="Q3173" s="11">
        <v>145.13106099999999</v>
      </c>
      <c r="U3173" s="28"/>
      <c r="V3173" s="11"/>
      <c r="W3173" s="11"/>
    </row>
    <row r="3174" spans="15:23" x14ac:dyDescent="0.45">
      <c r="O3174" s="23">
        <v>41694</v>
      </c>
      <c r="P3174" s="11">
        <v>109.06140000000001</v>
      </c>
      <c r="Q3174" s="11">
        <v>145.2770855</v>
      </c>
      <c r="U3174" s="28"/>
      <c r="V3174" s="11"/>
      <c r="W3174" s="11"/>
    </row>
    <row r="3175" spans="15:23" x14ac:dyDescent="0.45">
      <c r="O3175" s="23">
        <v>41695</v>
      </c>
      <c r="P3175" s="11">
        <v>104.905</v>
      </c>
      <c r="Q3175" s="11">
        <v>145.12254659999999</v>
      </c>
      <c r="U3175" s="28"/>
      <c r="V3175" s="11"/>
      <c r="W3175" s="11"/>
    </row>
    <row r="3176" spans="15:23" x14ac:dyDescent="0.45">
      <c r="O3176" s="23">
        <v>41696</v>
      </c>
      <c r="P3176" s="11">
        <v>104.935</v>
      </c>
      <c r="Q3176" s="11">
        <v>144.8736418</v>
      </c>
      <c r="U3176" s="28"/>
      <c r="V3176" s="11"/>
      <c r="W3176" s="11"/>
    </row>
    <row r="3177" spans="15:23" x14ac:dyDescent="0.45">
      <c r="O3177" s="23">
        <v>41697</v>
      </c>
      <c r="P3177" s="11">
        <v>104.935</v>
      </c>
      <c r="Q3177" s="11">
        <v>144.87614099999999</v>
      </c>
      <c r="U3177" s="28"/>
      <c r="V3177" s="11"/>
      <c r="W3177" s="11"/>
    </row>
    <row r="3178" spans="15:23" x14ac:dyDescent="0.45">
      <c r="O3178" s="23">
        <v>41698</v>
      </c>
      <c r="P3178" s="11">
        <v>104.935</v>
      </c>
      <c r="Q3178" s="11">
        <v>144.70951249999999</v>
      </c>
      <c r="U3178" s="28"/>
      <c r="V3178" s="11"/>
      <c r="W3178" s="11"/>
    </row>
    <row r="3179" spans="15:23" x14ac:dyDescent="0.45">
      <c r="O3179" s="23">
        <v>41701</v>
      </c>
      <c r="P3179" s="11">
        <v>104.935</v>
      </c>
      <c r="Q3179" s="11">
        <v>144.6429803</v>
      </c>
      <c r="U3179" s="28"/>
      <c r="V3179" s="11"/>
      <c r="W3179" s="11"/>
    </row>
    <row r="3180" spans="15:23" x14ac:dyDescent="0.45">
      <c r="O3180" s="23">
        <v>41702</v>
      </c>
      <c r="P3180" s="11">
        <v>104.935</v>
      </c>
      <c r="Q3180" s="11">
        <v>142.5307827</v>
      </c>
      <c r="U3180" s="28"/>
      <c r="V3180" s="11"/>
      <c r="W3180" s="11"/>
    </row>
    <row r="3181" spans="15:23" x14ac:dyDescent="0.45">
      <c r="O3181" s="23">
        <v>41703</v>
      </c>
      <c r="P3181" s="11">
        <v>104.935</v>
      </c>
      <c r="Q3181" s="11">
        <v>140.92103119999999</v>
      </c>
      <c r="U3181" s="28"/>
      <c r="V3181" s="11"/>
      <c r="W3181" s="11"/>
    </row>
    <row r="3182" spans="15:23" x14ac:dyDescent="0.45">
      <c r="O3182" s="23">
        <v>41704</v>
      </c>
      <c r="P3182" s="11">
        <v>99.99</v>
      </c>
      <c r="Q3182" s="11">
        <v>139.804224</v>
      </c>
      <c r="U3182" s="28"/>
      <c r="V3182" s="11"/>
      <c r="W3182" s="11"/>
    </row>
    <row r="3183" spans="15:23" x14ac:dyDescent="0.45">
      <c r="O3183" s="23">
        <v>41705</v>
      </c>
      <c r="P3183" s="11">
        <v>99.99</v>
      </c>
      <c r="Q3183" s="11">
        <v>139.3765799</v>
      </c>
      <c r="U3183" s="28"/>
      <c r="V3183" s="11"/>
      <c r="W3183" s="11"/>
    </row>
    <row r="3184" spans="15:23" x14ac:dyDescent="0.45">
      <c r="O3184" s="23">
        <v>41708</v>
      </c>
      <c r="P3184" s="11">
        <v>100.675</v>
      </c>
      <c r="Q3184" s="11">
        <v>138.74418969999999</v>
      </c>
      <c r="U3184" s="28"/>
      <c r="V3184" s="11"/>
      <c r="W3184" s="11"/>
    </row>
    <row r="3185" spans="15:23" x14ac:dyDescent="0.45">
      <c r="O3185" s="23">
        <v>41709</v>
      </c>
      <c r="P3185" s="11">
        <v>101.965</v>
      </c>
      <c r="Q3185" s="11">
        <v>139.0021964</v>
      </c>
      <c r="U3185" s="28"/>
      <c r="V3185" s="11"/>
      <c r="W3185" s="11"/>
    </row>
    <row r="3186" spans="15:23" x14ac:dyDescent="0.45">
      <c r="O3186" s="23">
        <v>41710</v>
      </c>
      <c r="P3186" s="11">
        <v>102.645</v>
      </c>
      <c r="Q3186" s="11">
        <v>137.51715659999999</v>
      </c>
      <c r="U3186" s="28"/>
      <c r="V3186" s="11"/>
      <c r="W3186" s="11"/>
    </row>
    <row r="3187" spans="15:23" x14ac:dyDescent="0.45">
      <c r="O3187" s="23">
        <v>41711</v>
      </c>
      <c r="P3187" s="11">
        <v>104.935</v>
      </c>
      <c r="Q3187" s="11">
        <v>137.08924769999999</v>
      </c>
      <c r="U3187" s="28"/>
      <c r="V3187" s="11"/>
      <c r="W3187" s="11"/>
    </row>
    <row r="3188" spans="15:23" x14ac:dyDescent="0.45">
      <c r="O3188" s="23">
        <v>41712</v>
      </c>
      <c r="P3188" s="11">
        <v>99.99</v>
      </c>
      <c r="Q3188" s="11">
        <v>136.05213649999999</v>
      </c>
      <c r="U3188" s="28"/>
      <c r="V3188" s="11"/>
      <c r="W3188" s="11"/>
    </row>
    <row r="3189" spans="15:23" x14ac:dyDescent="0.45">
      <c r="O3189" s="23">
        <v>41715</v>
      </c>
      <c r="P3189" s="11">
        <v>99.99</v>
      </c>
      <c r="Q3189" s="11">
        <v>136.1012044</v>
      </c>
      <c r="U3189" s="28"/>
      <c r="V3189" s="11"/>
      <c r="W3189" s="11"/>
    </row>
    <row r="3190" spans="15:23" x14ac:dyDescent="0.45">
      <c r="O3190" s="23">
        <v>41716</v>
      </c>
      <c r="P3190" s="11">
        <v>97.02</v>
      </c>
      <c r="Q3190" s="11">
        <v>114.43156949999999</v>
      </c>
      <c r="U3190" s="28"/>
      <c r="V3190" s="11"/>
      <c r="W3190" s="11"/>
    </row>
    <row r="3191" spans="15:23" x14ac:dyDescent="0.45">
      <c r="O3191" s="23">
        <v>41717</v>
      </c>
      <c r="P3191" s="11">
        <v>97.02</v>
      </c>
      <c r="Q3191" s="11">
        <v>111.62724110000001</v>
      </c>
      <c r="U3191" s="28"/>
      <c r="V3191" s="11"/>
      <c r="W3191" s="11"/>
    </row>
    <row r="3192" spans="15:23" x14ac:dyDescent="0.45">
      <c r="O3192" s="23">
        <v>41718</v>
      </c>
      <c r="P3192" s="11">
        <v>99.99</v>
      </c>
      <c r="Q3192" s="11">
        <v>108.82867469999999</v>
      </c>
      <c r="U3192" s="28"/>
      <c r="V3192" s="11"/>
      <c r="W3192" s="11"/>
    </row>
    <row r="3193" spans="15:23" x14ac:dyDescent="0.45">
      <c r="O3193" s="23">
        <v>41719</v>
      </c>
      <c r="P3193" s="11">
        <v>102.05240000000001</v>
      </c>
      <c r="Q3193" s="11">
        <v>107.1161979</v>
      </c>
      <c r="U3193" s="28"/>
      <c r="V3193" s="11"/>
      <c r="W3193" s="11"/>
    </row>
    <row r="3194" spans="15:23" x14ac:dyDescent="0.45">
      <c r="O3194" s="23">
        <v>41722</v>
      </c>
      <c r="P3194" s="11">
        <v>101.8741</v>
      </c>
      <c r="Q3194" s="11">
        <v>105.05933210000001</v>
      </c>
      <c r="U3194" s="28"/>
      <c r="V3194" s="11"/>
      <c r="W3194" s="11"/>
    </row>
    <row r="3195" spans="15:23" x14ac:dyDescent="0.45">
      <c r="O3195" s="23">
        <v>41723</v>
      </c>
      <c r="P3195" s="11">
        <v>100.331</v>
      </c>
      <c r="Q3195" s="11">
        <v>103.62529929999999</v>
      </c>
      <c r="U3195" s="28"/>
      <c r="V3195" s="11"/>
      <c r="W3195" s="11"/>
    </row>
    <row r="3196" spans="15:23" x14ac:dyDescent="0.45">
      <c r="O3196" s="23">
        <v>41724</v>
      </c>
      <c r="P3196" s="11">
        <v>100.9783</v>
      </c>
      <c r="Q3196" s="11">
        <v>101.695736</v>
      </c>
      <c r="U3196" s="28"/>
      <c r="V3196" s="11"/>
      <c r="W3196" s="11"/>
    </row>
    <row r="3197" spans="15:23" x14ac:dyDescent="0.45">
      <c r="O3197" s="23">
        <v>41725</v>
      </c>
      <c r="P3197" s="11">
        <v>99.984999999999999</v>
      </c>
      <c r="Q3197" s="11">
        <v>99.840734710000007</v>
      </c>
      <c r="U3197" s="28"/>
      <c r="V3197" s="11"/>
      <c r="W3197" s="11"/>
    </row>
    <row r="3198" spans="15:23" x14ac:dyDescent="0.45">
      <c r="O3198" s="23">
        <v>41726</v>
      </c>
      <c r="P3198" s="11">
        <v>97.02</v>
      </c>
      <c r="Q3198" s="11">
        <v>98.169655509999998</v>
      </c>
      <c r="U3198" s="28"/>
      <c r="V3198" s="11"/>
      <c r="W3198" s="11"/>
    </row>
    <row r="3199" spans="15:23" x14ac:dyDescent="0.45">
      <c r="O3199" s="23">
        <v>41729</v>
      </c>
      <c r="P3199" s="11">
        <v>94.49915</v>
      </c>
      <c r="Q3199" s="11">
        <v>100.6373098</v>
      </c>
      <c r="U3199" s="28"/>
      <c r="V3199" s="11"/>
      <c r="W3199" s="11"/>
    </row>
    <row r="3200" spans="15:23" x14ac:dyDescent="0.45">
      <c r="O3200" s="23">
        <v>41730</v>
      </c>
      <c r="P3200" s="11">
        <v>95.045000000000002</v>
      </c>
      <c r="Q3200" s="11">
        <v>92.367099620000005</v>
      </c>
      <c r="U3200" s="28"/>
      <c r="V3200" s="11"/>
      <c r="W3200" s="11"/>
    </row>
    <row r="3201" spans="15:23" x14ac:dyDescent="0.45">
      <c r="O3201" s="23">
        <v>41731</v>
      </c>
      <c r="P3201" s="11">
        <v>93.06</v>
      </c>
      <c r="Q3201" s="11">
        <v>89.387825059999997</v>
      </c>
      <c r="U3201" s="28"/>
      <c r="V3201" s="11"/>
      <c r="W3201" s="11"/>
    </row>
    <row r="3202" spans="15:23" x14ac:dyDescent="0.45">
      <c r="O3202" s="23">
        <v>41732</v>
      </c>
      <c r="P3202" s="11">
        <v>93.06</v>
      </c>
      <c r="Q3202" s="11">
        <v>93.476044189999996</v>
      </c>
      <c r="U3202" s="28"/>
      <c r="V3202" s="11"/>
      <c r="W3202" s="11"/>
    </row>
    <row r="3203" spans="15:23" x14ac:dyDescent="0.45">
      <c r="O3203" s="23">
        <v>41733</v>
      </c>
      <c r="P3203" s="11">
        <v>93.064999999999998</v>
      </c>
      <c r="Q3203" s="11">
        <v>82.19136297</v>
      </c>
      <c r="U3203" s="28"/>
      <c r="V3203" s="11"/>
      <c r="W3203" s="11"/>
    </row>
    <row r="3204" spans="15:23" x14ac:dyDescent="0.45">
      <c r="O3204" s="23">
        <v>41736</v>
      </c>
      <c r="P3204" s="11">
        <v>92.084999999999994</v>
      </c>
      <c r="Q3204" s="11">
        <v>82.904795609999994</v>
      </c>
      <c r="U3204" s="28"/>
      <c r="V3204" s="11"/>
      <c r="W3204" s="11"/>
    </row>
    <row r="3205" spans="15:23" x14ac:dyDescent="0.45">
      <c r="O3205" s="23">
        <v>41737</v>
      </c>
      <c r="P3205" s="11">
        <v>90.08</v>
      </c>
      <c r="Q3205" s="11">
        <v>87.742409989999999</v>
      </c>
      <c r="U3205" s="28"/>
      <c r="V3205" s="11"/>
      <c r="W3205" s="11"/>
    </row>
    <row r="3206" spans="15:23" x14ac:dyDescent="0.45">
      <c r="O3206" s="23">
        <v>41738</v>
      </c>
      <c r="P3206" s="11">
        <v>90.084999999999994</v>
      </c>
      <c r="Q3206" s="11">
        <v>88.176330759999999</v>
      </c>
      <c r="U3206" s="28"/>
      <c r="V3206" s="11"/>
      <c r="W3206" s="11"/>
    </row>
    <row r="3207" spans="15:23" x14ac:dyDescent="0.45">
      <c r="O3207" s="23">
        <v>41739</v>
      </c>
      <c r="P3207" s="11">
        <v>90.084999999999994</v>
      </c>
      <c r="Q3207" s="11">
        <v>82.707074629999994</v>
      </c>
      <c r="U3207" s="28"/>
      <c r="V3207" s="11"/>
      <c r="W3207" s="11"/>
    </row>
    <row r="3208" spans="15:23" x14ac:dyDescent="0.45">
      <c r="O3208" s="23">
        <v>41740</v>
      </c>
      <c r="P3208" s="11">
        <v>92.07</v>
      </c>
      <c r="Q3208" s="11">
        <v>79.243872370000005</v>
      </c>
      <c r="U3208" s="28"/>
      <c r="V3208" s="11"/>
      <c r="W3208" s="11"/>
    </row>
    <row r="3209" spans="15:23" x14ac:dyDescent="0.45">
      <c r="O3209" s="23">
        <v>41743</v>
      </c>
      <c r="P3209" s="11">
        <v>92.06</v>
      </c>
      <c r="Q3209" s="11">
        <v>79.013095390000004</v>
      </c>
      <c r="U3209" s="28"/>
      <c r="V3209" s="11"/>
      <c r="W3209" s="11"/>
    </row>
    <row r="3210" spans="15:23" x14ac:dyDescent="0.45">
      <c r="O3210" s="23">
        <v>41744</v>
      </c>
      <c r="P3210" s="11">
        <v>90.084999999999994</v>
      </c>
      <c r="Q3210" s="11">
        <v>78.08899898</v>
      </c>
      <c r="U3210" s="28"/>
      <c r="V3210" s="11"/>
      <c r="W3210" s="11"/>
    </row>
    <row r="3211" spans="15:23" x14ac:dyDescent="0.45">
      <c r="O3211" s="23">
        <v>41745</v>
      </c>
      <c r="P3211" s="11">
        <v>90.084999999999994</v>
      </c>
      <c r="Q3211" s="11">
        <v>76.215397139999993</v>
      </c>
      <c r="U3211" s="28"/>
      <c r="V3211" s="11"/>
      <c r="W3211" s="11"/>
    </row>
    <row r="3212" spans="15:23" x14ac:dyDescent="0.45">
      <c r="O3212" s="23">
        <v>41746</v>
      </c>
      <c r="P3212" s="11">
        <v>90.084999999999994</v>
      </c>
      <c r="Q3212" s="11">
        <v>76.10082122</v>
      </c>
      <c r="U3212" s="28"/>
      <c r="V3212" s="11"/>
      <c r="W3212" s="11"/>
    </row>
    <row r="3213" spans="15:23" x14ac:dyDescent="0.45">
      <c r="O3213" s="23">
        <v>41747</v>
      </c>
      <c r="P3213" s="11">
        <v>90.2</v>
      </c>
      <c r="Q3213" s="11">
        <v>76.093437879999996</v>
      </c>
      <c r="U3213" s="28"/>
      <c r="V3213" s="11"/>
      <c r="W3213" s="11"/>
    </row>
    <row r="3214" spans="15:23" x14ac:dyDescent="0.45">
      <c r="O3214" s="23">
        <v>41750</v>
      </c>
      <c r="P3214" s="11">
        <v>90.3</v>
      </c>
      <c r="Q3214" s="11">
        <v>76.095831970000006</v>
      </c>
      <c r="U3214" s="28"/>
      <c r="V3214" s="11"/>
      <c r="W3214" s="11"/>
    </row>
    <row r="3215" spans="15:23" x14ac:dyDescent="0.45">
      <c r="O3215" s="23">
        <v>41751</v>
      </c>
      <c r="P3215" s="11">
        <v>90.08</v>
      </c>
      <c r="Q3215" s="11">
        <v>75.008118690000003</v>
      </c>
      <c r="U3215" s="28"/>
      <c r="V3215" s="11"/>
      <c r="W3215" s="11"/>
    </row>
    <row r="3216" spans="15:23" x14ac:dyDescent="0.45">
      <c r="O3216" s="23">
        <v>41752</v>
      </c>
      <c r="P3216" s="11">
        <v>90.084999999999994</v>
      </c>
      <c r="Q3216" s="11">
        <v>68.905493890000002</v>
      </c>
      <c r="U3216" s="28"/>
      <c r="V3216" s="11"/>
      <c r="W3216" s="11"/>
    </row>
    <row r="3217" spans="15:23" x14ac:dyDescent="0.45">
      <c r="O3217" s="23">
        <v>41753</v>
      </c>
      <c r="P3217" s="11">
        <v>90.094999999999999</v>
      </c>
      <c r="Q3217" s="11">
        <v>72.081006880000004</v>
      </c>
      <c r="U3217" s="28"/>
      <c r="V3217" s="11"/>
      <c r="W3217" s="11"/>
    </row>
    <row r="3218" spans="15:23" x14ac:dyDescent="0.45">
      <c r="O3218" s="23">
        <v>41754</v>
      </c>
      <c r="P3218" s="11">
        <v>90.094999999999999</v>
      </c>
      <c r="Q3218" s="11">
        <v>67.913832029999995</v>
      </c>
      <c r="U3218" s="28"/>
      <c r="V3218" s="11"/>
      <c r="W3218" s="11"/>
    </row>
    <row r="3219" spans="15:23" x14ac:dyDescent="0.45">
      <c r="O3219" s="23">
        <v>41757</v>
      </c>
      <c r="P3219" s="11">
        <v>90.094999999999999</v>
      </c>
      <c r="Q3219" s="11">
        <v>67.671903479999997</v>
      </c>
      <c r="U3219" s="28"/>
      <c r="V3219" s="11"/>
      <c r="W3219" s="11"/>
    </row>
    <row r="3220" spans="15:23" x14ac:dyDescent="0.45">
      <c r="O3220" s="23">
        <v>41758</v>
      </c>
      <c r="P3220" s="11">
        <v>90.094999999999999</v>
      </c>
      <c r="Q3220" s="11">
        <v>68.192278239999993</v>
      </c>
      <c r="U3220" s="28"/>
      <c r="V3220" s="11"/>
      <c r="W3220" s="11"/>
    </row>
    <row r="3221" spans="15:23" x14ac:dyDescent="0.45">
      <c r="O3221" s="23">
        <v>41759</v>
      </c>
      <c r="P3221" s="11">
        <v>89.57</v>
      </c>
      <c r="Q3221" s="11">
        <v>71.04531489</v>
      </c>
      <c r="U3221" s="28"/>
      <c r="V3221" s="11"/>
      <c r="W3221" s="11"/>
    </row>
    <row r="3222" spans="15:23" x14ac:dyDescent="0.45">
      <c r="O3222" s="23">
        <v>41760</v>
      </c>
      <c r="P3222" s="11">
        <v>87.226479999999995</v>
      </c>
      <c r="Q3222" s="11">
        <v>66.157183770000003</v>
      </c>
      <c r="U3222" s="28"/>
      <c r="V3222" s="11"/>
      <c r="W3222" s="11"/>
    </row>
    <row r="3223" spans="15:23" x14ac:dyDescent="0.45">
      <c r="O3223" s="23">
        <v>41761</v>
      </c>
      <c r="P3223" s="11">
        <v>89.724999999999994</v>
      </c>
      <c r="Q3223" s="11">
        <v>77.398925460000001</v>
      </c>
      <c r="U3223" s="28"/>
      <c r="V3223" s="11"/>
      <c r="W3223" s="11"/>
    </row>
    <row r="3224" spans="15:23" x14ac:dyDescent="0.45">
      <c r="O3224" s="23">
        <v>41764</v>
      </c>
      <c r="P3224" s="11">
        <v>90.4</v>
      </c>
      <c r="Q3224" s="11">
        <v>77.499095339999997</v>
      </c>
      <c r="U3224" s="28"/>
      <c r="V3224" s="11"/>
      <c r="W3224" s="11"/>
    </row>
    <row r="3225" spans="15:23" x14ac:dyDescent="0.45">
      <c r="O3225" s="23">
        <v>41765</v>
      </c>
      <c r="P3225" s="11">
        <v>85.690830000000005</v>
      </c>
      <c r="Q3225" s="11">
        <v>65.683225239999999</v>
      </c>
      <c r="U3225" s="28"/>
      <c r="V3225" s="11"/>
      <c r="W3225" s="11"/>
    </row>
    <row r="3226" spans="15:23" x14ac:dyDescent="0.45">
      <c r="O3226" s="23">
        <v>41766</v>
      </c>
      <c r="P3226" s="11">
        <v>85.463880000000003</v>
      </c>
      <c r="Q3226" s="11">
        <v>70.457352510000007</v>
      </c>
      <c r="U3226" s="28"/>
      <c r="V3226" s="11"/>
      <c r="W3226" s="11"/>
    </row>
    <row r="3227" spans="15:23" x14ac:dyDescent="0.45">
      <c r="O3227" s="23">
        <v>41767</v>
      </c>
      <c r="P3227" s="11">
        <v>85.114999999999995</v>
      </c>
      <c r="Q3227" s="11">
        <v>77.679581659999997</v>
      </c>
      <c r="U3227" s="28"/>
      <c r="V3227" s="11"/>
      <c r="W3227" s="11"/>
    </row>
    <row r="3228" spans="15:23" x14ac:dyDescent="0.45">
      <c r="O3228" s="23">
        <v>41768</v>
      </c>
      <c r="P3228" s="11">
        <v>81.367080000000001</v>
      </c>
      <c r="Q3228" s="11">
        <v>78.205740779999999</v>
      </c>
      <c r="U3228" s="28"/>
      <c r="V3228" s="11"/>
      <c r="W3228" s="11"/>
    </row>
    <row r="3229" spans="15:23" x14ac:dyDescent="0.45">
      <c r="O3229" s="23">
        <v>41771</v>
      </c>
      <c r="P3229" s="11">
        <v>80.150000000000006</v>
      </c>
      <c r="Q3229" s="11">
        <v>78.828798030000002</v>
      </c>
      <c r="U3229" s="28"/>
      <c r="V3229" s="11"/>
      <c r="W3229" s="11"/>
    </row>
    <row r="3230" spans="15:23" x14ac:dyDescent="0.45">
      <c r="O3230" s="23">
        <v>41772</v>
      </c>
      <c r="P3230" s="11">
        <v>80.155000000000001</v>
      </c>
      <c r="Q3230" s="11">
        <v>67.737581289999994</v>
      </c>
      <c r="U3230" s="28"/>
      <c r="V3230" s="11"/>
      <c r="W3230" s="11"/>
    </row>
    <row r="3231" spans="15:23" x14ac:dyDescent="0.45">
      <c r="O3231" s="23">
        <v>41773</v>
      </c>
      <c r="P3231" s="11">
        <v>82.74</v>
      </c>
      <c r="Q3231" s="11">
        <v>70.550531710000001</v>
      </c>
      <c r="U3231" s="28"/>
      <c r="V3231" s="11"/>
      <c r="W3231" s="11"/>
    </row>
    <row r="3232" spans="15:23" x14ac:dyDescent="0.45">
      <c r="O3232" s="23">
        <v>41774</v>
      </c>
      <c r="P3232" s="11">
        <v>87.242350000000002</v>
      </c>
      <c r="Q3232" s="11">
        <v>77.416041519999993</v>
      </c>
      <c r="U3232" s="28"/>
      <c r="V3232" s="11"/>
      <c r="W3232" s="11"/>
    </row>
    <row r="3233" spans="15:23" x14ac:dyDescent="0.45">
      <c r="O3233" s="23">
        <v>41775</v>
      </c>
      <c r="P3233" s="11">
        <v>85.144999999999996</v>
      </c>
      <c r="Q3233" s="11">
        <v>78.540423079999997</v>
      </c>
      <c r="U3233" s="28"/>
      <c r="V3233" s="11"/>
      <c r="W3233" s="11"/>
    </row>
    <row r="3234" spans="15:23" x14ac:dyDescent="0.45">
      <c r="O3234" s="23">
        <v>41778</v>
      </c>
      <c r="P3234" s="11">
        <v>85.144999999999996</v>
      </c>
      <c r="Q3234" s="11">
        <v>79.082026499999998</v>
      </c>
      <c r="U3234" s="28"/>
      <c r="V3234" s="11"/>
      <c r="W3234" s="11"/>
    </row>
    <row r="3235" spans="15:23" x14ac:dyDescent="0.45">
      <c r="O3235" s="23">
        <v>41779</v>
      </c>
      <c r="P3235" s="11">
        <v>85.14</v>
      </c>
      <c r="Q3235" s="11">
        <v>80.258342440000007</v>
      </c>
      <c r="U3235" s="28"/>
      <c r="V3235" s="11"/>
      <c r="W3235" s="11"/>
    </row>
    <row r="3236" spans="15:23" x14ac:dyDescent="0.45">
      <c r="O3236" s="23">
        <v>41780</v>
      </c>
      <c r="P3236" s="11">
        <v>85.144999999999996</v>
      </c>
      <c r="Q3236" s="11">
        <v>79.237424360000006</v>
      </c>
      <c r="U3236" s="28"/>
      <c r="V3236" s="11"/>
      <c r="W3236" s="11"/>
    </row>
    <row r="3237" spans="15:23" x14ac:dyDescent="0.45">
      <c r="O3237" s="23">
        <v>41781</v>
      </c>
      <c r="P3237" s="11">
        <v>85.14</v>
      </c>
      <c r="Q3237" s="11">
        <v>79.286099960000001</v>
      </c>
      <c r="U3237" s="28"/>
      <c r="V3237" s="11"/>
      <c r="W3237" s="11"/>
    </row>
    <row r="3238" spans="15:23" x14ac:dyDescent="0.45">
      <c r="O3238" s="23">
        <v>41782</v>
      </c>
      <c r="P3238" s="11">
        <v>85.14</v>
      </c>
      <c r="Q3238" s="11">
        <v>79.200014319999994</v>
      </c>
      <c r="U3238" s="28"/>
      <c r="V3238" s="11"/>
      <c r="W3238" s="11"/>
    </row>
    <row r="3239" spans="15:23" x14ac:dyDescent="0.45">
      <c r="O3239" s="23">
        <v>41785</v>
      </c>
      <c r="P3239" s="11">
        <v>84.9</v>
      </c>
      <c r="Q3239" s="11">
        <v>79.327779800000002</v>
      </c>
      <c r="U3239" s="28"/>
      <c r="V3239" s="11"/>
      <c r="W3239" s="11"/>
    </row>
    <row r="3240" spans="15:23" x14ac:dyDescent="0.45">
      <c r="O3240" s="23">
        <v>41786</v>
      </c>
      <c r="P3240" s="11">
        <v>82.527640000000005</v>
      </c>
      <c r="Q3240" s="11">
        <v>70.418910550000007</v>
      </c>
      <c r="U3240" s="28"/>
      <c r="V3240" s="11"/>
      <c r="W3240" s="11"/>
    </row>
    <row r="3241" spans="15:23" x14ac:dyDescent="0.45">
      <c r="O3241" s="23">
        <v>41787</v>
      </c>
      <c r="P3241" s="11">
        <v>80.185000000000002</v>
      </c>
      <c r="Q3241" s="11">
        <v>66.734935269999994</v>
      </c>
      <c r="U3241" s="28"/>
      <c r="V3241" s="11"/>
      <c r="W3241" s="11"/>
    </row>
    <row r="3242" spans="15:23" x14ac:dyDescent="0.45">
      <c r="O3242" s="23">
        <v>41788</v>
      </c>
      <c r="P3242" s="11">
        <v>80.034840000000003</v>
      </c>
      <c r="Q3242" s="11">
        <v>68.233514389999996</v>
      </c>
      <c r="U3242" s="28"/>
      <c r="V3242" s="11"/>
      <c r="W3242" s="11"/>
    </row>
    <row r="3243" spans="15:23" x14ac:dyDescent="0.45">
      <c r="O3243" s="23">
        <v>41789</v>
      </c>
      <c r="P3243" s="11">
        <v>80.174999999999997</v>
      </c>
      <c r="Q3243" s="11">
        <v>68.937811609999997</v>
      </c>
      <c r="U3243" s="28"/>
      <c r="V3243" s="11"/>
      <c r="W3243" s="11"/>
    </row>
    <row r="3244" spans="15:23" x14ac:dyDescent="0.45">
      <c r="O3244" s="23">
        <v>41792</v>
      </c>
      <c r="P3244" s="11">
        <v>80.036420000000007</v>
      </c>
      <c r="Q3244" s="11">
        <v>76.562236229999996</v>
      </c>
      <c r="U3244" s="28"/>
      <c r="V3244" s="11"/>
      <c r="W3244" s="11"/>
    </row>
    <row r="3245" spans="15:23" x14ac:dyDescent="0.45">
      <c r="O3245" s="23">
        <v>41793</v>
      </c>
      <c r="P3245" s="11">
        <v>80.185000000000002</v>
      </c>
      <c r="Q3245" s="11">
        <v>70.594864659999999</v>
      </c>
      <c r="U3245" s="28"/>
      <c r="V3245" s="11"/>
      <c r="W3245" s="11"/>
    </row>
    <row r="3246" spans="15:23" x14ac:dyDescent="0.45">
      <c r="O3246" s="23">
        <v>41794</v>
      </c>
      <c r="P3246" s="11">
        <v>80.052539999999993</v>
      </c>
      <c r="Q3246" s="11">
        <v>69.292449770000005</v>
      </c>
      <c r="U3246" s="28"/>
      <c r="V3246" s="11"/>
      <c r="W3246" s="11"/>
    </row>
    <row r="3247" spans="15:23" x14ac:dyDescent="0.45">
      <c r="O3247" s="23">
        <v>41795</v>
      </c>
      <c r="P3247" s="11">
        <v>77.010890000000003</v>
      </c>
      <c r="Q3247" s="11">
        <v>67.748720489999997</v>
      </c>
      <c r="U3247" s="28"/>
      <c r="V3247" s="11"/>
      <c r="W3247" s="11"/>
    </row>
    <row r="3248" spans="15:23" x14ac:dyDescent="0.45">
      <c r="O3248" s="23">
        <v>41796</v>
      </c>
      <c r="P3248" s="11">
        <v>70.808409999999995</v>
      </c>
      <c r="Q3248" s="11">
        <v>69.948685549999993</v>
      </c>
      <c r="U3248" s="28"/>
      <c r="V3248" s="11"/>
      <c r="W3248" s="11"/>
    </row>
    <row r="3249" spans="15:23" x14ac:dyDescent="0.45">
      <c r="O3249" s="23">
        <v>41799</v>
      </c>
      <c r="P3249" s="11">
        <v>68.459999999999994</v>
      </c>
      <c r="Q3249" s="11">
        <v>60.009651429999998</v>
      </c>
      <c r="U3249" s="28"/>
      <c r="V3249" s="11"/>
      <c r="W3249" s="11"/>
    </row>
    <row r="3250" spans="15:23" x14ac:dyDescent="0.45">
      <c r="O3250" s="23">
        <v>41800</v>
      </c>
      <c r="P3250" s="11">
        <v>68.777119999999996</v>
      </c>
      <c r="Q3250" s="11">
        <v>62.416813759999997</v>
      </c>
      <c r="U3250" s="28"/>
      <c r="V3250" s="11"/>
      <c r="W3250" s="11"/>
    </row>
    <row r="3251" spans="15:23" x14ac:dyDescent="0.45">
      <c r="O3251" s="23">
        <v>41801</v>
      </c>
      <c r="P3251" s="11">
        <v>68.78</v>
      </c>
      <c r="Q3251" s="11">
        <v>63.640265970000002</v>
      </c>
      <c r="U3251" s="28"/>
      <c r="V3251" s="11"/>
      <c r="W3251" s="11"/>
    </row>
    <row r="3252" spans="15:23" x14ac:dyDescent="0.45">
      <c r="O3252" s="23">
        <v>41802</v>
      </c>
      <c r="P3252" s="11">
        <v>69.559200000000004</v>
      </c>
      <c r="Q3252" s="11">
        <v>64.937271519999996</v>
      </c>
      <c r="U3252" s="28"/>
      <c r="V3252" s="11"/>
      <c r="W3252" s="11"/>
    </row>
    <row r="3253" spans="15:23" x14ac:dyDescent="0.45">
      <c r="O3253" s="23">
        <v>41803</v>
      </c>
      <c r="P3253" s="11">
        <v>71.255979999999994</v>
      </c>
      <c r="Q3253" s="11">
        <v>58.005555559999998</v>
      </c>
      <c r="U3253" s="28"/>
      <c r="V3253" s="11"/>
      <c r="W3253" s="11"/>
    </row>
    <row r="3254" spans="15:23" x14ac:dyDescent="0.45">
      <c r="O3254" s="23">
        <v>41806</v>
      </c>
      <c r="P3254" s="11">
        <v>75.245000000000005</v>
      </c>
      <c r="Q3254" s="11">
        <v>66.425662439999996</v>
      </c>
      <c r="U3254" s="28"/>
      <c r="V3254" s="11"/>
      <c r="W3254" s="11"/>
    </row>
    <row r="3255" spans="15:23" x14ac:dyDescent="0.45">
      <c r="O3255" s="23">
        <v>41807</v>
      </c>
      <c r="P3255" s="11">
        <v>74.879260000000002</v>
      </c>
      <c r="Q3255" s="11">
        <v>67.583637229999994</v>
      </c>
      <c r="U3255" s="28"/>
      <c r="V3255" s="11"/>
      <c r="W3255" s="11"/>
    </row>
    <row r="3256" spans="15:23" x14ac:dyDescent="0.45">
      <c r="O3256" s="23">
        <v>41808</v>
      </c>
      <c r="P3256" s="11">
        <v>74.594899999999996</v>
      </c>
      <c r="Q3256" s="11">
        <v>67.661792430000006</v>
      </c>
      <c r="U3256" s="28"/>
      <c r="V3256" s="11"/>
      <c r="W3256" s="11"/>
    </row>
    <row r="3257" spans="15:23" x14ac:dyDescent="0.45">
      <c r="O3257" s="23">
        <v>41809</v>
      </c>
      <c r="P3257" s="11">
        <v>70.441749999999999</v>
      </c>
      <c r="Q3257" s="11">
        <v>67.657474669999999</v>
      </c>
      <c r="U3257" s="28"/>
      <c r="V3257" s="11"/>
      <c r="W3257" s="11"/>
    </row>
    <row r="3258" spans="15:23" x14ac:dyDescent="0.45">
      <c r="O3258" s="23">
        <v>41810</v>
      </c>
      <c r="P3258" s="11">
        <v>72.533420000000007</v>
      </c>
      <c r="Q3258" s="11">
        <v>67.094898540000003</v>
      </c>
      <c r="U3258" s="28"/>
      <c r="V3258" s="11"/>
      <c r="W3258" s="11"/>
    </row>
    <row r="3259" spans="15:23" x14ac:dyDescent="0.45">
      <c r="O3259" s="23">
        <v>41813</v>
      </c>
      <c r="P3259" s="11">
        <v>74.535960000000003</v>
      </c>
      <c r="Q3259" s="11">
        <v>66.871600419999993</v>
      </c>
      <c r="U3259" s="28"/>
      <c r="V3259" s="11"/>
      <c r="W3259" s="11"/>
    </row>
    <row r="3260" spans="15:23" x14ac:dyDescent="0.45">
      <c r="O3260" s="23">
        <v>41814</v>
      </c>
      <c r="P3260" s="11">
        <v>76.677340000000001</v>
      </c>
      <c r="Q3260" s="11">
        <v>68.033139199999994</v>
      </c>
      <c r="U3260" s="28"/>
      <c r="V3260" s="11"/>
      <c r="W3260" s="11"/>
    </row>
    <row r="3261" spans="15:23" x14ac:dyDescent="0.45">
      <c r="O3261" s="23">
        <v>41815</v>
      </c>
      <c r="P3261" s="11">
        <v>77.020020000000002</v>
      </c>
      <c r="Q3261" s="11">
        <v>69.975604579999995</v>
      </c>
      <c r="U3261" s="28"/>
      <c r="V3261" s="11"/>
      <c r="W3261" s="11"/>
    </row>
    <row r="3262" spans="15:23" x14ac:dyDescent="0.45">
      <c r="O3262" s="23">
        <v>41816</v>
      </c>
      <c r="P3262" s="11">
        <v>80.224999999999994</v>
      </c>
      <c r="Q3262" s="11">
        <v>70.214770189999996</v>
      </c>
      <c r="U3262" s="28"/>
      <c r="V3262" s="11"/>
      <c r="W3262" s="11"/>
    </row>
    <row r="3263" spans="15:23" x14ac:dyDescent="0.45">
      <c r="O3263" s="23">
        <v>41817</v>
      </c>
      <c r="P3263" s="11">
        <v>82.201930000000004</v>
      </c>
      <c r="Q3263" s="11">
        <v>70.246167490000005</v>
      </c>
      <c r="U3263" s="28"/>
      <c r="V3263" s="11"/>
      <c r="W3263" s="11"/>
    </row>
    <row r="3264" spans="15:23" x14ac:dyDescent="0.45">
      <c r="O3264" s="23">
        <v>41820</v>
      </c>
      <c r="P3264" s="11">
        <v>82.21</v>
      </c>
      <c r="Q3264" s="11">
        <v>70.985283899999999</v>
      </c>
      <c r="U3264" s="28"/>
      <c r="V3264" s="11"/>
      <c r="W3264" s="11"/>
    </row>
    <row r="3265" spans="15:23" x14ac:dyDescent="0.45">
      <c r="O3265" s="23">
        <v>41821</v>
      </c>
      <c r="P3265" s="11">
        <v>78.224999999999994</v>
      </c>
      <c r="Q3265" s="11">
        <v>72.491823760000003</v>
      </c>
      <c r="U3265" s="28"/>
      <c r="V3265" s="11"/>
      <c r="W3265" s="11"/>
    </row>
    <row r="3266" spans="15:23" x14ac:dyDescent="0.45">
      <c r="O3266" s="23">
        <v>41822</v>
      </c>
      <c r="P3266" s="11">
        <v>77.245000000000005</v>
      </c>
      <c r="Q3266" s="11">
        <v>73.474154249999998</v>
      </c>
      <c r="U3266" s="28"/>
      <c r="V3266" s="11"/>
      <c r="W3266" s="11"/>
    </row>
    <row r="3267" spans="15:23" x14ac:dyDescent="0.45">
      <c r="O3267" s="23">
        <v>41823</v>
      </c>
      <c r="P3267" s="11">
        <v>75.075550000000007</v>
      </c>
      <c r="Q3267" s="11">
        <v>74.936361610000006</v>
      </c>
      <c r="U3267" s="28"/>
      <c r="V3267" s="11"/>
      <c r="W3267" s="11"/>
    </row>
    <row r="3268" spans="15:23" x14ac:dyDescent="0.45">
      <c r="O3268" s="23">
        <v>41824</v>
      </c>
      <c r="P3268" s="11">
        <v>75.260000000000005</v>
      </c>
      <c r="Q3268" s="11">
        <v>74.806260820000006</v>
      </c>
      <c r="U3268" s="28"/>
      <c r="V3268" s="11"/>
      <c r="W3268" s="11"/>
    </row>
    <row r="3269" spans="15:23" x14ac:dyDescent="0.45">
      <c r="O3269" s="23">
        <v>41827</v>
      </c>
      <c r="P3269" s="11">
        <v>75.415000000000006</v>
      </c>
      <c r="Q3269" s="11">
        <v>74.950823689999993</v>
      </c>
      <c r="U3269" s="28"/>
      <c r="V3269" s="11"/>
      <c r="W3269" s="11"/>
    </row>
    <row r="3270" spans="15:23" x14ac:dyDescent="0.45">
      <c r="O3270" s="23">
        <v>41828</v>
      </c>
      <c r="P3270" s="11">
        <v>79.61</v>
      </c>
      <c r="Q3270" s="11">
        <v>74.587362909999996</v>
      </c>
      <c r="U3270" s="28"/>
      <c r="V3270" s="11"/>
      <c r="W3270" s="11"/>
    </row>
    <row r="3271" spans="15:23" x14ac:dyDescent="0.45">
      <c r="O3271" s="23">
        <v>41829</v>
      </c>
      <c r="P3271" s="11">
        <v>81.09</v>
      </c>
      <c r="Q3271" s="11">
        <v>72.397962000000007</v>
      </c>
      <c r="U3271" s="28"/>
      <c r="V3271" s="11"/>
      <c r="W3271" s="11"/>
    </row>
    <row r="3272" spans="15:23" x14ac:dyDescent="0.45">
      <c r="O3272" s="23">
        <v>41830</v>
      </c>
      <c r="P3272" s="11">
        <v>85.16</v>
      </c>
      <c r="Q3272" s="11">
        <v>72.681746799999999</v>
      </c>
      <c r="U3272" s="28"/>
      <c r="V3272" s="11"/>
      <c r="W3272" s="11"/>
    </row>
    <row r="3273" spans="15:23" x14ac:dyDescent="0.45">
      <c r="O3273" s="23">
        <v>41831</v>
      </c>
      <c r="P3273" s="11">
        <v>83.401510000000002</v>
      </c>
      <c r="Q3273" s="11">
        <v>72.767501730000006</v>
      </c>
      <c r="U3273" s="28"/>
      <c r="V3273" s="11"/>
      <c r="W3273" s="11"/>
    </row>
    <row r="3274" spans="15:23" x14ac:dyDescent="0.45">
      <c r="O3274" s="23">
        <v>41834</v>
      </c>
      <c r="P3274" s="11">
        <v>82.72</v>
      </c>
      <c r="Q3274" s="11">
        <v>72.995344290000006</v>
      </c>
      <c r="U3274" s="28"/>
      <c r="V3274" s="11"/>
      <c r="W3274" s="11"/>
    </row>
    <row r="3275" spans="15:23" x14ac:dyDescent="0.45">
      <c r="O3275" s="23">
        <v>41835</v>
      </c>
      <c r="P3275" s="11">
        <v>84.693110000000004</v>
      </c>
      <c r="Q3275" s="11">
        <v>73.520103169999999</v>
      </c>
      <c r="U3275" s="28"/>
      <c r="V3275" s="11"/>
      <c r="W3275" s="11"/>
    </row>
    <row r="3276" spans="15:23" x14ac:dyDescent="0.45">
      <c r="O3276" s="23">
        <v>41836</v>
      </c>
      <c r="P3276" s="11">
        <v>80.19</v>
      </c>
      <c r="Q3276" s="11">
        <v>73.160641699999999</v>
      </c>
      <c r="U3276" s="28"/>
      <c r="V3276" s="11"/>
      <c r="W3276" s="11"/>
    </row>
    <row r="3277" spans="15:23" x14ac:dyDescent="0.45">
      <c r="O3277" s="23">
        <v>41837</v>
      </c>
      <c r="P3277" s="11">
        <v>83.863770000000002</v>
      </c>
      <c r="Q3277" s="11">
        <v>73.812876410000001</v>
      </c>
      <c r="U3277" s="28"/>
      <c r="V3277" s="11"/>
      <c r="W3277" s="11"/>
    </row>
    <row r="3278" spans="15:23" x14ac:dyDescent="0.45">
      <c r="O3278" s="23">
        <v>41838</v>
      </c>
      <c r="P3278" s="11">
        <v>84.188900000000004</v>
      </c>
      <c r="Q3278" s="11">
        <v>73.955403020000006</v>
      </c>
      <c r="U3278" s="28"/>
      <c r="V3278" s="11"/>
      <c r="W3278" s="11"/>
    </row>
    <row r="3279" spans="15:23" x14ac:dyDescent="0.45">
      <c r="O3279" s="23">
        <v>41841</v>
      </c>
      <c r="P3279" s="11">
        <v>87.615279999999998</v>
      </c>
      <c r="Q3279" s="11">
        <v>73.926564099999993</v>
      </c>
      <c r="U3279" s="28"/>
      <c r="V3279" s="11"/>
      <c r="W3279" s="11"/>
    </row>
    <row r="3280" spans="15:23" x14ac:dyDescent="0.45">
      <c r="O3280" s="23">
        <v>41842</v>
      </c>
      <c r="P3280" s="11">
        <v>81.269720000000007</v>
      </c>
      <c r="Q3280" s="11">
        <v>75.105380620000005</v>
      </c>
      <c r="U3280" s="28"/>
      <c r="V3280" s="11"/>
      <c r="W3280" s="11"/>
    </row>
    <row r="3281" spans="15:23" x14ac:dyDescent="0.45">
      <c r="O3281" s="23">
        <v>41843</v>
      </c>
      <c r="P3281" s="11">
        <v>78.454269999999994</v>
      </c>
      <c r="Q3281" s="11">
        <v>75.511629749999997</v>
      </c>
      <c r="U3281" s="28"/>
      <c r="V3281" s="11"/>
      <c r="W3281" s="11"/>
    </row>
    <row r="3282" spans="15:23" x14ac:dyDescent="0.45">
      <c r="O3282" s="23">
        <v>41844</v>
      </c>
      <c r="P3282" s="11">
        <v>80.2</v>
      </c>
      <c r="Q3282" s="11">
        <v>75.218631380000005</v>
      </c>
      <c r="U3282" s="28"/>
      <c r="V3282" s="11"/>
      <c r="W3282" s="11"/>
    </row>
    <row r="3283" spans="15:23" x14ac:dyDescent="0.45">
      <c r="O3283" s="23">
        <v>41845</v>
      </c>
      <c r="P3283" s="11">
        <v>80.423299999999998</v>
      </c>
      <c r="Q3283" s="11">
        <v>75.576786889999994</v>
      </c>
      <c r="U3283" s="28"/>
      <c r="V3283" s="11"/>
      <c r="W3283" s="11"/>
    </row>
    <row r="3284" spans="15:23" x14ac:dyDescent="0.45">
      <c r="O3284" s="23">
        <v>41848</v>
      </c>
      <c r="P3284" s="11">
        <v>79.611040000000003</v>
      </c>
      <c r="Q3284" s="11">
        <v>76.145605709999998</v>
      </c>
      <c r="U3284" s="28"/>
      <c r="V3284" s="11"/>
      <c r="W3284" s="11"/>
    </row>
    <row r="3285" spans="15:23" x14ac:dyDescent="0.45">
      <c r="O3285" s="23">
        <v>41849</v>
      </c>
      <c r="P3285" s="11">
        <v>79.278720000000007</v>
      </c>
      <c r="Q3285" s="11">
        <v>76.579112010000003</v>
      </c>
      <c r="U3285" s="28"/>
      <c r="V3285" s="11"/>
      <c r="W3285" s="11"/>
    </row>
    <row r="3286" spans="15:23" x14ac:dyDescent="0.45">
      <c r="O3286" s="23">
        <v>41850</v>
      </c>
      <c r="P3286" s="11">
        <v>79.942449999999994</v>
      </c>
      <c r="Q3286" s="11">
        <v>77.275570279999997</v>
      </c>
      <c r="U3286" s="28"/>
      <c r="V3286" s="11"/>
      <c r="W3286" s="11"/>
    </row>
    <row r="3287" spans="15:23" x14ac:dyDescent="0.45">
      <c r="O3287" s="23">
        <v>41851</v>
      </c>
      <c r="P3287" s="11">
        <v>86.278409999999994</v>
      </c>
      <c r="Q3287" s="11">
        <v>79.028450329999998</v>
      </c>
      <c r="U3287" s="28"/>
      <c r="V3287" s="11"/>
      <c r="W3287" s="11"/>
    </row>
    <row r="3288" spans="15:23" x14ac:dyDescent="0.45">
      <c r="O3288" s="23">
        <v>41852</v>
      </c>
      <c r="P3288" s="11">
        <v>90.13</v>
      </c>
      <c r="Q3288" s="11">
        <v>82.553319029999997</v>
      </c>
      <c r="U3288" s="28"/>
      <c r="V3288" s="11"/>
      <c r="W3288" s="11"/>
    </row>
    <row r="3289" spans="15:23" x14ac:dyDescent="0.45">
      <c r="O3289" s="23">
        <v>41855</v>
      </c>
      <c r="P3289" s="11">
        <v>86.807839999999999</v>
      </c>
      <c r="Q3289" s="11">
        <v>83.156272380000004</v>
      </c>
      <c r="U3289" s="28"/>
      <c r="V3289" s="11"/>
      <c r="W3289" s="11"/>
    </row>
    <row r="3290" spans="15:23" x14ac:dyDescent="0.45">
      <c r="O3290" s="23">
        <v>41856</v>
      </c>
      <c r="P3290" s="11">
        <v>86.307879999999997</v>
      </c>
      <c r="Q3290" s="11">
        <v>82.862025250000002</v>
      </c>
      <c r="U3290" s="28"/>
      <c r="V3290" s="11"/>
      <c r="W3290" s="11"/>
    </row>
    <row r="3291" spans="15:23" x14ac:dyDescent="0.45">
      <c r="O3291" s="23">
        <v>41857</v>
      </c>
      <c r="P3291" s="11">
        <v>89.294889999999995</v>
      </c>
      <c r="Q3291" s="11">
        <v>84.016108680000002</v>
      </c>
      <c r="U3291" s="28"/>
      <c r="V3291" s="11"/>
      <c r="W3291" s="11"/>
    </row>
    <row r="3292" spans="15:23" x14ac:dyDescent="0.45">
      <c r="O3292" s="23">
        <v>41858</v>
      </c>
      <c r="P3292" s="11">
        <v>91.994169999999997</v>
      </c>
      <c r="Q3292" s="11">
        <v>84.409788160000005</v>
      </c>
      <c r="U3292" s="28"/>
      <c r="V3292" s="11"/>
      <c r="W3292" s="11"/>
    </row>
    <row r="3293" spans="15:23" x14ac:dyDescent="0.45">
      <c r="O3293" s="23">
        <v>41859</v>
      </c>
      <c r="P3293" s="11">
        <v>92.834400000000002</v>
      </c>
      <c r="Q3293" s="11">
        <v>86.950510859999994</v>
      </c>
      <c r="U3293" s="28"/>
      <c r="V3293" s="11"/>
      <c r="W3293" s="11"/>
    </row>
    <row r="3294" spans="15:23" x14ac:dyDescent="0.45">
      <c r="O3294" s="23">
        <v>41862</v>
      </c>
      <c r="P3294" s="11">
        <v>86.33569</v>
      </c>
      <c r="Q3294" s="11">
        <v>84.444725700000006</v>
      </c>
      <c r="U3294" s="28"/>
      <c r="V3294" s="11"/>
      <c r="W3294" s="11"/>
    </row>
    <row r="3295" spans="15:23" x14ac:dyDescent="0.45">
      <c r="O3295" s="23">
        <v>41863</v>
      </c>
      <c r="P3295" s="11">
        <v>85.367590000000007</v>
      </c>
      <c r="Q3295" s="11">
        <v>83.921710399999995</v>
      </c>
      <c r="U3295" s="28"/>
      <c r="V3295" s="11"/>
      <c r="W3295" s="11"/>
    </row>
    <row r="3296" spans="15:23" x14ac:dyDescent="0.45">
      <c r="O3296" s="23">
        <v>41864</v>
      </c>
      <c r="P3296" s="11">
        <v>82.712270000000004</v>
      </c>
      <c r="Q3296" s="11">
        <v>83.194221839999997</v>
      </c>
      <c r="U3296" s="28"/>
      <c r="V3296" s="11"/>
      <c r="W3296" s="11"/>
    </row>
    <row r="3297" spans="15:23" x14ac:dyDescent="0.45">
      <c r="O3297" s="23">
        <v>41865</v>
      </c>
      <c r="P3297" s="11">
        <v>80.19</v>
      </c>
      <c r="Q3297" s="11">
        <v>83.156335350000006</v>
      </c>
      <c r="U3297" s="28"/>
      <c r="V3297" s="11"/>
      <c r="W3297" s="11"/>
    </row>
    <row r="3298" spans="15:23" x14ac:dyDescent="0.45">
      <c r="O3298" s="23">
        <v>41866</v>
      </c>
      <c r="P3298" s="11">
        <v>80.384180000000001</v>
      </c>
      <c r="Q3298" s="11">
        <v>82.328173820000004</v>
      </c>
      <c r="U3298" s="28"/>
      <c r="V3298" s="11"/>
      <c r="W3298" s="11"/>
    </row>
    <row r="3299" spans="15:23" x14ac:dyDescent="0.45">
      <c r="O3299" s="23">
        <v>41869</v>
      </c>
      <c r="P3299" s="11">
        <v>78.718729999999994</v>
      </c>
      <c r="Q3299" s="11">
        <v>82.416112949999999</v>
      </c>
      <c r="U3299" s="28"/>
      <c r="V3299" s="11"/>
      <c r="W3299" s="11"/>
    </row>
    <row r="3300" spans="15:23" x14ac:dyDescent="0.45">
      <c r="O3300" s="23">
        <v>41870</v>
      </c>
      <c r="P3300" s="11">
        <v>77.57347</v>
      </c>
      <c r="Q3300" s="11">
        <v>81.940102100000004</v>
      </c>
      <c r="U3300" s="28"/>
      <c r="V3300" s="11"/>
      <c r="W3300" s="11"/>
    </row>
    <row r="3301" spans="15:23" x14ac:dyDescent="0.45">
      <c r="O3301" s="23">
        <v>41871</v>
      </c>
      <c r="P3301" s="11">
        <v>76.349580000000003</v>
      </c>
      <c r="Q3301" s="11">
        <v>81.273020990000006</v>
      </c>
      <c r="U3301" s="28"/>
      <c r="V3301" s="11"/>
      <c r="W3301" s="11"/>
    </row>
    <row r="3302" spans="15:23" x14ac:dyDescent="0.45">
      <c r="O3302" s="23">
        <v>41872</v>
      </c>
      <c r="P3302" s="11">
        <v>75.23</v>
      </c>
      <c r="Q3302" s="11">
        <v>70.713560020000003</v>
      </c>
      <c r="U3302" s="28"/>
      <c r="V3302" s="11"/>
      <c r="W3302" s="11"/>
    </row>
    <row r="3303" spans="15:23" x14ac:dyDescent="0.45">
      <c r="O3303" s="23">
        <v>41873</v>
      </c>
      <c r="P3303" s="11">
        <v>75.234999999999999</v>
      </c>
      <c r="Q3303" s="11">
        <v>77.461118900000002</v>
      </c>
      <c r="U3303" s="28"/>
      <c r="V3303" s="11"/>
      <c r="W3303" s="11"/>
    </row>
    <row r="3304" spans="15:23" x14ac:dyDescent="0.45">
      <c r="O3304" s="23">
        <v>41876</v>
      </c>
      <c r="P3304" s="11">
        <v>72.989130000000003</v>
      </c>
      <c r="Q3304" s="11">
        <v>77.516286190000002</v>
      </c>
      <c r="U3304" s="28"/>
      <c r="V3304" s="11"/>
      <c r="W3304" s="11"/>
    </row>
    <row r="3305" spans="15:23" x14ac:dyDescent="0.45">
      <c r="O3305" s="23">
        <v>41877</v>
      </c>
      <c r="P3305" s="11">
        <v>70.386830000000003</v>
      </c>
      <c r="Q3305" s="11">
        <v>75.482629169999996</v>
      </c>
      <c r="U3305" s="28"/>
      <c r="V3305" s="11"/>
      <c r="W3305" s="11"/>
    </row>
    <row r="3306" spans="15:23" x14ac:dyDescent="0.45">
      <c r="O3306" s="23">
        <v>41878</v>
      </c>
      <c r="P3306" s="11">
        <v>69.82526</v>
      </c>
      <c r="Q3306" s="11">
        <v>75.003054199999994</v>
      </c>
      <c r="U3306" s="28"/>
      <c r="V3306" s="11"/>
      <c r="W3306" s="11"/>
    </row>
    <row r="3307" spans="15:23" x14ac:dyDescent="0.45">
      <c r="O3307" s="23">
        <v>41879</v>
      </c>
      <c r="P3307" s="11">
        <v>71.294650000000004</v>
      </c>
      <c r="Q3307" s="11">
        <v>74.477464789999999</v>
      </c>
      <c r="U3307" s="28"/>
      <c r="V3307" s="11"/>
      <c r="W3307" s="11"/>
    </row>
    <row r="3308" spans="15:23" x14ac:dyDescent="0.45">
      <c r="O3308" s="23">
        <v>41880</v>
      </c>
      <c r="P3308" s="11">
        <v>68.95</v>
      </c>
      <c r="Q3308" s="11">
        <v>74.36455359</v>
      </c>
      <c r="U3308" s="28"/>
      <c r="V3308" s="11"/>
      <c r="W3308" s="11"/>
    </row>
    <row r="3309" spans="15:23" x14ac:dyDescent="0.45">
      <c r="O3309" s="23">
        <v>41883</v>
      </c>
      <c r="P3309" s="11">
        <v>69.05</v>
      </c>
      <c r="Q3309" s="11">
        <v>74.208841329999998</v>
      </c>
      <c r="U3309" s="28"/>
      <c r="V3309" s="11"/>
      <c r="W3309" s="11"/>
    </row>
    <row r="3310" spans="15:23" x14ac:dyDescent="0.45">
      <c r="O3310" s="23">
        <v>41884</v>
      </c>
      <c r="P3310" s="11">
        <v>68.685940000000002</v>
      </c>
      <c r="Q3310" s="11">
        <v>74.144925349999994</v>
      </c>
      <c r="U3310" s="28"/>
      <c r="V3310" s="11"/>
      <c r="W3310" s="11"/>
    </row>
    <row r="3311" spans="15:23" x14ac:dyDescent="0.45">
      <c r="O3311" s="23">
        <v>41885</v>
      </c>
      <c r="P3311" s="11">
        <v>66.040000000000006</v>
      </c>
      <c r="Q3311" s="11">
        <v>73.687683860000007</v>
      </c>
      <c r="U3311" s="28"/>
      <c r="V3311" s="11"/>
      <c r="W3311" s="11"/>
    </row>
    <row r="3312" spans="15:23" x14ac:dyDescent="0.45">
      <c r="O3312" s="23">
        <v>41886</v>
      </c>
      <c r="P3312" s="11">
        <v>65.3</v>
      </c>
      <c r="Q3312" s="11">
        <v>68.881860250000003</v>
      </c>
      <c r="U3312" s="28"/>
      <c r="V3312" s="11"/>
      <c r="W3312" s="11"/>
    </row>
    <row r="3313" spans="15:23" x14ac:dyDescent="0.45">
      <c r="O3313" s="23">
        <v>41887</v>
      </c>
      <c r="P3313" s="11">
        <v>64.400000000000006</v>
      </c>
      <c r="Q3313" s="11">
        <v>73.974153139999999</v>
      </c>
      <c r="U3313" s="28"/>
      <c r="V3313" s="11"/>
      <c r="W3313" s="11"/>
    </row>
    <row r="3314" spans="15:23" x14ac:dyDescent="0.45">
      <c r="O3314" s="23">
        <v>41890</v>
      </c>
      <c r="P3314" s="11">
        <v>65.63</v>
      </c>
      <c r="Q3314" s="11">
        <v>74.296855800000003</v>
      </c>
      <c r="U3314" s="28"/>
      <c r="V3314" s="11"/>
      <c r="W3314" s="11"/>
    </row>
    <row r="3315" spans="15:23" x14ac:dyDescent="0.45">
      <c r="O3315" s="23">
        <v>41891</v>
      </c>
      <c r="P3315" s="11">
        <v>65.437179999999998</v>
      </c>
      <c r="Q3315" s="11">
        <v>74.527586119999995</v>
      </c>
      <c r="U3315" s="28"/>
      <c r="V3315" s="11"/>
      <c r="W3315" s="11"/>
    </row>
    <row r="3316" spans="15:23" x14ac:dyDescent="0.45">
      <c r="O3316" s="23">
        <v>41892</v>
      </c>
      <c r="P3316" s="11">
        <v>65.185000000000002</v>
      </c>
      <c r="Q3316" s="11">
        <v>75.072671830000004</v>
      </c>
      <c r="U3316" s="28"/>
      <c r="V3316" s="11"/>
      <c r="W3316" s="11"/>
    </row>
    <row r="3317" spans="15:23" x14ac:dyDescent="0.45">
      <c r="O3317" s="23">
        <v>41893</v>
      </c>
      <c r="P3317" s="11">
        <v>65.2</v>
      </c>
      <c r="Q3317" s="11">
        <v>75.781817000000004</v>
      </c>
      <c r="U3317" s="28"/>
      <c r="V3317" s="11"/>
      <c r="W3317" s="11"/>
    </row>
    <row r="3318" spans="15:23" x14ac:dyDescent="0.45">
      <c r="O3318" s="23">
        <v>41894</v>
      </c>
      <c r="P3318" s="11">
        <v>64.989999999999995</v>
      </c>
      <c r="Q3318" s="11">
        <v>76.128661629999996</v>
      </c>
      <c r="U3318" s="28"/>
      <c r="V3318" s="11"/>
      <c r="W3318" s="11"/>
    </row>
    <row r="3319" spans="15:23" x14ac:dyDescent="0.45">
      <c r="O3319" s="23">
        <v>41897</v>
      </c>
      <c r="P3319" s="11">
        <v>68.058869999999999</v>
      </c>
      <c r="Q3319" s="11">
        <v>77.099587159999999</v>
      </c>
      <c r="U3319" s="28"/>
      <c r="V3319" s="11"/>
      <c r="W3319" s="11"/>
    </row>
    <row r="3320" spans="15:23" x14ac:dyDescent="0.45">
      <c r="O3320" s="23">
        <v>41898</v>
      </c>
      <c r="P3320" s="11">
        <v>70.27</v>
      </c>
      <c r="Q3320" s="11">
        <v>76.985247479999998</v>
      </c>
      <c r="U3320" s="28"/>
      <c r="V3320" s="11"/>
      <c r="W3320" s="11"/>
    </row>
    <row r="3321" spans="15:23" x14ac:dyDescent="0.45">
      <c r="O3321" s="23">
        <v>41899</v>
      </c>
      <c r="P3321" s="11">
        <v>66.729200000000006</v>
      </c>
      <c r="Q3321" s="11">
        <v>77.618206700000002</v>
      </c>
      <c r="U3321" s="28"/>
      <c r="V3321" s="11"/>
      <c r="W3321" s="11"/>
    </row>
    <row r="3322" spans="15:23" x14ac:dyDescent="0.45">
      <c r="O3322" s="23">
        <v>41900</v>
      </c>
      <c r="P3322" s="11">
        <v>65.397989999999993</v>
      </c>
      <c r="Q3322" s="11">
        <v>78.183776870000003</v>
      </c>
      <c r="U3322" s="28"/>
      <c r="V3322" s="11"/>
      <c r="W3322" s="11"/>
    </row>
    <row r="3323" spans="15:23" x14ac:dyDescent="0.45">
      <c r="O3323" s="23">
        <v>41901</v>
      </c>
      <c r="P3323" s="11">
        <v>63.916319999999999</v>
      </c>
      <c r="Q3323" s="11">
        <v>78.840396470000002</v>
      </c>
      <c r="U3323" s="28"/>
      <c r="V3323" s="11"/>
      <c r="W3323" s="11"/>
    </row>
    <row r="3324" spans="15:23" x14ac:dyDescent="0.45">
      <c r="O3324" s="23">
        <v>41904</v>
      </c>
      <c r="P3324" s="11">
        <v>65.920109999999994</v>
      </c>
      <c r="Q3324" s="11">
        <v>74.863715119999995</v>
      </c>
      <c r="U3324" s="28"/>
      <c r="V3324" s="11"/>
      <c r="W3324" s="11"/>
    </row>
    <row r="3325" spans="15:23" x14ac:dyDescent="0.45">
      <c r="O3325" s="23">
        <v>41905</v>
      </c>
      <c r="P3325" s="11">
        <v>69.571539999999999</v>
      </c>
      <c r="Q3325" s="11">
        <v>76.448723849999993</v>
      </c>
      <c r="U3325" s="28"/>
      <c r="V3325" s="11"/>
      <c r="W3325" s="11"/>
    </row>
    <row r="3326" spans="15:23" x14ac:dyDescent="0.45">
      <c r="O3326" s="23">
        <v>41906</v>
      </c>
      <c r="P3326" s="11">
        <v>70.60727</v>
      </c>
      <c r="Q3326" s="11">
        <v>75.674263190000005</v>
      </c>
      <c r="U3326" s="28"/>
      <c r="V3326" s="11"/>
      <c r="W3326" s="11"/>
    </row>
    <row r="3327" spans="15:23" x14ac:dyDescent="0.45">
      <c r="O3327" s="23">
        <v>41907</v>
      </c>
      <c r="P3327" s="11">
        <v>69.401910000000001</v>
      </c>
      <c r="Q3327" s="11">
        <v>76.814427940000002</v>
      </c>
      <c r="U3327" s="28"/>
      <c r="V3327" s="11"/>
      <c r="W3327" s="11"/>
    </row>
    <row r="3328" spans="15:23" x14ac:dyDescent="0.45">
      <c r="O3328" s="23">
        <v>41908</v>
      </c>
      <c r="P3328" s="11">
        <v>69.914760000000001</v>
      </c>
      <c r="Q3328" s="11">
        <v>76.707994760000005</v>
      </c>
      <c r="U3328" s="28"/>
      <c r="V3328" s="11"/>
      <c r="W3328" s="11"/>
    </row>
    <row r="3329" spans="15:23" x14ac:dyDescent="0.45">
      <c r="O3329" s="23">
        <v>41911</v>
      </c>
      <c r="P3329" s="11">
        <v>76.398229999999998</v>
      </c>
      <c r="Q3329" s="11">
        <v>79.513035340000002</v>
      </c>
      <c r="U3329" s="28"/>
      <c r="V3329" s="11"/>
      <c r="W3329" s="11"/>
    </row>
    <row r="3330" spans="15:23" x14ac:dyDescent="0.45">
      <c r="O3330" s="23">
        <v>41912</v>
      </c>
      <c r="P3330" s="11">
        <v>75.710710000000006</v>
      </c>
      <c r="Q3330" s="11">
        <v>78.843269570000004</v>
      </c>
      <c r="U3330" s="28"/>
      <c r="V3330" s="11"/>
      <c r="W3330" s="11"/>
    </row>
    <row r="3331" spans="15:23" x14ac:dyDescent="0.45">
      <c r="O3331" s="23">
        <v>41913</v>
      </c>
      <c r="P3331" s="11">
        <v>75.046080000000003</v>
      </c>
      <c r="Q3331" s="11">
        <v>78.540826449999997</v>
      </c>
      <c r="U3331" s="28"/>
      <c r="V3331" s="11"/>
      <c r="W3331" s="11"/>
    </row>
    <row r="3332" spans="15:23" x14ac:dyDescent="0.45">
      <c r="O3332" s="23">
        <v>41914</v>
      </c>
      <c r="P3332" s="11">
        <v>71.077489999999997</v>
      </c>
      <c r="Q3332" s="11">
        <v>79.866230849999994</v>
      </c>
      <c r="U3332" s="28"/>
      <c r="V3332" s="11"/>
      <c r="W3332" s="11"/>
    </row>
    <row r="3333" spans="15:23" x14ac:dyDescent="0.45">
      <c r="O3333" s="23">
        <v>41915</v>
      </c>
      <c r="P3333" s="11">
        <v>71.408779999999993</v>
      </c>
      <c r="Q3333" s="11">
        <v>84.589689570000004</v>
      </c>
      <c r="U3333" s="28"/>
      <c r="V3333" s="11"/>
      <c r="W3333" s="11"/>
    </row>
    <row r="3334" spans="15:23" x14ac:dyDescent="0.45">
      <c r="O3334" s="23">
        <v>41918</v>
      </c>
      <c r="P3334" s="11">
        <v>69.883449999999996</v>
      </c>
      <c r="Q3334" s="11">
        <v>80.619058170000002</v>
      </c>
      <c r="U3334" s="28"/>
      <c r="V3334" s="11"/>
      <c r="W3334" s="11"/>
    </row>
    <row r="3335" spans="15:23" x14ac:dyDescent="0.45">
      <c r="O3335" s="23">
        <v>41919</v>
      </c>
      <c r="P3335" s="11">
        <v>71.348519999999994</v>
      </c>
      <c r="Q3335" s="11">
        <v>80.746060240000006</v>
      </c>
      <c r="U3335" s="28"/>
      <c r="V3335" s="11"/>
      <c r="W3335" s="11"/>
    </row>
    <row r="3336" spans="15:23" x14ac:dyDescent="0.45">
      <c r="O3336" s="23">
        <v>41920</v>
      </c>
      <c r="P3336" s="11">
        <v>71.338999999999999</v>
      </c>
      <c r="Q3336" s="11">
        <v>80.93151039</v>
      </c>
      <c r="U3336" s="28"/>
      <c r="V3336" s="11"/>
      <c r="W3336" s="11"/>
    </row>
    <row r="3337" spans="15:23" x14ac:dyDescent="0.45">
      <c r="O3337" s="23">
        <v>41921</v>
      </c>
      <c r="P3337" s="11">
        <v>72.327500000000001</v>
      </c>
      <c r="Q3337" s="11">
        <v>81.791452800000002</v>
      </c>
      <c r="U3337" s="28"/>
      <c r="V3337" s="11"/>
      <c r="W3337" s="11"/>
    </row>
    <row r="3338" spans="15:23" x14ac:dyDescent="0.45">
      <c r="O3338" s="23">
        <v>41922</v>
      </c>
      <c r="P3338" s="11">
        <v>75.357060000000004</v>
      </c>
      <c r="Q3338" s="11">
        <v>81.109258229999995</v>
      </c>
      <c r="U3338" s="28"/>
      <c r="V3338" s="11"/>
      <c r="W3338" s="11"/>
    </row>
    <row r="3339" spans="15:23" x14ac:dyDescent="0.45">
      <c r="O3339" s="23">
        <v>41925</v>
      </c>
      <c r="P3339" s="11">
        <v>74.538169999999994</v>
      </c>
      <c r="Q3339" s="11">
        <v>81.162167080000003</v>
      </c>
      <c r="U3339" s="28"/>
      <c r="V3339" s="11"/>
      <c r="W3339" s="11"/>
    </row>
    <row r="3340" spans="15:23" x14ac:dyDescent="0.45">
      <c r="O3340" s="23">
        <v>41926</v>
      </c>
      <c r="P3340" s="11">
        <v>73.816640000000007</v>
      </c>
      <c r="Q3340" s="11">
        <v>85.531169239999997</v>
      </c>
      <c r="U3340" s="28"/>
      <c r="V3340" s="11"/>
      <c r="W3340" s="11"/>
    </row>
    <row r="3341" spans="15:23" x14ac:dyDescent="0.45">
      <c r="O3341" s="23">
        <v>41927</v>
      </c>
      <c r="P3341" s="11">
        <v>81.540689999999998</v>
      </c>
      <c r="Q3341" s="11">
        <v>86.272822399999995</v>
      </c>
      <c r="U3341" s="28"/>
      <c r="V3341" s="11"/>
      <c r="W3341" s="11"/>
    </row>
    <row r="3342" spans="15:23" x14ac:dyDescent="0.45">
      <c r="O3342" s="23">
        <v>41928</v>
      </c>
      <c r="P3342" s="11">
        <v>86.524429999999995</v>
      </c>
      <c r="Q3342" s="11">
        <v>95.713386420000006</v>
      </c>
      <c r="U3342" s="28"/>
      <c r="V3342" s="11"/>
      <c r="W3342" s="11"/>
    </row>
    <row r="3343" spans="15:23" x14ac:dyDescent="0.45">
      <c r="O3343" s="23">
        <v>41929</v>
      </c>
      <c r="P3343" s="11">
        <v>80.040409999999994</v>
      </c>
      <c r="Q3343" s="11">
        <v>100.7158336</v>
      </c>
      <c r="U3343" s="28"/>
      <c r="V3343" s="11"/>
      <c r="W3343" s="11"/>
    </row>
    <row r="3344" spans="15:23" x14ac:dyDescent="0.45">
      <c r="O3344" s="23">
        <v>41932</v>
      </c>
      <c r="P3344" s="11">
        <v>81.599999999999994</v>
      </c>
      <c r="Q3344" s="11">
        <v>102.0833899</v>
      </c>
      <c r="U3344" s="28"/>
      <c r="V3344" s="11"/>
      <c r="W3344" s="11"/>
    </row>
    <row r="3345" spans="15:23" x14ac:dyDescent="0.45">
      <c r="O3345" s="23">
        <v>41933</v>
      </c>
      <c r="P3345" s="11">
        <v>78.716809999999995</v>
      </c>
      <c r="Q3345" s="11">
        <v>101.0827781</v>
      </c>
      <c r="U3345" s="28"/>
      <c r="V3345" s="11"/>
      <c r="W3345" s="11"/>
    </row>
    <row r="3346" spans="15:23" x14ac:dyDescent="0.45">
      <c r="O3346" s="23">
        <v>41934</v>
      </c>
      <c r="P3346" s="11">
        <v>79.981480000000005</v>
      </c>
      <c r="Q3346" s="11">
        <v>98.457559329999995</v>
      </c>
      <c r="U3346" s="28"/>
      <c r="V3346" s="11"/>
      <c r="W3346" s="11"/>
    </row>
    <row r="3347" spans="15:23" x14ac:dyDescent="0.45">
      <c r="O3347" s="23">
        <v>41935</v>
      </c>
      <c r="P3347" s="11">
        <v>79.221810000000005</v>
      </c>
      <c r="Q3347" s="11">
        <v>97.339561189999998</v>
      </c>
      <c r="U3347" s="28"/>
      <c r="V3347" s="11"/>
      <c r="W3347" s="11"/>
    </row>
    <row r="3348" spans="15:23" x14ac:dyDescent="0.45">
      <c r="O3348" s="23">
        <v>41936</v>
      </c>
      <c r="P3348" s="11">
        <v>76.959999999999994</v>
      </c>
      <c r="Q3348" s="11">
        <v>99.774434929999998</v>
      </c>
      <c r="U3348" s="28"/>
      <c r="V3348" s="11"/>
      <c r="W3348" s="11"/>
    </row>
    <row r="3349" spans="15:23" x14ac:dyDescent="0.45">
      <c r="O3349" s="23">
        <v>41939</v>
      </c>
      <c r="P3349" s="11">
        <v>74.357140000000001</v>
      </c>
      <c r="Q3349" s="11">
        <v>99.219105189999993</v>
      </c>
      <c r="U3349" s="28"/>
      <c r="V3349" s="11"/>
      <c r="W3349" s="11"/>
    </row>
    <row r="3350" spans="15:23" x14ac:dyDescent="0.45">
      <c r="O3350" s="23">
        <v>41940</v>
      </c>
      <c r="P3350" s="11">
        <v>76.385800000000003</v>
      </c>
      <c r="Q3350" s="11">
        <v>101.7721938</v>
      </c>
      <c r="U3350" s="28"/>
      <c r="V3350" s="11"/>
      <c r="W3350" s="11"/>
    </row>
    <row r="3351" spans="15:23" x14ac:dyDescent="0.45">
      <c r="O3351" s="23">
        <v>41941</v>
      </c>
      <c r="P3351" s="11">
        <v>77.48</v>
      </c>
      <c r="Q3351" s="11">
        <v>100.68429860000001</v>
      </c>
      <c r="U3351" s="28"/>
      <c r="V3351" s="11"/>
      <c r="W3351" s="11"/>
    </row>
    <row r="3352" spans="15:23" x14ac:dyDescent="0.45">
      <c r="O3352" s="23">
        <v>41942</v>
      </c>
      <c r="P3352" s="11">
        <v>81.037139999999994</v>
      </c>
      <c r="Q3352" s="11">
        <v>102.4735544</v>
      </c>
      <c r="U3352" s="28"/>
      <c r="V3352" s="11"/>
      <c r="W3352" s="11"/>
    </row>
    <row r="3353" spans="15:23" x14ac:dyDescent="0.45">
      <c r="O3353" s="23">
        <v>41943</v>
      </c>
      <c r="P3353" s="11">
        <v>78.662499999999994</v>
      </c>
      <c r="Q3353" s="11">
        <v>104.5439114</v>
      </c>
      <c r="U3353" s="28"/>
      <c r="V3353" s="11"/>
      <c r="W3353" s="11"/>
    </row>
    <row r="3354" spans="15:23" x14ac:dyDescent="0.45">
      <c r="O3354" s="23">
        <v>41946</v>
      </c>
      <c r="P3354" s="11">
        <v>78.70899</v>
      </c>
      <c r="Q3354" s="11">
        <v>100.01802619999999</v>
      </c>
      <c r="U3354" s="28"/>
      <c r="V3354" s="11"/>
      <c r="W3354" s="11"/>
    </row>
    <row r="3355" spans="15:23" x14ac:dyDescent="0.45">
      <c r="O3355" s="23">
        <v>41947</v>
      </c>
      <c r="P3355" s="11">
        <v>78.051739999999995</v>
      </c>
      <c r="Q3355" s="11">
        <v>98.070919189999998</v>
      </c>
      <c r="U3355" s="28"/>
      <c r="V3355" s="11"/>
      <c r="W3355" s="11"/>
    </row>
    <row r="3356" spans="15:23" x14ac:dyDescent="0.45">
      <c r="O3356" s="23">
        <v>41948</v>
      </c>
      <c r="P3356" s="11">
        <v>78.052909999999997</v>
      </c>
      <c r="Q3356" s="11">
        <v>97.428980440000004</v>
      </c>
      <c r="U3356" s="28"/>
      <c r="V3356" s="11"/>
      <c r="W3356" s="11"/>
    </row>
    <row r="3357" spans="15:23" x14ac:dyDescent="0.45">
      <c r="O3357" s="23">
        <v>41949</v>
      </c>
      <c r="P3357" s="11">
        <v>79.372540000000001</v>
      </c>
      <c r="Q3357" s="11">
        <v>95.970459930000004</v>
      </c>
      <c r="U3357" s="28"/>
      <c r="V3357" s="11"/>
      <c r="W3357" s="11"/>
    </row>
    <row r="3358" spans="15:23" x14ac:dyDescent="0.45">
      <c r="O3358" s="23">
        <v>41950</v>
      </c>
      <c r="P3358" s="11">
        <v>77.722909999999999</v>
      </c>
      <c r="Q3358" s="11">
        <v>97.749157260000004</v>
      </c>
      <c r="U3358" s="28"/>
      <c r="V3358" s="11"/>
      <c r="W3358" s="11"/>
    </row>
    <row r="3359" spans="15:23" x14ac:dyDescent="0.45">
      <c r="O3359" s="23">
        <v>41953</v>
      </c>
      <c r="P3359" s="11">
        <v>78.389740000000003</v>
      </c>
      <c r="Q3359" s="11">
        <v>98.754405019999993</v>
      </c>
      <c r="U3359" s="28"/>
      <c r="V3359" s="11"/>
      <c r="W3359" s="11"/>
    </row>
    <row r="3360" spans="15:23" x14ac:dyDescent="0.45">
      <c r="O3360" s="23">
        <v>41954</v>
      </c>
      <c r="P3360" s="11">
        <v>75.731989999999996</v>
      </c>
      <c r="Q3360" s="11">
        <v>98.626637040000006</v>
      </c>
      <c r="U3360" s="28"/>
      <c r="V3360" s="11"/>
      <c r="W3360" s="11"/>
    </row>
    <row r="3361" spans="15:23" x14ac:dyDescent="0.45">
      <c r="O3361" s="23">
        <v>41955</v>
      </c>
      <c r="P3361" s="11">
        <v>74.727170000000001</v>
      </c>
      <c r="Q3361" s="11">
        <v>96.491128309999993</v>
      </c>
      <c r="U3361" s="28"/>
      <c r="V3361" s="11"/>
      <c r="W3361" s="11"/>
    </row>
    <row r="3362" spans="15:23" x14ac:dyDescent="0.45">
      <c r="O3362" s="23">
        <v>41956</v>
      </c>
      <c r="P3362" s="11">
        <v>72.910290000000003</v>
      </c>
      <c r="Q3362" s="11">
        <v>95.969965770000002</v>
      </c>
      <c r="U3362" s="28"/>
      <c r="V3362" s="11"/>
      <c r="W3362" s="11"/>
    </row>
    <row r="3363" spans="15:23" x14ac:dyDescent="0.45">
      <c r="O3363" s="23">
        <v>41957</v>
      </c>
      <c r="P3363" s="11">
        <v>77.379230000000007</v>
      </c>
      <c r="Q3363" s="11">
        <v>96.869772269999999</v>
      </c>
      <c r="U3363" s="28"/>
      <c r="V3363" s="11"/>
      <c r="W3363" s="11"/>
    </row>
    <row r="3364" spans="15:23" x14ac:dyDescent="0.45">
      <c r="O3364" s="23">
        <v>41960</v>
      </c>
      <c r="P3364" s="11">
        <v>78.725170000000006</v>
      </c>
      <c r="Q3364" s="11">
        <v>97.282610090000006</v>
      </c>
      <c r="U3364" s="28"/>
      <c r="V3364" s="11"/>
      <c r="W3364" s="11"/>
    </row>
    <row r="3365" spans="15:23" x14ac:dyDescent="0.45">
      <c r="O3365" s="23">
        <v>41961</v>
      </c>
      <c r="P3365" s="11">
        <v>79.372669999999999</v>
      </c>
      <c r="Q3365" s="11">
        <v>97.599701370000005</v>
      </c>
      <c r="U3365" s="28"/>
      <c r="V3365" s="11"/>
      <c r="W3365" s="11"/>
    </row>
    <row r="3366" spans="15:23" x14ac:dyDescent="0.45">
      <c r="O3366" s="23">
        <v>41962</v>
      </c>
      <c r="P3366" s="11">
        <v>79.716189999999997</v>
      </c>
      <c r="Q3366" s="11">
        <v>99.248715430000004</v>
      </c>
      <c r="U3366" s="28"/>
      <c r="V3366" s="11"/>
      <c r="W3366" s="11"/>
    </row>
    <row r="3367" spans="15:23" x14ac:dyDescent="0.45">
      <c r="O3367" s="23">
        <v>41963</v>
      </c>
      <c r="P3367" s="11">
        <v>82.16</v>
      </c>
      <c r="Q3367" s="11">
        <v>99.738261179999995</v>
      </c>
      <c r="U3367" s="28"/>
      <c r="V3367" s="11"/>
      <c r="W3367" s="11"/>
    </row>
    <row r="3368" spans="15:23" x14ac:dyDescent="0.45">
      <c r="O3368" s="23">
        <v>41964</v>
      </c>
      <c r="P3368" s="11">
        <v>79.074560000000005</v>
      </c>
      <c r="Q3368" s="11">
        <v>98.768992650000001</v>
      </c>
      <c r="U3368" s="28"/>
      <c r="V3368" s="11"/>
      <c r="W3368" s="11"/>
    </row>
    <row r="3369" spans="15:23" x14ac:dyDescent="0.45">
      <c r="O3369" s="23">
        <v>41967</v>
      </c>
      <c r="P3369" s="11">
        <v>75.400000000000006</v>
      </c>
      <c r="Q3369" s="11">
        <v>98.584683089999999</v>
      </c>
      <c r="U3369" s="28"/>
      <c r="V3369" s="11"/>
      <c r="W3369" s="11"/>
    </row>
    <row r="3370" spans="15:23" x14ac:dyDescent="0.45">
      <c r="O3370" s="23">
        <v>41968</v>
      </c>
      <c r="P3370" s="11">
        <v>75.897999999999996</v>
      </c>
      <c r="Q3370" s="11">
        <v>99.970759939999994</v>
      </c>
      <c r="U3370" s="28"/>
      <c r="V3370" s="11"/>
      <c r="W3370" s="11"/>
    </row>
    <row r="3371" spans="15:23" x14ac:dyDescent="0.45">
      <c r="O3371" s="23">
        <v>41969</v>
      </c>
      <c r="P3371" s="11">
        <v>74.063000000000002</v>
      </c>
      <c r="Q3371" s="11">
        <v>100.2487812</v>
      </c>
      <c r="U3371" s="28"/>
      <c r="V3371" s="11"/>
      <c r="W3371" s="11"/>
    </row>
    <row r="3372" spans="15:23" x14ac:dyDescent="0.45">
      <c r="O3372" s="23">
        <v>41970</v>
      </c>
      <c r="P3372" s="11">
        <v>73.069000000000003</v>
      </c>
      <c r="Q3372" s="11">
        <v>101.9070095</v>
      </c>
      <c r="U3372" s="28"/>
      <c r="V3372" s="11"/>
      <c r="W3372" s="11"/>
    </row>
    <row r="3373" spans="15:23" x14ac:dyDescent="0.45">
      <c r="O3373" s="23">
        <v>41971</v>
      </c>
      <c r="P3373" s="11">
        <v>72.064999999999998</v>
      </c>
      <c r="Q3373" s="11">
        <v>102.0719244</v>
      </c>
      <c r="U3373" s="28"/>
      <c r="V3373" s="11"/>
      <c r="W3373" s="11"/>
    </row>
    <row r="3374" spans="15:23" x14ac:dyDescent="0.45">
      <c r="O3374" s="23">
        <v>41974</v>
      </c>
      <c r="P3374" s="11">
        <v>73.069000000000003</v>
      </c>
      <c r="Q3374" s="11">
        <v>102.1743424</v>
      </c>
      <c r="U3374" s="28"/>
      <c r="V3374" s="11"/>
      <c r="W3374" s="11"/>
    </row>
    <row r="3375" spans="15:23" x14ac:dyDescent="0.45">
      <c r="O3375" s="23">
        <v>41975</v>
      </c>
      <c r="P3375" s="11">
        <v>72.406000000000006</v>
      </c>
      <c r="Q3375" s="11">
        <v>95.561577420000006</v>
      </c>
      <c r="U3375" s="28"/>
      <c r="V3375" s="11"/>
      <c r="W3375" s="11"/>
    </row>
    <row r="3376" spans="15:23" x14ac:dyDescent="0.45">
      <c r="O3376" s="23">
        <v>41976</v>
      </c>
      <c r="P3376" s="11">
        <v>72.832999999999998</v>
      </c>
      <c r="Q3376" s="11">
        <v>100.9544011</v>
      </c>
      <c r="U3376" s="28"/>
      <c r="V3376" s="11"/>
      <c r="W3376" s="11"/>
    </row>
    <row r="3377" spans="15:23" x14ac:dyDescent="0.45">
      <c r="O3377" s="23">
        <v>41977</v>
      </c>
      <c r="P3377" s="11">
        <v>71.423000000000002</v>
      </c>
      <c r="Q3377" s="11">
        <v>99.352043879999997</v>
      </c>
      <c r="U3377" s="28"/>
      <c r="V3377" s="11"/>
      <c r="W3377" s="11"/>
    </row>
    <row r="3378" spans="15:23" x14ac:dyDescent="0.45">
      <c r="O3378" s="23">
        <v>41978</v>
      </c>
      <c r="P3378" s="11">
        <v>69.751999999999995</v>
      </c>
      <c r="Q3378" s="11">
        <v>104.33350280000001</v>
      </c>
      <c r="U3378" s="28"/>
      <c r="V3378" s="11"/>
      <c r="W3378" s="11"/>
    </row>
    <row r="3379" spans="15:23" x14ac:dyDescent="0.45">
      <c r="O3379" s="23">
        <v>41981</v>
      </c>
      <c r="P3379" s="11">
        <v>69.105999999999995</v>
      </c>
      <c r="Q3379" s="11">
        <v>99.486564939999994</v>
      </c>
      <c r="U3379" s="28"/>
      <c r="V3379" s="11"/>
      <c r="W3379" s="11"/>
    </row>
    <row r="3380" spans="15:23" x14ac:dyDescent="0.45">
      <c r="O3380" s="23">
        <v>41982</v>
      </c>
      <c r="P3380" s="11">
        <v>72.072000000000003</v>
      </c>
      <c r="Q3380" s="11">
        <v>104.9588801</v>
      </c>
      <c r="U3380" s="28"/>
      <c r="V3380" s="11"/>
      <c r="W3380" s="11"/>
    </row>
    <row r="3381" spans="15:23" x14ac:dyDescent="0.45">
      <c r="O3381" s="23">
        <v>41983</v>
      </c>
      <c r="P3381" s="11">
        <v>74.563999999999993</v>
      </c>
      <c r="Q3381" s="11">
        <v>113.0483768</v>
      </c>
      <c r="U3381" s="28"/>
      <c r="V3381" s="11"/>
      <c r="W3381" s="11"/>
    </row>
    <row r="3382" spans="15:23" x14ac:dyDescent="0.45">
      <c r="O3382" s="23">
        <v>41984</v>
      </c>
      <c r="P3382" s="11">
        <v>76.055999999999997</v>
      </c>
      <c r="Q3382" s="11">
        <v>134.2655771</v>
      </c>
      <c r="U3382" s="28"/>
      <c r="V3382" s="11"/>
      <c r="W3382" s="11"/>
    </row>
    <row r="3383" spans="15:23" x14ac:dyDescent="0.45">
      <c r="O3383" s="23">
        <v>41985</v>
      </c>
      <c r="P3383" s="11">
        <v>79.694999999999993</v>
      </c>
      <c r="Q3383" s="11">
        <v>145.1426069</v>
      </c>
      <c r="U3383" s="28"/>
      <c r="V3383" s="11"/>
      <c r="W3383" s="11"/>
    </row>
    <row r="3384" spans="15:23" x14ac:dyDescent="0.45">
      <c r="O3384" s="23">
        <v>41988</v>
      </c>
      <c r="P3384" s="11">
        <v>79.727999999999994</v>
      </c>
      <c r="Q3384" s="11">
        <v>135.1304556</v>
      </c>
      <c r="U3384" s="28"/>
      <c r="V3384" s="11"/>
      <c r="W3384" s="11"/>
    </row>
    <row r="3385" spans="15:23" x14ac:dyDescent="0.45">
      <c r="O3385" s="23">
        <v>41989</v>
      </c>
      <c r="P3385" s="11">
        <v>83.29</v>
      </c>
      <c r="Q3385" s="11">
        <v>134.6783763</v>
      </c>
      <c r="U3385" s="28"/>
      <c r="V3385" s="11"/>
      <c r="W3385" s="11"/>
    </row>
    <row r="3386" spans="15:23" x14ac:dyDescent="0.45">
      <c r="O3386" s="23">
        <v>41990</v>
      </c>
      <c r="P3386" s="11">
        <v>81.447999999999993</v>
      </c>
      <c r="Q3386" s="11">
        <v>145.26853220000001</v>
      </c>
      <c r="U3386" s="28"/>
      <c r="V3386" s="11"/>
      <c r="W3386" s="11"/>
    </row>
    <row r="3387" spans="15:23" x14ac:dyDescent="0.45">
      <c r="O3387" s="23">
        <v>41991</v>
      </c>
      <c r="P3387" s="11">
        <v>78.075999999999993</v>
      </c>
      <c r="Q3387" s="11">
        <v>140.39678380000001</v>
      </c>
      <c r="U3387" s="28"/>
      <c r="V3387" s="11"/>
      <c r="W3387" s="11"/>
    </row>
    <row r="3388" spans="15:23" x14ac:dyDescent="0.45">
      <c r="O3388" s="23">
        <v>41992</v>
      </c>
      <c r="P3388" s="11">
        <v>77.36</v>
      </c>
      <c r="Q3388" s="11">
        <v>143.58743129999999</v>
      </c>
      <c r="U3388" s="28"/>
      <c r="V3388" s="11"/>
      <c r="W3388" s="11"/>
    </row>
    <row r="3389" spans="15:23" x14ac:dyDescent="0.45">
      <c r="O3389" s="23">
        <v>41995</v>
      </c>
      <c r="P3389" s="11">
        <v>76.897000000000006</v>
      </c>
      <c r="Q3389" s="11">
        <v>145.34524500000001</v>
      </c>
      <c r="U3389" s="28"/>
      <c r="V3389" s="11"/>
      <c r="W3389" s="11"/>
    </row>
    <row r="3390" spans="15:23" x14ac:dyDescent="0.45">
      <c r="O3390" s="23">
        <v>41996</v>
      </c>
      <c r="P3390" s="11">
        <v>77.093000000000004</v>
      </c>
      <c r="Q3390" s="11">
        <v>147.2437075</v>
      </c>
      <c r="U3390" s="28"/>
      <c r="V3390" s="11"/>
      <c r="W3390" s="11"/>
    </row>
    <row r="3391" spans="15:23" x14ac:dyDescent="0.45">
      <c r="O3391" s="23">
        <v>41997</v>
      </c>
      <c r="P3391" s="11">
        <v>77.138000000000005</v>
      </c>
      <c r="Q3391" s="11">
        <v>148.8850099</v>
      </c>
      <c r="U3391" s="28"/>
      <c r="V3391" s="11"/>
      <c r="W3391" s="11"/>
    </row>
    <row r="3392" spans="15:23" x14ac:dyDescent="0.45">
      <c r="O3392" s="23">
        <v>41998</v>
      </c>
      <c r="P3392" s="11">
        <v>76.975999999999999</v>
      </c>
      <c r="Q3392" s="11">
        <v>148.91567689999999</v>
      </c>
      <c r="U3392" s="28"/>
      <c r="V3392" s="11"/>
      <c r="W3392" s="11"/>
    </row>
    <row r="3393" spans="15:23" x14ac:dyDescent="0.45">
      <c r="O3393" s="23">
        <v>41999</v>
      </c>
      <c r="P3393" s="11">
        <v>77.087000000000003</v>
      </c>
      <c r="Q3393" s="11">
        <v>148.97125410000001</v>
      </c>
      <c r="U3393" s="28"/>
      <c r="V3393" s="11"/>
      <c r="W3393" s="11"/>
    </row>
    <row r="3394" spans="15:23" x14ac:dyDescent="0.45">
      <c r="O3394" s="23">
        <v>42002</v>
      </c>
      <c r="P3394" s="11">
        <v>76.623999999999995</v>
      </c>
      <c r="Q3394" s="11">
        <v>148.9088874</v>
      </c>
      <c r="U3394" s="28"/>
      <c r="V3394" s="11"/>
      <c r="W3394" s="11"/>
    </row>
    <row r="3395" spans="15:23" x14ac:dyDescent="0.45">
      <c r="O3395" s="23">
        <v>42003</v>
      </c>
      <c r="P3395" s="11">
        <v>78.671999999999997</v>
      </c>
      <c r="Q3395" s="11">
        <v>148.6145798</v>
      </c>
      <c r="U3395" s="28"/>
      <c r="V3395" s="11"/>
      <c r="W3395" s="11"/>
    </row>
    <row r="3396" spans="15:23" x14ac:dyDescent="0.45">
      <c r="O3396" s="23">
        <v>42004</v>
      </c>
      <c r="P3396" s="11">
        <v>77.194999999999993</v>
      </c>
      <c r="Q3396" s="11">
        <v>182.2104774</v>
      </c>
      <c r="U3396" s="28"/>
      <c r="V3396" s="11"/>
      <c r="W3396" s="11"/>
    </row>
    <row r="3397" spans="15:23" x14ac:dyDescent="0.45">
      <c r="O3397" s="23">
        <v>42005</v>
      </c>
      <c r="P3397" s="11">
        <v>77.055000000000007</v>
      </c>
      <c r="Q3397" s="11">
        <v>182.17128310000001</v>
      </c>
      <c r="U3397" s="28"/>
      <c r="V3397" s="11"/>
      <c r="W3397" s="11"/>
    </row>
    <row r="3398" spans="15:23" x14ac:dyDescent="0.45">
      <c r="O3398" s="23">
        <v>42006</v>
      </c>
      <c r="P3398" s="11">
        <v>76.954999999999998</v>
      </c>
      <c r="Q3398" s="11">
        <v>182.76058140000001</v>
      </c>
      <c r="U3398" s="28"/>
      <c r="V3398" s="11"/>
      <c r="W3398" s="11"/>
    </row>
    <row r="3399" spans="15:23" x14ac:dyDescent="0.45">
      <c r="O3399" s="23">
        <v>42009</v>
      </c>
      <c r="P3399" s="11">
        <v>78.194999999999993</v>
      </c>
      <c r="Q3399" s="11">
        <v>183.0567705</v>
      </c>
      <c r="U3399" s="28"/>
      <c r="V3399" s="11"/>
      <c r="W3399" s="11"/>
    </row>
    <row r="3400" spans="15:23" x14ac:dyDescent="0.45">
      <c r="O3400" s="23">
        <v>42010</v>
      </c>
      <c r="P3400" s="11">
        <v>79.625</v>
      </c>
      <c r="Q3400" s="11">
        <v>183.54829849999999</v>
      </c>
      <c r="U3400" s="28"/>
      <c r="V3400" s="11"/>
      <c r="W3400" s="11"/>
    </row>
    <row r="3401" spans="15:23" x14ac:dyDescent="0.45">
      <c r="O3401" s="23">
        <v>42011</v>
      </c>
      <c r="P3401" s="11">
        <v>80.194999999999993</v>
      </c>
      <c r="Q3401" s="11">
        <v>185.0308235</v>
      </c>
      <c r="U3401" s="28"/>
      <c r="V3401" s="11"/>
      <c r="W3401" s="11"/>
    </row>
    <row r="3402" spans="15:23" x14ac:dyDescent="0.45">
      <c r="O3402" s="23">
        <v>42012</v>
      </c>
      <c r="P3402" s="11">
        <v>79.905000000000001</v>
      </c>
      <c r="Q3402" s="11">
        <v>186.31764200000001</v>
      </c>
      <c r="U3402" s="28"/>
      <c r="V3402" s="11"/>
      <c r="W3402" s="11"/>
    </row>
    <row r="3403" spans="15:23" x14ac:dyDescent="0.45">
      <c r="O3403" s="23">
        <v>42013</v>
      </c>
      <c r="P3403" s="11">
        <v>80.430000000000007</v>
      </c>
      <c r="Q3403" s="11">
        <v>170.4693092</v>
      </c>
      <c r="U3403" s="28"/>
      <c r="V3403" s="11"/>
      <c r="W3403" s="11"/>
    </row>
    <row r="3404" spans="15:23" x14ac:dyDescent="0.45">
      <c r="O3404" s="23">
        <v>42016</v>
      </c>
      <c r="P3404" s="11">
        <v>80.400000000000006</v>
      </c>
      <c r="Q3404" s="11">
        <v>164.99544409999999</v>
      </c>
      <c r="U3404" s="28"/>
      <c r="V3404" s="11"/>
      <c r="W3404" s="11"/>
    </row>
    <row r="3405" spans="15:23" x14ac:dyDescent="0.45">
      <c r="O3405" s="23">
        <v>42017</v>
      </c>
      <c r="P3405" s="11">
        <v>79.95</v>
      </c>
      <c r="Q3405" s="11">
        <v>177.2563719</v>
      </c>
      <c r="U3405" s="28"/>
      <c r="V3405" s="11"/>
      <c r="W3405" s="11"/>
    </row>
    <row r="3406" spans="15:23" x14ac:dyDescent="0.45">
      <c r="O3406" s="23">
        <v>42018</v>
      </c>
      <c r="P3406" s="11">
        <v>79.405000000000001</v>
      </c>
      <c r="Q3406" s="11">
        <v>189.58833369999999</v>
      </c>
      <c r="U3406" s="28"/>
      <c r="V3406" s="11"/>
      <c r="W3406" s="11"/>
    </row>
    <row r="3407" spans="15:23" x14ac:dyDescent="0.45">
      <c r="O3407" s="23">
        <v>42019</v>
      </c>
      <c r="P3407" s="11">
        <v>79.552999999999997</v>
      </c>
      <c r="Q3407" s="11">
        <v>167.97492800000001</v>
      </c>
      <c r="U3407" s="28"/>
      <c r="V3407" s="11"/>
      <c r="W3407" s="11"/>
    </row>
    <row r="3408" spans="15:23" x14ac:dyDescent="0.45">
      <c r="O3408" s="23">
        <v>42020</v>
      </c>
      <c r="P3408" s="11">
        <v>77.010000000000005</v>
      </c>
      <c r="Q3408" s="11">
        <v>194.5700454</v>
      </c>
      <c r="U3408" s="28"/>
      <c r="V3408" s="11"/>
      <c r="W3408" s="11"/>
    </row>
    <row r="3409" spans="15:23" x14ac:dyDescent="0.45">
      <c r="O3409" s="23">
        <v>42023</v>
      </c>
      <c r="P3409" s="11">
        <v>76.86</v>
      </c>
      <c r="Q3409" s="11">
        <v>179.510842</v>
      </c>
      <c r="U3409" s="28"/>
      <c r="V3409" s="11"/>
      <c r="W3409" s="11"/>
    </row>
    <row r="3410" spans="15:23" x14ac:dyDescent="0.45">
      <c r="O3410" s="23">
        <v>42024</v>
      </c>
      <c r="P3410" s="11">
        <v>78.185000000000002</v>
      </c>
      <c r="Q3410" s="11">
        <v>180.21078499999999</v>
      </c>
      <c r="U3410" s="28"/>
      <c r="V3410" s="11"/>
      <c r="W3410" s="11"/>
    </row>
    <row r="3411" spans="15:23" x14ac:dyDescent="0.45">
      <c r="O3411" s="23">
        <v>42025</v>
      </c>
      <c r="P3411" s="11">
        <v>77.17</v>
      </c>
      <c r="Q3411" s="11">
        <v>180.18805829999999</v>
      </c>
      <c r="U3411" s="28"/>
      <c r="V3411" s="11"/>
      <c r="W3411" s="11"/>
    </row>
    <row r="3412" spans="15:23" x14ac:dyDescent="0.45">
      <c r="O3412" s="23">
        <v>42026</v>
      </c>
      <c r="P3412" s="11">
        <v>74.448999999999998</v>
      </c>
      <c r="Q3412" s="11">
        <v>188.71230800000001</v>
      </c>
      <c r="U3412" s="28"/>
      <c r="V3412" s="11"/>
      <c r="W3412" s="11"/>
    </row>
    <row r="3413" spans="15:23" x14ac:dyDescent="0.45">
      <c r="O3413" s="23">
        <v>42027</v>
      </c>
      <c r="P3413" s="11">
        <v>70.984999999999999</v>
      </c>
      <c r="Q3413" s="11">
        <v>185.3137893</v>
      </c>
      <c r="U3413" s="28"/>
      <c r="V3413" s="11"/>
      <c r="W3413" s="11"/>
    </row>
    <row r="3414" spans="15:23" x14ac:dyDescent="0.45">
      <c r="O3414" s="23">
        <v>42030</v>
      </c>
      <c r="P3414" s="11">
        <v>71.457999999999998</v>
      </c>
      <c r="Q3414" s="11">
        <v>182.96162810000001</v>
      </c>
      <c r="U3414" s="28"/>
      <c r="V3414" s="11"/>
      <c r="W3414" s="11"/>
    </row>
    <row r="3415" spans="15:23" x14ac:dyDescent="0.45">
      <c r="O3415" s="23">
        <v>42031</v>
      </c>
      <c r="P3415" s="11">
        <v>72.733000000000004</v>
      </c>
      <c r="Q3415" s="11">
        <v>214.35782019999999</v>
      </c>
      <c r="U3415" s="28"/>
      <c r="V3415" s="11"/>
      <c r="W3415" s="11"/>
    </row>
    <row r="3416" spans="15:23" x14ac:dyDescent="0.45">
      <c r="O3416" s="23">
        <v>42032</v>
      </c>
      <c r="P3416" s="11">
        <v>75.209000000000003</v>
      </c>
      <c r="Q3416" s="11">
        <v>228.72151579999999</v>
      </c>
      <c r="U3416" s="28"/>
      <c r="V3416" s="11"/>
      <c r="W3416" s="11"/>
    </row>
    <row r="3417" spans="15:23" x14ac:dyDescent="0.45">
      <c r="O3417" s="23">
        <v>42033</v>
      </c>
      <c r="P3417" s="11">
        <v>71.27</v>
      </c>
      <c r="Q3417" s="11">
        <v>227.26824830000001</v>
      </c>
      <c r="U3417" s="28"/>
      <c r="V3417" s="11"/>
      <c r="W3417" s="11"/>
    </row>
    <row r="3418" spans="15:23" x14ac:dyDescent="0.45">
      <c r="O3418" s="23">
        <v>42034</v>
      </c>
      <c r="P3418" s="11">
        <v>72.430000000000007</v>
      </c>
      <c r="Q3418" s="11">
        <v>228.3517818</v>
      </c>
      <c r="U3418" s="28"/>
      <c r="V3418" s="11"/>
      <c r="W3418" s="11"/>
    </row>
    <row r="3419" spans="15:23" x14ac:dyDescent="0.45">
      <c r="O3419" s="23">
        <v>42037</v>
      </c>
      <c r="P3419" s="11">
        <v>72.75</v>
      </c>
      <c r="Q3419" s="11">
        <v>230.7042773</v>
      </c>
      <c r="U3419" s="28"/>
      <c r="V3419" s="11"/>
      <c r="W3419" s="11"/>
    </row>
    <row r="3420" spans="15:23" x14ac:dyDescent="0.45">
      <c r="O3420" s="23">
        <v>42038</v>
      </c>
      <c r="P3420" s="11">
        <v>71.94</v>
      </c>
      <c r="Q3420" s="11">
        <v>238.98448049999999</v>
      </c>
      <c r="U3420" s="28"/>
      <c r="V3420" s="11"/>
      <c r="W3420" s="11"/>
    </row>
    <row r="3421" spans="15:23" x14ac:dyDescent="0.45">
      <c r="O3421" s="23">
        <v>42039</v>
      </c>
      <c r="P3421" s="11">
        <v>71.69</v>
      </c>
      <c r="Q3421" s="11">
        <v>226.74251720000001</v>
      </c>
      <c r="U3421" s="28"/>
      <c r="V3421" s="11"/>
      <c r="W3421" s="11"/>
    </row>
    <row r="3422" spans="15:23" x14ac:dyDescent="0.45">
      <c r="O3422" s="23">
        <v>42040</v>
      </c>
      <c r="P3422" s="11">
        <v>71.349999999999994</v>
      </c>
      <c r="Q3422" s="11">
        <v>229.53356690000001</v>
      </c>
      <c r="U3422" s="28"/>
      <c r="V3422" s="11"/>
      <c r="W3422" s="11"/>
    </row>
    <row r="3423" spans="15:23" x14ac:dyDescent="0.45">
      <c r="O3423" s="23">
        <v>42041</v>
      </c>
      <c r="P3423" s="11">
        <v>75.073999999999998</v>
      </c>
      <c r="Q3423" s="11">
        <v>229.15521340000001</v>
      </c>
      <c r="U3423" s="28"/>
      <c r="V3423" s="11"/>
      <c r="W3423" s="11"/>
    </row>
    <row r="3424" spans="15:23" x14ac:dyDescent="0.45">
      <c r="O3424" s="23">
        <v>42044</v>
      </c>
      <c r="P3424" s="11">
        <v>76.924000000000007</v>
      </c>
      <c r="Q3424" s="11">
        <v>231.35663310000001</v>
      </c>
      <c r="U3424" s="28"/>
      <c r="V3424" s="11"/>
      <c r="W3424" s="11"/>
    </row>
    <row r="3425" spans="15:23" x14ac:dyDescent="0.45">
      <c r="O3425" s="23">
        <v>42045</v>
      </c>
      <c r="P3425" s="11">
        <v>76.935000000000002</v>
      </c>
      <c r="Q3425" s="11">
        <v>236.6269044</v>
      </c>
      <c r="U3425" s="28"/>
      <c r="V3425" s="11"/>
      <c r="W3425" s="11"/>
    </row>
    <row r="3426" spans="15:23" x14ac:dyDescent="0.45">
      <c r="O3426" s="23">
        <v>42046</v>
      </c>
      <c r="P3426" s="11">
        <v>77.347999999999999</v>
      </c>
      <c r="Q3426" s="11">
        <v>333.55021190000002</v>
      </c>
      <c r="U3426" s="28"/>
      <c r="V3426" s="11"/>
      <c r="W3426" s="11"/>
    </row>
    <row r="3427" spans="15:23" x14ac:dyDescent="0.45">
      <c r="O3427" s="23">
        <v>42047</v>
      </c>
      <c r="P3427" s="11">
        <v>76.575000000000003</v>
      </c>
      <c r="Q3427" s="11">
        <v>322.36156390000002</v>
      </c>
      <c r="U3427" s="28"/>
      <c r="V3427" s="11"/>
      <c r="W3427" s="11"/>
    </row>
    <row r="3428" spans="15:23" x14ac:dyDescent="0.45">
      <c r="O3428" s="23">
        <v>42048</v>
      </c>
      <c r="P3428" s="11">
        <v>75.007999999999996</v>
      </c>
      <c r="Q3428" s="11">
        <v>324.34625440000002</v>
      </c>
      <c r="U3428" s="28"/>
      <c r="V3428" s="11"/>
      <c r="W3428" s="11"/>
    </row>
    <row r="3429" spans="15:23" x14ac:dyDescent="0.45">
      <c r="O3429" s="23">
        <v>42051</v>
      </c>
      <c r="P3429" s="11">
        <v>75.721999999999994</v>
      </c>
      <c r="Q3429" s="11">
        <v>324.63353979999999</v>
      </c>
      <c r="U3429" s="28"/>
      <c r="V3429" s="11"/>
      <c r="W3429" s="11"/>
    </row>
    <row r="3430" spans="15:23" x14ac:dyDescent="0.45">
      <c r="O3430" s="23">
        <v>42052</v>
      </c>
      <c r="P3430" s="11">
        <v>77.106999999999999</v>
      </c>
      <c r="Q3430" s="11">
        <v>335.50491749999998</v>
      </c>
      <c r="U3430" s="28"/>
      <c r="V3430" s="11"/>
      <c r="W3430" s="11"/>
    </row>
    <row r="3431" spans="15:23" x14ac:dyDescent="0.45">
      <c r="O3431" s="23">
        <v>42053</v>
      </c>
      <c r="P3431" s="11">
        <v>74.567999999999998</v>
      </c>
      <c r="Q3431" s="11">
        <v>335.98685710000001</v>
      </c>
      <c r="U3431" s="28"/>
      <c r="V3431" s="11"/>
      <c r="W3431" s="11"/>
    </row>
    <row r="3432" spans="15:23" x14ac:dyDescent="0.45">
      <c r="O3432" s="23">
        <v>42054</v>
      </c>
      <c r="P3432" s="11">
        <v>73.765000000000001</v>
      </c>
      <c r="Q3432" s="11">
        <v>308.48445529999998</v>
      </c>
      <c r="U3432" s="28"/>
      <c r="V3432" s="11"/>
      <c r="W3432" s="11"/>
    </row>
    <row r="3433" spans="15:23" x14ac:dyDescent="0.45">
      <c r="O3433" s="23">
        <v>42055</v>
      </c>
      <c r="P3433" s="11">
        <v>72.927000000000007</v>
      </c>
      <c r="Q3433" s="11">
        <v>281.98748499999999</v>
      </c>
      <c r="U3433" s="28"/>
      <c r="V3433" s="11"/>
      <c r="W3433" s="11"/>
    </row>
    <row r="3434" spans="15:23" x14ac:dyDescent="0.45">
      <c r="O3434" s="23">
        <v>42058</v>
      </c>
      <c r="P3434" s="11">
        <v>71.905000000000001</v>
      </c>
      <c r="Q3434" s="11">
        <v>265.0378781</v>
      </c>
      <c r="U3434" s="28"/>
      <c r="V3434" s="11"/>
      <c r="W3434" s="11"/>
    </row>
    <row r="3435" spans="15:23" x14ac:dyDescent="0.45">
      <c r="O3435" s="23">
        <v>42059</v>
      </c>
      <c r="P3435" s="11">
        <v>70.33</v>
      </c>
      <c r="Q3435" s="11">
        <v>279.22172749999999</v>
      </c>
      <c r="U3435" s="28"/>
      <c r="V3435" s="11"/>
      <c r="W3435" s="11"/>
    </row>
    <row r="3436" spans="15:23" x14ac:dyDescent="0.45">
      <c r="O3436" s="23">
        <v>42060</v>
      </c>
      <c r="P3436" s="11">
        <v>70.34</v>
      </c>
      <c r="Q3436" s="11">
        <v>303.84584669999998</v>
      </c>
      <c r="U3436" s="28"/>
      <c r="V3436" s="11"/>
      <c r="W3436" s="11"/>
    </row>
    <row r="3437" spans="15:23" x14ac:dyDescent="0.45">
      <c r="O3437" s="23">
        <v>42061</v>
      </c>
      <c r="P3437" s="11">
        <v>68.850999999999999</v>
      </c>
      <c r="Q3437" s="11">
        <v>206.40509220000001</v>
      </c>
      <c r="U3437" s="28"/>
      <c r="V3437" s="11"/>
      <c r="W3437" s="11"/>
    </row>
    <row r="3438" spans="15:23" x14ac:dyDescent="0.45">
      <c r="O3438" s="23">
        <v>42062</v>
      </c>
      <c r="P3438" s="11">
        <v>66.688000000000002</v>
      </c>
      <c r="Q3438" s="11">
        <v>206.79127260000001</v>
      </c>
      <c r="U3438" s="28"/>
      <c r="V3438" s="11"/>
      <c r="W3438" s="11"/>
    </row>
    <row r="3439" spans="15:23" x14ac:dyDescent="0.45">
      <c r="O3439" s="23">
        <v>42065</v>
      </c>
      <c r="P3439" s="11">
        <v>67.198999999999998</v>
      </c>
      <c r="Q3439" s="11">
        <v>207.46904839999999</v>
      </c>
      <c r="U3439" s="28"/>
      <c r="V3439" s="11"/>
      <c r="W3439" s="11"/>
    </row>
    <row r="3440" spans="15:23" x14ac:dyDescent="0.45">
      <c r="O3440" s="23">
        <v>42066</v>
      </c>
      <c r="P3440" s="11">
        <v>67.945999999999998</v>
      </c>
      <c r="Q3440" s="11">
        <v>206.83591759999999</v>
      </c>
      <c r="U3440" s="28"/>
      <c r="V3440" s="11"/>
      <c r="W3440" s="11"/>
    </row>
    <row r="3441" spans="15:23" x14ac:dyDescent="0.45">
      <c r="O3441" s="23">
        <v>42067</v>
      </c>
      <c r="P3441" s="11">
        <v>68.263999999999996</v>
      </c>
      <c r="Q3441" s="11">
        <v>206.82519959999999</v>
      </c>
      <c r="U3441" s="28"/>
      <c r="V3441" s="11"/>
      <c r="W3441" s="11"/>
    </row>
    <row r="3442" spans="15:23" x14ac:dyDescent="0.45">
      <c r="O3442" s="23">
        <v>42068</v>
      </c>
      <c r="P3442" s="11">
        <v>67.066999999999993</v>
      </c>
      <c r="Q3442" s="11">
        <v>207.28593509999999</v>
      </c>
      <c r="U3442" s="28"/>
      <c r="V3442" s="11"/>
      <c r="W3442" s="11"/>
    </row>
    <row r="3443" spans="15:23" x14ac:dyDescent="0.45">
      <c r="O3443" s="23">
        <v>42069</v>
      </c>
      <c r="P3443" s="11">
        <v>66.888000000000005</v>
      </c>
      <c r="Q3443" s="11">
        <v>207.3507041</v>
      </c>
      <c r="U3443" s="28"/>
      <c r="V3443" s="11"/>
      <c r="W3443" s="11"/>
    </row>
    <row r="3444" spans="15:23" x14ac:dyDescent="0.45">
      <c r="O3444" s="23">
        <v>42072</v>
      </c>
      <c r="P3444" s="11">
        <v>70.224999999999994</v>
      </c>
      <c r="Q3444" s="11">
        <v>211.26820129999999</v>
      </c>
      <c r="U3444" s="28"/>
      <c r="V3444" s="11"/>
      <c r="W3444" s="11"/>
    </row>
    <row r="3445" spans="15:23" x14ac:dyDescent="0.45">
      <c r="O3445" s="23">
        <v>42073</v>
      </c>
      <c r="P3445" s="11">
        <v>71.876000000000005</v>
      </c>
      <c r="Q3445" s="11">
        <v>206.63521700000001</v>
      </c>
      <c r="U3445" s="28"/>
      <c r="V3445" s="11"/>
      <c r="W3445" s="11"/>
    </row>
    <row r="3446" spans="15:23" x14ac:dyDescent="0.45">
      <c r="O3446" s="23">
        <v>42074</v>
      </c>
      <c r="P3446" s="11">
        <v>70.58</v>
      </c>
      <c r="Q3446" s="11">
        <v>216.39488940000001</v>
      </c>
      <c r="U3446" s="28"/>
      <c r="V3446" s="11"/>
      <c r="W3446" s="11"/>
    </row>
    <row r="3447" spans="15:23" x14ac:dyDescent="0.45">
      <c r="O3447" s="23">
        <v>42075</v>
      </c>
      <c r="P3447" s="11">
        <v>70.558999999999997</v>
      </c>
      <c r="Q3447" s="11">
        <v>239.23050520000001</v>
      </c>
      <c r="U3447" s="28"/>
      <c r="V3447" s="11"/>
      <c r="W3447" s="11"/>
    </row>
    <row r="3448" spans="15:23" x14ac:dyDescent="0.45">
      <c r="O3448" s="23">
        <v>42076</v>
      </c>
      <c r="P3448" s="11">
        <v>69.777000000000001</v>
      </c>
      <c r="Q3448" s="11">
        <v>239.45770210000001</v>
      </c>
      <c r="U3448" s="28"/>
      <c r="V3448" s="11"/>
      <c r="W3448" s="11"/>
    </row>
    <row r="3449" spans="15:23" x14ac:dyDescent="0.45">
      <c r="O3449" s="23">
        <v>42079</v>
      </c>
      <c r="P3449" s="11">
        <v>68.171000000000006</v>
      </c>
      <c r="Q3449" s="11">
        <v>239.66667870000001</v>
      </c>
      <c r="U3449" s="28"/>
      <c r="V3449" s="11"/>
      <c r="W3449" s="11"/>
    </row>
    <row r="3450" spans="15:23" x14ac:dyDescent="0.45">
      <c r="O3450" s="23">
        <v>42080</v>
      </c>
      <c r="P3450" s="11">
        <v>71.379000000000005</v>
      </c>
      <c r="Q3450" s="11">
        <v>238.47725869999999</v>
      </c>
      <c r="U3450" s="28"/>
      <c r="V3450" s="11"/>
      <c r="W3450" s="11"/>
    </row>
    <row r="3451" spans="15:23" x14ac:dyDescent="0.45">
      <c r="O3451" s="23">
        <v>42081</v>
      </c>
      <c r="P3451" s="11">
        <v>73.881</v>
      </c>
      <c r="Q3451" s="11">
        <v>239.5368072</v>
      </c>
      <c r="U3451" s="28"/>
      <c r="V3451" s="11"/>
      <c r="W3451" s="11"/>
    </row>
    <row r="3452" spans="15:23" x14ac:dyDescent="0.45">
      <c r="O3452" s="23">
        <v>42082</v>
      </c>
      <c r="P3452" s="11">
        <v>75.185000000000002</v>
      </c>
      <c r="Q3452" s="11">
        <v>239.18235079999999</v>
      </c>
      <c r="U3452" s="28"/>
      <c r="V3452" s="11"/>
      <c r="W3452" s="11"/>
    </row>
    <row r="3453" spans="15:23" x14ac:dyDescent="0.45">
      <c r="O3453" s="23">
        <v>42083</v>
      </c>
      <c r="P3453" s="11">
        <v>77.194999999999993</v>
      </c>
      <c r="Q3453" s="11">
        <v>398.69864159999997</v>
      </c>
      <c r="U3453" s="28"/>
      <c r="V3453" s="11"/>
      <c r="W3453" s="11"/>
    </row>
    <row r="3454" spans="15:23" x14ac:dyDescent="0.45">
      <c r="O3454" s="23">
        <v>42086</v>
      </c>
      <c r="P3454" s="11">
        <v>78.679000000000002</v>
      </c>
      <c r="Q3454" s="11">
        <v>220.2284142</v>
      </c>
      <c r="U3454" s="28"/>
      <c r="V3454" s="11"/>
      <c r="W3454" s="11"/>
    </row>
    <row r="3455" spans="15:23" x14ac:dyDescent="0.45">
      <c r="O3455" s="23">
        <v>42087</v>
      </c>
      <c r="P3455" s="11">
        <v>78.936000000000007</v>
      </c>
      <c r="Q3455" s="11">
        <v>395.23784869999997</v>
      </c>
      <c r="U3455" s="28"/>
      <c r="V3455" s="11"/>
      <c r="W3455" s="11"/>
    </row>
    <row r="3456" spans="15:23" x14ac:dyDescent="0.45">
      <c r="O3456" s="23">
        <v>42088</v>
      </c>
      <c r="P3456" s="11">
        <v>80.266000000000005</v>
      </c>
      <c r="Q3456" s="11">
        <v>387.74779519999998</v>
      </c>
      <c r="U3456" s="28"/>
      <c r="V3456" s="11"/>
      <c r="W3456" s="11"/>
    </row>
    <row r="3457" spans="15:23" x14ac:dyDescent="0.45">
      <c r="O3457" s="23">
        <v>42089</v>
      </c>
      <c r="P3457" s="11">
        <v>80.150000000000006</v>
      </c>
      <c r="Q3457" s="11">
        <v>394.92912940000002</v>
      </c>
      <c r="U3457" s="28"/>
      <c r="V3457" s="11"/>
      <c r="W3457" s="11"/>
    </row>
    <row r="3458" spans="15:23" x14ac:dyDescent="0.45">
      <c r="O3458" s="23">
        <v>42090</v>
      </c>
      <c r="P3458" s="11">
        <v>77.594999999999999</v>
      </c>
      <c r="Q3458" s="11">
        <v>493.56357809999997</v>
      </c>
      <c r="U3458" s="28"/>
      <c r="V3458" s="11"/>
      <c r="W3458" s="11"/>
    </row>
    <row r="3459" spans="15:23" x14ac:dyDescent="0.45">
      <c r="O3459" s="23">
        <v>42093</v>
      </c>
      <c r="P3459" s="11">
        <v>76.334999999999994</v>
      </c>
      <c r="Q3459" s="11">
        <v>536.07644270000003</v>
      </c>
      <c r="U3459" s="28"/>
      <c r="V3459" s="11"/>
      <c r="W3459" s="11"/>
    </row>
    <row r="3460" spans="15:23" x14ac:dyDescent="0.45">
      <c r="O3460" s="23">
        <v>42094</v>
      </c>
      <c r="P3460" s="11">
        <v>78.305000000000007</v>
      </c>
      <c r="Q3460" s="11">
        <v>556.60788660000003</v>
      </c>
      <c r="U3460" s="28"/>
      <c r="V3460" s="11"/>
      <c r="W3460" s="11"/>
    </row>
    <row r="3461" spans="15:23" x14ac:dyDescent="0.45">
      <c r="O3461" s="23">
        <v>42095</v>
      </c>
      <c r="P3461" s="11">
        <v>78.454999999999998</v>
      </c>
      <c r="Q3461" s="11">
        <v>556.57664250000005</v>
      </c>
      <c r="U3461" s="28"/>
      <c r="V3461" s="11"/>
      <c r="W3461" s="11"/>
    </row>
    <row r="3462" spans="15:23" x14ac:dyDescent="0.45">
      <c r="O3462" s="23">
        <v>42096</v>
      </c>
      <c r="P3462" s="11">
        <v>78.665000000000006</v>
      </c>
      <c r="Q3462" s="11">
        <v>416.68481379999997</v>
      </c>
      <c r="U3462" s="28"/>
      <c r="V3462" s="11"/>
      <c r="W3462" s="11"/>
    </row>
    <row r="3463" spans="15:23" x14ac:dyDescent="0.45">
      <c r="O3463" s="23">
        <v>42097</v>
      </c>
      <c r="P3463" s="11">
        <v>79.965000000000003</v>
      </c>
      <c r="Q3463" s="11">
        <v>390.7578646</v>
      </c>
      <c r="U3463" s="28"/>
      <c r="V3463" s="11"/>
      <c r="W3463" s="11"/>
    </row>
    <row r="3464" spans="15:23" x14ac:dyDescent="0.45">
      <c r="O3464" s="23">
        <v>42100</v>
      </c>
      <c r="P3464" s="11">
        <v>79.998000000000005</v>
      </c>
      <c r="Q3464" s="11">
        <v>376.90132920000002</v>
      </c>
      <c r="U3464" s="28"/>
      <c r="V3464" s="11"/>
      <c r="W3464" s="11"/>
    </row>
    <row r="3465" spans="15:23" x14ac:dyDescent="0.45">
      <c r="O3465" s="23">
        <v>42101</v>
      </c>
      <c r="P3465" s="11">
        <v>76.572000000000003</v>
      </c>
      <c r="Q3465" s="11">
        <v>365.3850023</v>
      </c>
      <c r="U3465" s="28"/>
      <c r="V3465" s="11"/>
      <c r="W3465" s="11"/>
    </row>
    <row r="3466" spans="15:23" x14ac:dyDescent="0.45">
      <c r="O3466" s="23">
        <v>42102</v>
      </c>
      <c r="P3466" s="11">
        <v>75.072000000000003</v>
      </c>
      <c r="Q3466" s="11">
        <v>420.25564780000002</v>
      </c>
      <c r="U3466" s="28"/>
      <c r="V3466" s="11"/>
      <c r="W3466" s="11"/>
    </row>
    <row r="3467" spans="15:23" x14ac:dyDescent="0.45">
      <c r="O3467" s="23">
        <v>42103</v>
      </c>
      <c r="P3467" s="11">
        <v>72.986000000000004</v>
      </c>
      <c r="Q3467" s="11">
        <v>420.53749499999998</v>
      </c>
      <c r="U3467" s="28"/>
      <c r="V3467" s="11"/>
      <c r="W3467" s="11"/>
    </row>
    <row r="3468" spans="15:23" x14ac:dyDescent="0.45">
      <c r="O3468" s="23">
        <v>42104</v>
      </c>
      <c r="P3468" s="11">
        <v>72.873000000000005</v>
      </c>
      <c r="Q3468" s="11">
        <v>420.90907420000002</v>
      </c>
      <c r="U3468" s="28"/>
      <c r="V3468" s="11"/>
      <c r="W3468" s="11"/>
    </row>
    <row r="3469" spans="15:23" x14ac:dyDescent="0.45">
      <c r="O3469" s="23">
        <v>42107</v>
      </c>
      <c r="P3469" s="11">
        <v>74.224999999999994</v>
      </c>
      <c r="Q3469" s="11">
        <v>421.21129450000001</v>
      </c>
      <c r="U3469" s="28"/>
      <c r="V3469" s="11"/>
      <c r="W3469" s="11"/>
    </row>
    <row r="3470" spans="15:23" x14ac:dyDescent="0.45">
      <c r="O3470" s="23">
        <v>42108</v>
      </c>
      <c r="P3470" s="11">
        <v>75.19</v>
      </c>
      <c r="Q3470" s="11">
        <v>420.90327430000002</v>
      </c>
      <c r="U3470" s="28"/>
      <c r="V3470" s="11"/>
      <c r="W3470" s="11"/>
    </row>
    <row r="3471" spans="15:23" x14ac:dyDescent="0.45">
      <c r="O3471" s="23">
        <v>42109</v>
      </c>
      <c r="P3471" s="11">
        <v>75.025000000000006</v>
      </c>
      <c r="Q3471" s="11">
        <v>386.10788220000001</v>
      </c>
      <c r="U3471" s="28"/>
      <c r="V3471" s="11"/>
      <c r="W3471" s="11"/>
    </row>
    <row r="3472" spans="15:23" x14ac:dyDescent="0.45">
      <c r="O3472" s="23">
        <v>42110</v>
      </c>
      <c r="P3472" s="11">
        <v>79.474999999999994</v>
      </c>
      <c r="Q3472" s="11">
        <v>388.42413699999997</v>
      </c>
      <c r="U3472" s="28"/>
      <c r="V3472" s="11"/>
      <c r="W3472" s="11"/>
    </row>
    <row r="3473" spans="15:23" x14ac:dyDescent="0.45">
      <c r="O3473" s="23">
        <v>42111</v>
      </c>
      <c r="P3473" s="11">
        <v>84.156000000000006</v>
      </c>
      <c r="Q3473" s="11">
        <v>388.58898829999998</v>
      </c>
      <c r="U3473" s="28"/>
      <c r="V3473" s="11"/>
      <c r="W3473" s="11"/>
    </row>
    <row r="3474" spans="15:23" x14ac:dyDescent="0.45">
      <c r="O3474" s="23">
        <v>42114</v>
      </c>
      <c r="P3474" s="11">
        <v>81.849999999999994</v>
      </c>
      <c r="Q3474" s="11">
        <v>387.54554389999998</v>
      </c>
      <c r="U3474" s="28"/>
      <c r="V3474" s="11"/>
      <c r="W3474" s="11"/>
    </row>
    <row r="3475" spans="15:23" x14ac:dyDescent="0.45">
      <c r="O3475" s="23">
        <v>42115</v>
      </c>
      <c r="P3475" s="11">
        <v>82.283000000000001</v>
      </c>
      <c r="Q3475" s="11">
        <v>423.12331949999998</v>
      </c>
      <c r="U3475" s="28"/>
      <c r="V3475" s="11"/>
      <c r="W3475" s="11"/>
    </row>
    <row r="3476" spans="15:23" x14ac:dyDescent="0.45">
      <c r="O3476" s="23">
        <v>42116</v>
      </c>
      <c r="P3476" s="11">
        <v>78.33</v>
      </c>
      <c r="Q3476" s="11">
        <v>395.56082730000003</v>
      </c>
      <c r="U3476" s="28"/>
      <c r="V3476" s="11"/>
      <c r="W3476" s="11"/>
    </row>
    <row r="3477" spans="15:23" x14ac:dyDescent="0.45">
      <c r="O3477" s="23">
        <v>42117</v>
      </c>
      <c r="P3477" s="11">
        <v>77.515000000000001</v>
      </c>
      <c r="Q3477" s="11">
        <v>397.54321199999998</v>
      </c>
      <c r="U3477" s="28"/>
      <c r="V3477" s="11"/>
      <c r="W3477" s="11"/>
    </row>
    <row r="3478" spans="15:23" x14ac:dyDescent="0.45">
      <c r="O3478" s="23">
        <v>42118</v>
      </c>
      <c r="P3478" s="11">
        <v>77.344999999999999</v>
      </c>
      <c r="Q3478" s="11">
        <v>412.34767640000001</v>
      </c>
      <c r="U3478" s="28"/>
      <c r="V3478" s="11"/>
      <c r="W3478" s="11"/>
    </row>
    <row r="3479" spans="15:23" x14ac:dyDescent="0.45">
      <c r="O3479" s="23">
        <v>42121</v>
      </c>
      <c r="P3479" s="11">
        <v>76.674999999999997</v>
      </c>
      <c r="Q3479" s="11">
        <v>416.38025249999998</v>
      </c>
      <c r="U3479" s="28"/>
      <c r="V3479" s="11"/>
      <c r="W3479" s="11"/>
    </row>
    <row r="3480" spans="15:23" x14ac:dyDescent="0.45">
      <c r="O3480" s="23">
        <v>42122</v>
      </c>
      <c r="P3480" s="11">
        <v>75.2</v>
      </c>
      <c r="Q3480" s="11">
        <v>420.11550699999998</v>
      </c>
      <c r="U3480" s="28"/>
      <c r="V3480" s="11"/>
      <c r="W3480" s="11"/>
    </row>
    <row r="3481" spans="15:23" x14ac:dyDescent="0.45">
      <c r="O3481" s="23">
        <v>42123</v>
      </c>
      <c r="P3481" s="11">
        <v>77.534999999999997</v>
      </c>
      <c r="Q3481" s="11">
        <v>437.71319290000002</v>
      </c>
      <c r="U3481" s="28"/>
      <c r="V3481" s="11"/>
      <c r="W3481" s="11"/>
    </row>
    <row r="3482" spans="15:23" x14ac:dyDescent="0.45">
      <c r="O3482" s="23">
        <v>42124</v>
      </c>
      <c r="P3482" s="11">
        <v>78.099999999999994</v>
      </c>
      <c r="Q3482" s="11">
        <v>438.63776910000001</v>
      </c>
      <c r="U3482" s="28"/>
      <c r="V3482" s="11"/>
      <c r="W3482" s="11"/>
    </row>
    <row r="3483" spans="15:23" x14ac:dyDescent="0.45">
      <c r="O3483" s="23">
        <v>42125</v>
      </c>
      <c r="P3483" s="11">
        <v>77.95</v>
      </c>
      <c r="Q3483" s="11">
        <v>440.57886550000001</v>
      </c>
      <c r="U3483" s="28"/>
      <c r="V3483" s="11"/>
      <c r="W3483" s="11"/>
    </row>
    <row r="3484" spans="15:23" x14ac:dyDescent="0.45">
      <c r="O3484" s="23">
        <v>42128</v>
      </c>
      <c r="P3484" s="11">
        <v>77.59</v>
      </c>
      <c r="Q3484" s="11">
        <v>437.25300429999999</v>
      </c>
      <c r="U3484" s="28"/>
      <c r="V3484" s="11"/>
      <c r="W3484" s="11"/>
    </row>
    <row r="3485" spans="15:23" x14ac:dyDescent="0.45">
      <c r="O3485" s="23">
        <v>42129</v>
      </c>
      <c r="P3485" s="11">
        <v>78.680000000000007</v>
      </c>
      <c r="Q3485" s="11">
        <v>438.41336439999998</v>
      </c>
      <c r="U3485" s="28"/>
      <c r="V3485" s="11"/>
      <c r="W3485" s="11"/>
    </row>
    <row r="3486" spans="15:23" x14ac:dyDescent="0.45">
      <c r="O3486" s="23">
        <v>42130</v>
      </c>
      <c r="P3486" s="11">
        <v>79.63</v>
      </c>
      <c r="Q3486" s="11">
        <v>440.81564379999998</v>
      </c>
      <c r="U3486" s="28"/>
      <c r="V3486" s="11"/>
      <c r="W3486" s="11"/>
    </row>
    <row r="3487" spans="15:23" x14ac:dyDescent="0.45">
      <c r="O3487" s="23">
        <v>42131</v>
      </c>
      <c r="P3487" s="11">
        <v>81.313000000000002</v>
      </c>
      <c r="Q3487" s="11">
        <v>441.44656700000002</v>
      </c>
      <c r="U3487" s="28"/>
      <c r="V3487" s="11"/>
      <c r="W3487" s="11"/>
    </row>
    <row r="3488" spans="15:23" x14ac:dyDescent="0.45">
      <c r="O3488" s="23">
        <v>42132</v>
      </c>
      <c r="P3488" s="11">
        <v>80.72</v>
      </c>
      <c r="Q3488" s="11">
        <v>437.00713189999999</v>
      </c>
      <c r="U3488" s="28"/>
      <c r="V3488" s="11"/>
      <c r="W3488" s="11"/>
    </row>
    <row r="3489" spans="15:23" x14ac:dyDescent="0.45">
      <c r="O3489" s="23">
        <v>42135</v>
      </c>
      <c r="P3489" s="11">
        <v>80.930000000000007</v>
      </c>
      <c r="Q3489" s="11">
        <v>436.42550679999999</v>
      </c>
      <c r="U3489" s="28"/>
      <c r="V3489" s="11"/>
      <c r="W3489" s="11"/>
    </row>
    <row r="3490" spans="15:23" x14ac:dyDescent="0.45">
      <c r="O3490" s="23">
        <v>42136</v>
      </c>
      <c r="P3490" s="11">
        <v>81.599999999999994</v>
      </c>
      <c r="Q3490" s="11">
        <v>441.71353449999998</v>
      </c>
      <c r="U3490" s="28"/>
      <c r="V3490" s="11"/>
      <c r="W3490" s="11"/>
    </row>
    <row r="3491" spans="15:23" x14ac:dyDescent="0.45">
      <c r="O3491" s="23">
        <v>42137</v>
      </c>
      <c r="P3491" s="11">
        <v>81.209999999999994</v>
      </c>
      <c r="Q3491" s="11">
        <v>442.23199269999998</v>
      </c>
      <c r="U3491" s="28"/>
      <c r="V3491" s="11"/>
      <c r="W3491" s="11"/>
    </row>
    <row r="3492" spans="15:23" x14ac:dyDescent="0.45">
      <c r="O3492" s="23">
        <v>42138</v>
      </c>
      <c r="P3492" s="11">
        <v>81.05</v>
      </c>
      <c r="Q3492" s="11">
        <v>412.803271</v>
      </c>
      <c r="U3492" s="28"/>
      <c r="V3492" s="11"/>
      <c r="W3492" s="11"/>
    </row>
    <row r="3493" spans="15:23" x14ac:dyDescent="0.45">
      <c r="O3493" s="23">
        <v>42139</v>
      </c>
      <c r="P3493" s="11">
        <v>80.92</v>
      </c>
      <c r="Q3493" s="11">
        <v>408.79389129999998</v>
      </c>
      <c r="U3493" s="28"/>
      <c r="V3493" s="11"/>
      <c r="W3493" s="11"/>
    </row>
    <row r="3494" spans="15:23" x14ac:dyDescent="0.45">
      <c r="O3494" s="23">
        <v>42142</v>
      </c>
      <c r="P3494" s="11">
        <v>81.36</v>
      </c>
      <c r="Q3494" s="11">
        <v>362.11341700000003</v>
      </c>
      <c r="U3494" s="28"/>
      <c r="V3494" s="11"/>
      <c r="W3494" s="11"/>
    </row>
    <row r="3495" spans="15:23" x14ac:dyDescent="0.45">
      <c r="O3495" s="23">
        <v>42143</v>
      </c>
      <c r="P3495" s="11">
        <v>80.308999999999997</v>
      </c>
      <c r="Q3495" s="11">
        <v>364.73630259999999</v>
      </c>
      <c r="U3495" s="28"/>
      <c r="V3495" s="11"/>
      <c r="W3495" s="11"/>
    </row>
    <row r="3496" spans="15:23" x14ac:dyDescent="0.45">
      <c r="O3496" s="23">
        <v>42144</v>
      </c>
      <c r="P3496" s="11">
        <v>81.293999999999997</v>
      </c>
      <c r="Q3496" s="11">
        <v>364.65490019999999</v>
      </c>
      <c r="U3496" s="28"/>
      <c r="V3496" s="11"/>
      <c r="W3496" s="11"/>
    </row>
    <row r="3497" spans="15:23" x14ac:dyDescent="0.45">
      <c r="O3497" s="23">
        <v>42145</v>
      </c>
      <c r="P3497" s="11">
        <v>81.045000000000002</v>
      </c>
      <c r="Q3497" s="11">
        <v>364.72850879999999</v>
      </c>
      <c r="U3497" s="28"/>
      <c r="V3497" s="11"/>
      <c r="W3497" s="11"/>
    </row>
    <row r="3498" spans="15:23" x14ac:dyDescent="0.45">
      <c r="O3498" s="23">
        <v>42146</v>
      </c>
      <c r="P3498" s="11">
        <v>80.567999999999998</v>
      </c>
      <c r="Q3498" s="11">
        <v>360.58609030000002</v>
      </c>
      <c r="U3498" s="28"/>
      <c r="V3498" s="11"/>
      <c r="W3498" s="11"/>
    </row>
    <row r="3499" spans="15:23" x14ac:dyDescent="0.45">
      <c r="O3499" s="23">
        <v>42149</v>
      </c>
      <c r="P3499" s="11">
        <v>80.471000000000004</v>
      </c>
      <c r="Q3499" s="11">
        <v>363.63940179999997</v>
      </c>
      <c r="U3499" s="28"/>
      <c r="V3499" s="11"/>
      <c r="W3499" s="11"/>
    </row>
    <row r="3500" spans="15:23" x14ac:dyDescent="0.45">
      <c r="O3500" s="23">
        <v>42150</v>
      </c>
      <c r="P3500" s="11">
        <v>82.14</v>
      </c>
      <c r="Q3500" s="11">
        <v>363.18910460000001</v>
      </c>
      <c r="U3500" s="28"/>
      <c r="V3500" s="11"/>
      <c r="W3500" s="11"/>
    </row>
    <row r="3501" spans="15:23" x14ac:dyDescent="0.45">
      <c r="O3501" s="23">
        <v>42151</v>
      </c>
      <c r="P3501" s="11">
        <v>81.064999999999998</v>
      </c>
      <c r="Q3501" s="11">
        <v>371.73100390000002</v>
      </c>
      <c r="U3501" s="28"/>
      <c r="V3501" s="11"/>
      <c r="W3501" s="11"/>
    </row>
    <row r="3502" spans="15:23" x14ac:dyDescent="0.45">
      <c r="O3502" s="23">
        <v>42152</v>
      </c>
      <c r="P3502" s="11">
        <v>80.814999999999998</v>
      </c>
      <c r="Q3502" s="11">
        <v>371.84525239999999</v>
      </c>
      <c r="U3502" s="28"/>
      <c r="V3502" s="11"/>
      <c r="W3502" s="11"/>
    </row>
    <row r="3503" spans="15:23" x14ac:dyDescent="0.45">
      <c r="O3503" s="23">
        <v>42153</v>
      </c>
      <c r="P3503" s="11">
        <v>80.680000000000007</v>
      </c>
      <c r="Q3503" s="11">
        <v>344.44765410000002</v>
      </c>
      <c r="U3503" s="28"/>
      <c r="V3503" s="11"/>
      <c r="W3503" s="11"/>
    </row>
    <row r="3504" spans="15:23" x14ac:dyDescent="0.45">
      <c r="O3504" s="23">
        <v>42156</v>
      </c>
      <c r="P3504" s="11">
        <v>80.855000000000004</v>
      </c>
      <c r="Q3504" s="11">
        <v>344.45361680000002</v>
      </c>
      <c r="U3504" s="28"/>
      <c r="V3504" s="11"/>
      <c r="W3504" s="11"/>
    </row>
    <row r="3505" spans="15:23" x14ac:dyDescent="0.45">
      <c r="O3505" s="23">
        <v>42157</v>
      </c>
      <c r="P3505" s="11">
        <v>80.436999999999998</v>
      </c>
      <c r="Q3505" s="11">
        <v>344.97318330000002</v>
      </c>
      <c r="U3505" s="28"/>
      <c r="V3505" s="11"/>
      <c r="W3505" s="11"/>
    </row>
    <row r="3506" spans="15:23" x14ac:dyDescent="0.45">
      <c r="O3506" s="23">
        <v>42158</v>
      </c>
      <c r="P3506" s="11">
        <v>78.019000000000005</v>
      </c>
      <c r="Q3506" s="11">
        <v>353.98454629999998</v>
      </c>
      <c r="U3506" s="28"/>
      <c r="V3506" s="11"/>
      <c r="W3506" s="11"/>
    </row>
    <row r="3507" spans="15:23" x14ac:dyDescent="0.45">
      <c r="O3507" s="23">
        <v>42159</v>
      </c>
      <c r="P3507" s="11">
        <v>79.204999999999998</v>
      </c>
      <c r="Q3507" s="11">
        <v>359.17817480000002</v>
      </c>
      <c r="U3507" s="28"/>
      <c r="V3507" s="11"/>
      <c r="W3507" s="11"/>
    </row>
    <row r="3508" spans="15:23" x14ac:dyDescent="0.45">
      <c r="O3508" s="23">
        <v>42160</v>
      </c>
      <c r="P3508" s="11">
        <v>82.38</v>
      </c>
      <c r="Q3508" s="11">
        <v>360.43522150000001</v>
      </c>
      <c r="U3508" s="28"/>
      <c r="V3508" s="11"/>
      <c r="W3508" s="11"/>
    </row>
    <row r="3509" spans="15:23" x14ac:dyDescent="0.45">
      <c r="O3509" s="23">
        <v>42163</v>
      </c>
      <c r="P3509" s="11">
        <v>83.448999999999998</v>
      </c>
      <c r="Q3509" s="11">
        <v>334.38459649999999</v>
      </c>
      <c r="U3509" s="28"/>
      <c r="V3509" s="11"/>
      <c r="W3509" s="11"/>
    </row>
    <row r="3510" spans="15:23" x14ac:dyDescent="0.45">
      <c r="O3510" s="23">
        <v>42164</v>
      </c>
      <c r="P3510" s="11">
        <v>84.539000000000001</v>
      </c>
      <c r="Q3510" s="11">
        <v>334.25595249999998</v>
      </c>
      <c r="U3510" s="28"/>
      <c r="V3510" s="11"/>
      <c r="W3510" s="11"/>
    </row>
    <row r="3511" spans="15:23" x14ac:dyDescent="0.45">
      <c r="O3511" s="23">
        <v>42165</v>
      </c>
      <c r="P3511" s="11">
        <v>83.534000000000006</v>
      </c>
      <c r="Q3511" s="11">
        <v>334.32229460000002</v>
      </c>
      <c r="U3511" s="28"/>
      <c r="V3511" s="11"/>
      <c r="W3511" s="11"/>
    </row>
    <row r="3512" spans="15:23" x14ac:dyDescent="0.45">
      <c r="O3512" s="23">
        <v>42166</v>
      </c>
      <c r="P3512" s="11">
        <v>82.540999999999997</v>
      </c>
      <c r="Q3512" s="11">
        <v>337.84757330000002</v>
      </c>
      <c r="U3512" s="28"/>
      <c r="V3512" s="11"/>
      <c r="W3512" s="11"/>
    </row>
    <row r="3513" spans="15:23" x14ac:dyDescent="0.45">
      <c r="O3513" s="23">
        <v>42167</v>
      </c>
      <c r="P3513" s="11">
        <v>84.686999999999998</v>
      </c>
      <c r="Q3513" s="11">
        <v>339.30423130000003</v>
      </c>
      <c r="U3513" s="28"/>
      <c r="V3513" s="11"/>
      <c r="W3513" s="11"/>
    </row>
    <row r="3514" spans="15:23" x14ac:dyDescent="0.45">
      <c r="O3514" s="23">
        <v>42170</v>
      </c>
      <c r="P3514" s="11">
        <v>89.697000000000003</v>
      </c>
      <c r="Q3514" s="11">
        <v>403.0362614</v>
      </c>
      <c r="U3514" s="28"/>
      <c r="V3514" s="11"/>
      <c r="W3514" s="11"/>
    </row>
    <row r="3515" spans="15:23" x14ac:dyDescent="0.45">
      <c r="O3515" s="23">
        <v>42171</v>
      </c>
      <c r="P3515" s="11">
        <v>90.978999999999999</v>
      </c>
      <c r="Q3515" s="11">
        <v>408.2266669</v>
      </c>
      <c r="U3515" s="28"/>
      <c r="V3515" s="11"/>
      <c r="W3515" s="11"/>
    </row>
    <row r="3516" spans="15:23" x14ac:dyDescent="0.45">
      <c r="O3516" s="23">
        <v>42172</v>
      </c>
      <c r="P3516" s="11">
        <v>94.04</v>
      </c>
      <c r="Q3516" s="11">
        <v>411.44175669999998</v>
      </c>
      <c r="U3516" s="28"/>
      <c r="V3516" s="11"/>
      <c r="W3516" s="11"/>
    </row>
    <row r="3517" spans="15:23" x14ac:dyDescent="0.45">
      <c r="O3517" s="23">
        <v>42173</v>
      </c>
      <c r="P3517" s="11">
        <v>97.221000000000004</v>
      </c>
      <c r="Q3517" s="11">
        <v>428.93438379999998</v>
      </c>
      <c r="U3517" s="28"/>
      <c r="V3517" s="11"/>
      <c r="W3517" s="11"/>
    </row>
    <row r="3518" spans="15:23" x14ac:dyDescent="0.45">
      <c r="O3518" s="23">
        <v>42174</v>
      </c>
      <c r="P3518" s="11">
        <v>95.212000000000003</v>
      </c>
      <c r="Q3518" s="11">
        <v>438.12865049999999</v>
      </c>
      <c r="U3518" s="28"/>
      <c r="V3518" s="11"/>
      <c r="W3518" s="11"/>
    </row>
    <row r="3519" spans="15:23" x14ac:dyDescent="0.45">
      <c r="O3519" s="23">
        <v>42177</v>
      </c>
      <c r="P3519" s="11">
        <v>89.653000000000006</v>
      </c>
      <c r="Q3519" s="11">
        <v>439.37241879999999</v>
      </c>
      <c r="U3519" s="28"/>
      <c r="V3519" s="11"/>
      <c r="W3519" s="11"/>
    </row>
    <row r="3520" spans="15:23" x14ac:dyDescent="0.45">
      <c r="O3520" s="23">
        <v>42178</v>
      </c>
      <c r="P3520" s="11">
        <v>85.96</v>
      </c>
      <c r="Q3520" s="11">
        <v>391.75956439999999</v>
      </c>
      <c r="U3520" s="28"/>
      <c r="V3520" s="11"/>
      <c r="W3520" s="11"/>
    </row>
    <row r="3521" spans="15:23" x14ac:dyDescent="0.45">
      <c r="O3521" s="23">
        <v>42179</v>
      </c>
      <c r="P3521" s="11">
        <v>85.894000000000005</v>
      </c>
      <c r="Q3521" s="11">
        <v>385.49325199999998</v>
      </c>
      <c r="U3521" s="28"/>
      <c r="V3521" s="11"/>
      <c r="W3521" s="11"/>
    </row>
    <row r="3522" spans="15:23" x14ac:dyDescent="0.45">
      <c r="O3522" s="23">
        <v>42180</v>
      </c>
      <c r="P3522" s="11">
        <v>89.222999999999999</v>
      </c>
      <c r="Q3522" s="11">
        <v>385.2907525</v>
      </c>
      <c r="U3522" s="28"/>
      <c r="V3522" s="11"/>
      <c r="W3522" s="11"/>
    </row>
    <row r="3523" spans="15:23" x14ac:dyDescent="0.45">
      <c r="O3523" s="23">
        <v>42181</v>
      </c>
      <c r="P3523" s="11">
        <v>86.995000000000005</v>
      </c>
      <c r="Q3523" s="11">
        <v>385.71799099999998</v>
      </c>
      <c r="U3523" s="28"/>
      <c r="V3523" s="11"/>
      <c r="W3523" s="11"/>
    </row>
    <row r="3524" spans="15:23" x14ac:dyDescent="0.45">
      <c r="O3524" s="23">
        <v>42184</v>
      </c>
      <c r="P3524" s="11">
        <v>95.183000000000007</v>
      </c>
      <c r="Q3524" s="11">
        <v>383.69454000000002</v>
      </c>
      <c r="U3524" s="28"/>
      <c r="V3524" s="11"/>
      <c r="W3524" s="11"/>
    </row>
    <row r="3525" spans="15:23" x14ac:dyDescent="0.45">
      <c r="O3525" s="23">
        <v>42185</v>
      </c>
      <c r="P3525" s="11">
        <v>93.864000000000004</v>
      </c>
      <c r="Q3525" s="11">
        <v>383.58706769999998</v>
      </c>
      <c r="U3525" s="28"/>
      <c r="V3525" s="11"/>
      <c r="W3525" s="11"/>
    </row>
    <row r="3526" spans="15:23" x14ac:dyDescent="0.45">
      <c r="O3526" s="23">
        <v>42186</v>
      </c>
      <c r="P3526" s="11">
        <v>92.542000000000002</v>
      </c>
      <c r="Q3526" s="11">
        <v>384.20110920000002</v>
      </c>
      <c r="U3526" s="28"/>
      <c r="V3526" s="11"/>
      <c r="W3526" s="11"/>
    </row>
    <row r="3527" spans="15:23" x14ac:dyDescent="0.45">
      <c r="O3527" s="23">
        <v>42187</v>
      </c>
      <c r="P3527" s="11">
        <v>92.61</v>
      </c>
      <c r="Q3527" s="11">
        <v>384.09308099999998</v>
      </c>
      <c r="U3527" s="28"/>
      <c r="V3527" s="11"/>
      <c r="W3527" s="11"/>
    </row>
    <row r="3528" spans="15:23" x14ac:dyDescent="0.45">
      <c r="O3528" s="23">
        <v>42188</v>
      </c>
      <c r="P3528" s="11">
        <v>97.009</v>
      </c>
      <c r="Q3528" s="11">
        <v>1005.033678</v>
      </c>
      <c r="U3528" s="28"/>
      <c r="V3528" s="11"/>
      <c r="W3528" s="11"/>
    </row>
    <row r="3529" spans="15:23" x14ac:dyDescent="0.45">
      <c r="O3529" s="23">
        <v>42191</v>
      </c>
      <c r="P3529" s="11">
        <v>101.631</v>
      </c>
      <c r="Q3529" s="11">
        <v>1348.4726089999999</v>
      </c>
      <c r="U3529" s="28"/>
      <c r="V3529" s="11"/>
      <c r="W3529" s="11"/>
    </row>
    <row r="3530" spans="15:23" x14ac:dyDescent="0.45">
      <c r="O3530" s="23">
        <v>42192</v>
      </c>
      <c r="P3530" s="11">
        <v>101.756</v>
      </c>
      <c r="Q3530" s="11">
        <v>1348.204213</v>
      </c>
      <c r="U3530" s="28"/>
      <c r="V3530" s="11"/>
      <c r="W3530" s="11"/>
    </row>
    <row r="3531" spans="15:23" x14ac:dyDescent="0.45">
      <c r="O3531" s="23">
        <v>42193</v>
      </c>
      <c r="P3531" s="11">
        <v>100.503</v>
      </c>
      <c r="Q3531" s="11">
        <v>1333.3972670000001</v>
      </c>
      <c r="U3531" s="28"/>
      <c r="V3531" s="11"/>
      <c r="W3531" s="11"/>
    </row>
    <row r="3532" spans="15:23" x14ac:dyDescent="0.45">
      <c r="O3532" s="23">
        <v>42194</v>
      </c>
      <c r="P3532" s="11">
        <v>94.512</v>
      </c>
      <c r="Q3532" s="11">
        <v>1321.8233809999999</v>
      </c>
      <c r="U3532" s="28"/>
      <c r="V3532" s="11"/>
      <c r="W3532" s="11"/>
    </row>
    <row r="3533" spans="15:23" x14ac:dyDescent="0.45">
      <c r="O3533" s="23">
        <v>42195</v>
      </c>
      <c r="P3533" s="11">
        <v>86.293000000000006</v>
      </c>
      <c r="Q3533" s="11">
        <v>1311.6034629999999</v>
      </c>
      <c r="U3533" s="28"/>
      <c r="V3533" s="11"/>
      <c r="W3533" s="11"/>
    </row>
    <row r="3534" spans="15:23" x14ac:dyDescent="0.45">
      <c r="O3534" s="23">
        <v>42198</v>
      </c>
      <c r="P3534" s="11">
        <v>80.808999999999997</v>
      </c>
      <c r="Q3534" s="11">
        <v>1294.991405</v>
      </c>
      <c r="U3534" s="28"/>
      <c r="V3534" s="11"/>
      <c r="W3534" s="11"/>
    </row>
    <row r="3535" spans="15:23" x14ac:dyDescent="0.45">
      <c r="O3535" s="23">
        <v>42199</v>
      </c>
      <c r="P3535" s="11">
        <v>80.542000000000002</v>
      </c>
      <c r="Q3535" s="11">
        <v>1680.0632909999999</v>
      </c>
      <c r="U3535" s="28"/>
      <c r="V3535" s="11"/>
      <c r="W3535" s="11"/>
    </row>
    <row r="3536" spans="15:23" x14ac:dyDescent="0.45">
      <c r="O3536" s="23">
        <v>42200</v>
      </c>
      <c r="P3536" s="11">
        <v>80.551000000000002</v>
      </c>
      <c r="Q3536" s="11">
        <v>1635.4599390000001</v>
      </c>
      <c r="U3536" s="28"/>
      <c r="V3536" s="11"/>
      <c r="W3536" s="11"/>
    </row>
    <row r="3537" spans="15:23" x14ac:dyDescent="0.45">
      <c r="O3537" s="23">
        <v>42201</v>
      </c>
      <c r="P3537" s="11">
        <v>76.177999999999997</v>
      </c>
      <c r="Q3537" s="11">
        <v>1636.6260440000001</v>
      </c>
      <c r="U3537" s="28"/>
      <c r="V3537" s="11"/>
      <c r="W3537" s="11"/>
    </row>
    <row r="3538" spans="15:23" x14ac:dyDescent="0.45">
      <c r="O3538" s="23">
        <v>42202</v>
      </c>
      <c r="P3538" s="11">
        <v>72.385000000000005</v>
      </c>
      <c r="Q3538" s="11">
        <v>831.05074850000005</v>
      </c>
      <c r="U3538" s="28"/>
      <c r="V3538" s="11"/>
      <c r="W3538" s="11"/>
    </row>
    <row r="3539" spans="15:23" x14ac:dyDescent="0.45">
      <c r="O3539" s="23">
        <v>42205</v>
      </c>
      <c r="P3539" s="11">
        <v>71.45</v>
      </c>
      <c r="Q3539" s="11">
        <v>637.74313389999998</v>
      </c>
      <c r="U3539" s="28"/>
      <c r="V3539" s="11"/>
      <c r="W3539" s="11"/>
    </row>
    <row r="3540" spans="15:23" x14ac:dyDescent="0.45">
      <c r="O3540" s="23">
        <v>42206</v>
      </c>
      <c r="P3540" s="11">
        <v>74.700999999999993</v>
      </c>
      <c r="Q3540" s="11">
        <v>760.32900819999998</v>
      </c>
      <c r="U3540" s="28"/>
      <c r="V3540" s="11"/>
      <c r="W3540" s="11"/>
    </row>
    <row r="3541" spans="15:23" x14ac:dyDescent="0.45">
      <c r="O3541" s="23">
        <v>42207</v>
      </c>
      <c r="P3541" s="11">
        <v>78.427999999999997</v>
      </c>
      <c r="Q3541" s="11">
        <v>636.31068070000003</v>
      </c>
      <c r="U3541" s="28"/>
      <c r="V3541" s="11"/>
      <c r="W3541" s="11"/>
    </row>
    <row r="3542" spans="15:23" x14ac:dyDescent="0.45">
      <c r="O3542" s="23">
        <v>42208</v>
      </c>
      <c r="P3542" s="11">
        <v>77.203999999999994</v>
      </c>
      <c r="Q3542" s="11">
        <v>636.91536240000005</v>
      </c>
      <c r="U3542" s="28"/>
      <c r="V3542" s="11"/>
      <c r="W3542" s="11"/>
    </row>
    <row r="3543" spans="15:23" x14ac:dyDescent="0.45">
      <c r="O3543" s="23">
        <v>42209</v>
      </c>
      <c r="P3543" s="11">
        <v>78.197000000000003</v>
      </c>
      <c r="Q3543" s="11">
        <v>633.87567630000001</v>
      </c>
      <c r="U3543" s="28"/>
      <c r="V3543" s="11"/>
      <c r="W3543" s="11"/>
    </row>
    <row r="3544" spans="15:23" x14ac:dyDescent="0.45">
      <c r="O3544" s="23">
        <v>42212</v>
      </c>
      <c r="P3544" s="11">
        <v>83.072000000000003</v>
      </c>
      <c r="Q3544" s="11">
        <v>636.54411370000003</v>
      </c>
      <c r="U3544" s="28"/>
      <c r="V3544" s="11"/>
      <c r="W3544" s="11"/>
    </row>
    <row r="3545" spans="15:23" x14ac:dyDescent="0.45">
      <c r="O3545" s="23">
        <v>42213</v>
      </c>
      <c r="P3545" s="11">
        <v>82.06</v>
      </c>
      <c r="Q3545" s="11">
        <v>636.81845299999998</v>
      </c>
      <c r="U3545" s="28"/>
      <c r="V3545" s="11"/>
      <c r="W3545" s="11"/>
    </row>
    <row r="3546" spans="15:23" x14ac:dyDescent="0.45">
      <c r="O3546" s="23">
        <v>42214</v>
      </c>
      <c r="P3546" s="11">
        <v>82.046000000000006</v>
      </c>
      <c r="Q3546" s="11">
        <v>637.34365479999997</v>
      </c>
      <c r="U3546" s="28"/>
      <c r="V3546" s="11"/>
      <c r="W3546" s="11"/>
    </row>
    <row r="3547" spans="15:23" x14ac:dyDescent="0.45">
      <c r="O3547" s="23">
        <v>42215</v>
      </c>
      <c r="P3547" s="11">
        <v>81.465000000000003</v>
      </c>
      <c r="Q3547" s="11">
        <v>637.69496119999997</v>
      </c>
      <c r="U3547" s="28"/>
      <c r="V3547" s="11"/>
      <c r="W3547" s="11"/>
    </row>
    <row r="3548" spans="15:23" x14ac:dyDescent="0.45">
      <c r="O3548" s="23">
        <v>42216</v>
      </c>
      <c r="P3548" s="11">
        <v>80.81</v>
      </c>
      <c r="Q3548" s="11">
        <v>608.94330239999999</v>
      </c>
      <c r="U3548" s="28"/>
      <c r="V3548" s="11"/>
      <c r="W3548" s="11"/>
    </row>
    <row r="3549" spans="15:23" x14ac:dyDescent="0.45">
      <c r="O3549" s="23">
        <v>42219</v>
      </c>
      <c r="P3549" s="11">
        <v>80.302999999999997</v>
      </c>
      <c r="Q3549" s="11">
        <v>533.38424480000003</v>
      </c>
      <c r="U3549" s="28"/>
      <c r="V3549" s="11"/>
      <c r="W3549" s="11"/>
    </row>
    <row r="3550" spans="15:23" x14ac:dyDescent="0.45">
      <c r="O3550" s="23">
        <v>42220</v>
      </c>
      <c r="P3550" s="11">
        <v>81.444000000000003</v>
      </c>
      <c r="Q3550" s="11">
        <v>524.95895940000003</v>
      </c>
      <c r="U3550" s="28"/>
      <c r="V3550" s="11"/>
      <c r="W3550" s="11"/>
    </row>
    <row r="3551" spans="15:23" x14ac:dyDescent="0.45">
      <c r="O3551" s="23">
        <v>42221</v>
      </c>
      <c r="P3551" s="11">
        <v>80.444999999999993</v>
      </c>
      <c r="Q3551" s="11">
        <v>661.84601169999996</v>
      </c>
      <c r="U3551" s="28"/>
      <c r="V3551" s="11"/>
      <c r="W3551" s="11"/>
    </row>
    <row r="3552" spans="15:23" x14ac:dyDescent="0.45">
      <c r="O3552" s="23">
        <v>42222</v>
      </c>
      <c r="P3552" s="11">
        <v>80.933999999999997</v>
      </c>
      <c r="Q3552" s="11">
        <v>726.26373379999995</v>
      </c>
      <c r="U3552" s="28"/>
      <c r="V3552" s="11"/>
      <c r="W3552" s="11"/>
    </row>
    <row r="3553" spans="15:23" x14ac:dyDescent="0.45">
      <c r="O3553" s="23">
        <v>42223</v>
      </c>
      <c r="P3553" s="11">
        <v>81.582999999999998</v>
      </c>
      <c r="Q3553" s="11">
        <v>692.26792999999998</v>
      </c>
      <c r="U3553" s="28"/>
      <c r="V3553" s="11"/>
      <c r="W3553" s="11"/>
    </row>
    <row r="3554" spans="15:23" x14ac:dyDescent="0.45">
      <c r="O3554" s="23">
        <v>42226</v>
      </c>
      <c r="P3554" s="11">
        <v>82.144000000000005</v>
      </c>
      <c r="Q3554" s="11">
        <v>693.13488419999999</v>
      </c>
      <c r="U3554" s="28"/>
      <c r="V3554" s="11"/>
      <c r="W3554" s="11"/>
    </row>
    <row r="3555" spans="15:23" x14ac:dyDescent="0.45">
      <c r="O3555" s="23">
        <v>42227</v>
      </c>
      <c r="P3555" s="11">
        <v>84.085999999999999</v>
      </c>
      <c r="Q3555" s="11">
        <v>693.94645270000001</v>
      </c>
      <c r="U3555" s="28"/>
      <c r="V3555" s="11"/>
      <c r="W3555" s="11"/>
    </row>
    <row r="3556" spans="15:23" x14ac:dyDescent="0.45">
      <c r="O3556" s="23">
        <v>42228</v>
      </c>
      <c r="P3556" s="11">
        <v>84.944999999999993</v>
      </c>
      <c r="Q3556" s="11">
        <v>692.97082809999995</v>
      </c>
      <c r="U3556" s="28"/>
      <c r="V3556" s="11"/>
      <c r="W3556" s="11"/>
    </row>
    <row r="3557" spans="15:23" x14ac:dyDescent="0.45">
      <c r="O3557" s="23">
        <v>42229</v>
      </c>
      <c r="P3557" s="11">
        <v>86.27</v>
      </c>
      <c r="Q3557" s="11">
        <v>594.39659410000002</v>
      </c>
      <c r="U3557" s="28"/>
      <c r="V3557" s="11"/>
      <c r="W3557" s="11"/>
    </row>
    <row r="3558" spans="15:23" x14ac:dyDescent="0.45">
      <c r="O3558" s="23">
        <v>42230</v>
      </c>
      <c r="P3558" s="11">
        <v>82.373000000000005</v>
      </c>
      <c r="Q3558" s="11">
        <v>594.86854000000005</v>
      </c>
      <c r="U3558" s="28"/>
      <c r="V3558" s="11"/>
      <c r="W3558" s="11"/>
    </row>
    <row r="3559" spans="15:23" x14ac:dyDescent="0.45">
      <c r="O3559" s="23">
        <v>42233</v>
      </c>
      <c r="P3559" s="11">
        <v>83.387</v>
      </c>
      <c r="Q3559" s="11">
        <v>595.68683050000004</v>
      </c>
      <c r="U3559" s="28"/>
      <c r="V3559" s="11"/>
      <c r="W3559" s="11"/>
    </row>
    <row r="3560" spans="15:23" x14ac:dyDescent="0.45">
      <c r="O3560" s="23">
        <v>42234</v>
      </c>
      <c r="P3560" s="11">
        <v>86.125</v>
      </c>
      <c r="Q3560" s="11">
        <v>676.39359549999995</v>
      </c>
      <c r="U3560" s="28"/>
      <c r="V3560" s="11"/>
      <c r="W3560" s="11"/>
    </row>
    <row r="3561" spans="15:23" x14ac:dyDescent="0.45">
      <c r="O3561" s="23">
        <v>42235</v>
      </c>
      <c r="P3561" s="11">
        <v>88.11</v>
      </c>
      <c r="Q3561" s="11">
        <v>695.09290739999994</v>
      </c>
      <c r="U3561" s="28"/>
      <c r="V3561" s="11"/>
      <c r="W3561" s="11"/>
    </row>
    <row r="3562" spans="15:23" x14ac:dyDescent="0.45">
      <c r="O3562" s="23">
        <v>42236</v>
      </c>
      <c r="P3562" s="11">
        <v>90.105000000000004</v>
      </c>
      <c r="Q3562" s="11">
        <v>694.87830180000003</v>
      </c>
      <c r="U3562" s="28"/>
      <c r="V3562" s="11"/>
      <c r="W3562" s="11"/>
    </row>
    <row r="3563" spans="15:23" x14ac:dyDescent="0.45">
      <c r="O3563" s="23">
        <v>42237</v>
      </c>
      <c r="P3563" s="11">
        <v>92.084999999999994</v>
      </c>
      <c r="Q3563" s="11">
        <v>694.49435389999996</v>
      </c>
      <c r="U3563" s="28"/>
      <c r="V3563" s="11"/>
      <c r="W3563" s="11"/>
    </row>
    <row r="3564" spans="15:23" x14ac:dyDescent="0.45">
      <c r="O3564" s="23">
        <v>42240</v>
      </c>
      <c r="P3564" s="11">
        <v>97.603999999999999</v>
      </c>
      <c r="Q3564" s="11">
        <v>694.13591159999999</v>
      </c>
      <c r="U3564" s="28"/>
      <c r="V3564" s="11"/>
      <c r="W3564" s="11"/>
    </row>
    <row r="3565" spans="15:23" x14ac:dyDescent="0.45">
      <c r="O3565" s="23">
        <v>42241</v>
      </c>
      <c r="P3565" s="11">
        <v>92.665000000000006</v>
      </c>
      <c r="Q3565" s="11">
        <v>695.28621269999996</v>
      </c>
      <c r="U3565" s="28"/>
      <c r="V3565" s="11"/>
      <c r="W3565" s="11"/>
    </row>
    <row r="3566" spans="15:23" x14ac:dyDescent="0.45">
      <c r="O3566" s="23">
        <v>42242</v>
      </c>
      <c r="P3566" s="11">
        <v>93.369</v>
      </c>
      <c r="Q3566" s="11">
        <v>696.47030470000004</v>
      </c>
      <c r="U3566" s="28"/>
      <c r="V3566" s="11"/>
      <c r="W3566" s="11"/>
    </row>
    <row r="3567" spans="15:23" x14ac:dyDescent="0.45">
      <c r="O3567" s="23">
        <v>42243</v>
      </c>
      <c r="P3567" s="11">
        <v>86.685000000000002</v>
      </c>
      <c r="Q3567" s="11">
        <v>697.20881139999995</v>
      </c>
      <c r="U3567" s="28"/>
      <c r="V3567" s="11"/>
      <c r="W3567" s="11"/>
    </row>
    <row r="3568" spans="15:23" x14ac:dyDescent="0.45">
      <c r="O3568" s="23">
        <v>42244</v>
      </c>
      <c r="P3568" s="11">
        <v>86.135000000000005</v>
      </c>
      <c r="Q3568" s="11">
        <v>698.03120060000003</v>
      </c>
      <c r="U3568" s="28"/>
      <c r="V3568" s="11"/>
      <c r="W3568" s="11"/>
    </row>
    <row r="3569" spans="15:23" x14ac:dyDescent="0.45">
      <c r="O3569" s="23">
        <v>42247</v>
      </c>
      <c r="P3569" s="11">
        <v>85.814999999999998</v>
      </c>
      <c r="Q3569" s="11">
        <v>689.31343349999997</v>
      </c>
      <c r="U3569" s="28"/>
      <c r="V3569" s="11"/>
      <c r="W3569" s="11"/>
    </row>
    <row r="3570" spans="15:23" x14ac:dyDescent="0.45">
      <c r="O3570" s="23">
        <v>42248</v>
      </c>
      <c r="P3570" s="11">
        <v>90.164000000000001</v>
      </c>
      <c r="Q3570" s="11">
        <v>700.78593560000002</v>
      </c>
      <c r="U3570" s="28"/>
      <c r="V3570" s="11"/>
      <c r="W3570" s="11"/>
    </row>
    <row r="3571" spans="15:23" x14ac:dyDescent="0.45">
      <c r="O3571" s="23">
        <v>42249</v>
      </c>
      <c r="P3571" s="11">
        <v>89.903000000000006</v>
      </c>
      <c r="Q3571" s="11">
        <v>694.64943110000002</v>
      </c>
      <c r="U3571" s="28"/>
      <c r="V3571" s="11"/>
      <c r="W3571" s="11"/>
    </row>
    <row r="3572" spans="15:23" x14ac:dyDescent="0.45">
      <c r="O3572" s="23">
        <v>42250</v>
      </c>
      <c r="P3572" s="11">
        <v>88.846000000000004</v>
      </c>
      <c r="Q3572" s="11">
        <v>698.64382550000005</v>
      </c>
      <c r="U3572" s="28"/>
      <c r="V3572" s="11"/>
      <c r="W3572" s="11"/>
    </row>
    <row r="3573" spans="15:23" x14ac:dyDescent="0.45">
      <c r="O3573" s="23">
        <v>42251</v>
      </c>
      <c r="P3573" s="11">
        <v>90.48</v>
      </c>
      <c r="Q3573" s="11">
        <v>703.87572130000001</v>
      </c>
      <c r="U3573" s="28"/>
      <c r="V3573" s="11"/>
      <c r="W3573" s="11"/>
    </row>
    <row r="3574" spans="15:23" x14ac:dyDescent="0.45">
      <c r="O3574" s="23">
        <v>42254</v>
      </c>
      <c r="P3574" s="11">
        <v>89.466999999999999</v>
      </c>
      <c r="Q3574" s="11">
        <v>705.23700889999998</v>
      </c>
      <c r="U3574" s="28"/>
      <c r="V3574" s="11"/>
      <c r="W3574" s="11"/>
    </row>
    <row r="3575" spans="15:23" x14ac:dyDescent="0.45">
      <c r="O3575" s="23">
        <v>42255</v>
      </c>
      <c r="P3575" s="11">
        <v>89.11</v>
      </c>
      <c r="Q3575" s="11">
        <v>599.8758914</v>
      </c>
      <c r="U3575" s="28"/>
      <c r="V3575" s="11"/>
      <c r="W3575" s="11"/>
    </row>
    <row r="3576" spans="15:23" x14ac:dyDescent="0.45">
      <c r="O3576" s="23">
        <v>42256</v>
      </c>
      <c r="P3576" s="11">
        <v>85.64</v>
      </c>
      <c r="Q3576" s="11">
        <v>600.81221349999998</v>
      </c>
      <c r="U3576" s="28"/>
      <c r="V3576" s="11"/>
      <c r="W3576" s="11"/>
    </row>
    <row r="3577" spans="15:23" x14ac:dyDescent="0.45">
      <c r="O3577" s="23">
        <v>42257</v>
      </c>
      <c r="P3577" s="11">
        <v>89.61</v>
      </c>
      <c r="Q3577" s="11">
        <v>600.63056940000001</v>
      </c>
      <c r="U3577" s="28"/>
      <c r="V3577" s="11"/>
      <c r="W3577" s="11"/>
    </row>
    <row r="3578" spans="15:23" x14ac:dyDescent="0.45">
      <c r="O3578" s="23">
        <v>42258</v>
      </c>
      <c r="P3578" s="11">
        <v>89.75</v>
      </c>
      <c r="Q3578" s="11">
        <v>600.86854159999996</v>
      </c>
      <c r="U3578" s="28"/>
      <c r="V3578" s="11"/>
      <c r="W3578" s="11"/>
    </row>
    <row r="3579" spans="15:23" x14ac:dyDescent="0.45">
      <c r="O3579" s="23">
        <v>42261</v>
      </c>
      <c r="P3579" s="11">
        <v>89.7</v>
      </c>
      <c r="Q3579" s="11">
        <v>601.47925380000004</v>
      </c>
      <c r="U3579" s="28"/>
      <c r="V3579" s="11"/>
      <c r="W3579" s="11"/>
    </row>
    <row r="3580" spans="15:23" x14ac:dyDescent="0.45">
      <c r="O3580" s="23">
        <v>42262</v>
      </c>
      <c r="P3580" s="11">
        <v>89.63</v>
      </c>
      <c r="Q3580" s="11">
        <v>601.64949439999998</v>
      </c>
      <c r="U3580" s="28"/>
      <c r="V3580" s="11"/>
      <c r="W3580" s="11"/>
    </row>
    <row r="3581" spans="15:23" x14ac:dyDescent="0.45">
      <c r="O3581" s="23">
        <v>42263</v>
      </c>
      <c r="P3581" s="11">
        <v>88.87</v>
      </c>
      <c r="Q3581" s="11">
        <v>602.58680600000002</v>
      </c>
      <c r="U3581" s="28"/>
      <c r="V3581" s="11"/>
      <c r="W3581" s="11"/>
    </row>
    <row r="3582" spans="15:23" x14ac:dyDescent="0.45">
      <c r="O3582" s="23">
        <v>42264</v>
      </c>
      <c r="P3582" s="11">
        <v>84.644999999999996</v>
      </c>
      <c r="Q3582" s="11">
        <v>603.37684320000005</v>
      </c>
      <c r="U3582" s="28"/>
      <c r="V3582" s="11"/>
      <c r="W3582" s="11"/>
    </row>
    <row r="3583" spans="15:23" x14ac:dyDescent="0.45">
      <c r="O3583" s="23">
        <v>42265</v>
      </c>
      <c r="P3583" s="11">
        <v>83.66</v>
      </c>
      <c r="Q3583" s="11">
        <v>603.38958690000004</v>
      </c>
      <c r="U3583" s="28"/>
      <c r="V3583" s="11"/>
      <c r="W3583" s="11"/>
    </row>
    <row r="3584" spans="15:23" x14ac:dyDescent="0.45">
      <c r="O3584" s="23">
        <v>42268</v>
      </c>
      <c r="P3584" s="11">
        <v>90.605000000000004</v>
      </c>
      <c r="Q3584" s="11">
        <v>584.40935739999998</v>
      </c>
      <c r="U3584" s="28"/>
      <c r="V3584" s="11"/>
      <c r="W3584" s="11"/>
    </row>
    <row r="3585" spans="15:23" x14ac:dyDescent="0.45">
      <c r="O3585" s="23">
        <v>42269</v>
      </c>
      <c r="P3585" s="11">
        <v>92.584999999999994</v>
      </c>
      <c r="Q3585" s="11">
        <v>583.73574129999997</v>
      </c>
      <c r="U3585" s="28"/>
      <c r="V3585" s="11"/>
      <c r="W3585" s="11"/>
    </row>
    <row r="3586" spans="15:23" x14ac:dyDescent="0.45">
      <c r="O3586" s="23">
        <v>42270</v>
      </c>
      <c r="P3586" s="11">
        <v>95.55</v>
      </c>
      <c r="Q3586" s="11">
        <v>583.61270479999996</v>
      </c>
      <c r="U3586" s="28"/>
      <c r="V3586" s="11"/>
      <c r="W3586" s="11"/>
    </row>
    <row r="3587" spans="15:23" x14ac:dyDescent="0.45">
      <c r="O3587" s="23">
        <v>42271</v>
      </c>
      <c r="P3587" s="11">
        <v>99.56</v>
      </c>
      <c r="Q3587" s="11">
        <v>582.85219870000003</v>
      </c>
      <c r="U3587" s="28"/>
      <c r="V3587" s="11"/>
      <c r="W3587" s="11"/>
    </row>
    <row r="3588" spans="15:23" x14ac:dyDescent="0.45">
      <c r="O3588" s="23">
        <v>42272</v>
      </c>
      <c r="P3588" s="11">
        <v>96.366</v>
      </c>
      <c r="Q3588" s="11">
        <v>583.70286209999995</v>
      </c>
      <c r="U3588" s="28"/>
      <c r="V3588" s="11"/>
      <c r="W3588" s="11"/>
    </row>
    <row r="3589" spans="15:23" x14ac:dyDescent="0.45">
      <c r="O3589" s="23">
        <v>42275</v>
      </c>
      <c r="P3589" s="11">
        <v>103.76</v>
      </c>
      <c r="Q3589" s="11">
        <v>583.11876819999998</v>
      </c>
      <c r="U3589" s="28"/>
      <c r="V3589" s="11"/>
      <c r="W3589" s="11"/>
    </row>
    <row r="3590" spans="15:23" x14ac:dyDescent="0.45">
      <c r="O3590" s="23">
        <v>42276</v>
      </c>
      <c r="P3590" s="11">
        <v>105.69</v>
      </c>
      <c r="Q3590" s="11">
        <v>582.74474620000001</v>
      </c>
      <c r="U3590" s="28"/>
      <c r="V3590" s="11"/>
      <c r="W3590" s="11"/>
    </row>
    <row r="3591" spans="15:23" x14ac:dyDescent="0.45">
      <c r="O3591" s="23">
        <v>42277</v>
      </c>
      <c r="P3591" s="11">
        <v>104.982</v>
      </c>
      <c r="Q3591" s="11">
        <v>582.7692826</v>
      </c>
      <c r="U3591" s="28"/>
      <c r="V3591" s="11"/>
      <c r="W3591" s="11"/>
    </row>
    <row r="3592" spans="15:23" x14ac:dyDescent="0.45">
      <c r="O3592" s="23">
        <v>42278</v>
      </c>
      <c r="P3592" s="11">
        <v>104.02500000000001</v>
      </c>
      <c r="Q3592" s="11">
        <v>583.30450359999998</v>
      </c>
      <c r="U3592" s="28"/>
      <c r="V3592" s="11"/>
      <c r="W3592" s="11"/>
    </row>
    <row r="3593" spans="15:23" x14ac:dyDescent="0.45">
      <c r="O3593" s="23">
        <v>42279</v>
      </c>
      <c r="P3593" s="11">
        <v>103.46</v>
      </c>
      <c r="Q3593" s="11">
        <v>583.37681980000002</v>
      </c>
      <c r="U3593" s="28"/>
      <c r="V3593" s="11"/>
      <c r="W3593" s="11"/>
    </row>
    <row r="3594" spans="15:23" x14ac:dyDescent="0.45">
      <c r="O3594" s="23">
        <v>42282</v>
      </c>
      <c r="P3594" s="11">
        <v>97.525000000000006</v>
      </c>
      <c r="Q3594" s="11">
        <v>585.09711540000001</v>
      </c>
      <c r="U3594" s="28"/>
      <c r="V3594" s="11"/>
      <c r="W3594" s="11"/>
    </row>
    <row r="3595" spans="15:23" x14ac:dyDescent="0.45">
      <c r="O3595" s="23">
        <v>42283</v>
      </c>
      <c r="P3595" s="11">
        <v>93.564999999999998</v>
      </c>
      <c r="Q3595" s="11">
        <v>585.9280076</v>
      </c>
      <c r="U3595" s="28"/>
      <c r="V3595" s="11"/>
      <c r="W3595" s="11"/>
    </row>
    <row r="3596" spans="15:23" x14ac:dyDescent="0.45">
      <c r="O3596" s="23">
        <v>42284</v>
      </c>
      <c r="P3596" s="11">
        <v>90.594999999999999</v>
      </c>
      <c r="Q3596" s="11">
        <v>587.02862530000004</v>
      </c>
      <c r="U3596" s="28"/>
      <c r="V3596" s="11"/>
      <c r="W3596" s="11"/>
    </row>
    <row r="3597" spans="15:23" x14ac:dyDescent="0.45">
      <c r="O3597" s="23">
        <v>42285</v>
      </c>
      <c r="P3597" s="11">
        <v>93.564999999999998</v>
      </c>
      <c r="Q3597" s="11">
        <v>586.84149730000001</v>
      </c>
      <c r="U3597" s="28"/>
      <c r="V3597" s="11"/>
      <c r="W3597" s="11"/>
    </row>
    <row r="3598" spans="15:23" x14ac:dyDescent="0.45">
      <c r="O3598" s="23">
        <v>42286</v>
      </c>
      <c r="P3598" s="11">
        <v>87.6</v>
      </c>
      <c r="Q3598" s="11">
        <v>587.72675479999998</v>
      </c>
      <c r="U3598" s="28"/>
      <c r="V3598" s="11"/>
      <c r="W3598" s="11"/>
    </row>
    <row r="3599" spans="15:23" x14ac:dyDescent="0.45">
      <c r="O3599" s="23">
        <v>42289</v>
      </c>
      <c r="P3599" s="11">
        <v>87.855000000000004</v>
      </c>
      <c r="Q3599" s="11">
        <v>588.53680599999996</v>
      </c>
      <c r="U3599" s="28"/>
      <c r="V3599" s="11"/>
      <c r="W3599" s="11"/>
    </row>
    <row r="3600" spans="15:23" x14ac:dyDescent="0.45">
      <c r="O3600" s="23">
        <v>42290</v>
      </c>
      <c r="P3600" s="11">
        <v>87.44</v>
      </c>
      <c r="Q3600" s="11">
        <v>588.42637460000003</v>
      </c>
      <c r="U3600" s="28"/>
      <c r="V3600" s="11"/>
      <c r="W3600" s="11"/>
    </row>
    <row r="3601" spans="15:23" x14ac:dyDescent="0.45">
      <c r="O3601" s="23">
        <v>42291</v>
      </c>
      <c r="P3601" s="11">
        <v>89.59</v>
      </c>
      <c r="Q3601" s="11">
        <v>588.11571149999997</v>
      </c>
      <c r="U3601" s="28"/>
      <c r="V3601" s="11"/>
      <c r="W3601" s="11"/>
    </row>
    <row r="3602" spans="15:23" x14ac:dyDescent="0.45">
      <c r="O3602" s="23">
        <v>42292</v>
      </c>
      <c r="P3602" s="11">
        <v>88.35</v>
      </c>
      <c r="Q3602" s="11">
        <v>588.33014109999999</v>
      </c>
      <c r="U3602" s="28"/>
      <c r="V3602" s="11"/>
      <c r="W3602" s="11"/>
    </row>
    <row r="3603" spans="15:23" x14ac:dyDescent="0.45">
      <c r="O3603" s="23">
        <v>42293</v>
      </c>
      <c r="P3603" s="11">
        <v>88.594999999999999</v>
      </c>
      <c r="Q3603" s="11">
        <v>588.99923960000001</v>
      </c>
      <c r="U3603" s="28"/>
      <c r="V3603" s="11"/>
      <c r="W3603" s="11"/>
    </row>
    <row r="3604" spans="15:23" x14ac:dyDescent="0.45">
      <c r="O3604" s="23">
        <v>42296</v>
      </c>
      <c r="P3604" s="11">
        <v>86.61</v>
      </c>
      <c r="Q3604" s="11">
        <v>591.944659</v>
      </c>
      <c r="U3604" s="28"/>
      <c r="V3604" s="11"/>
      <c r="W3604" s="11"/>
    </row>
    <row r="3605" spans="15:23" x14ac:dyDescent="0.45">
      <c r="O3605" s="23">
        <v>42297</v>
      </c>
      <c r="P3605" s="11">
        <v>85.62</v>
      </c>
      <c r="Q3605" s="11">
        <v>590.23645590000001</v>
      </c>
      <c r="U3605" s="28"/>
      <c r="V3605" s="11"/>
      <c r="W3605" s="11"/>
    </row>
    <row r="3606" spans="15:23" x14ac:dyDescent="0.45">
      <c r="O3606" s="23">
        <v>42298</v>
      </c>
      <c r="P3606" s="11">
        <v>82.64</v>
      </c>
      <c r="Q3606" s="11">
        <v>590.981357</v>
      </c>
      <c r="U3606" s="28"/>
      <c r="V3606" s="11"/>
      <c r="W3606" s="11"/>
    </row>
    <row r="3607" spans="15:23" x14ac:dyDescent="0.45">
      <c r="O3607" s="23">
        <v>42299</v>
      </c>
      <c r="P3607" s="11">
        <v>80.644999999999996</v>
      </c>
      <c r="Q3607" s="11">
        <v>591.79002009999999</v>
      </c>
      <c r="U3607" s="28"/>
      <c r="V3607" s="11"/>
      <c r="W3607" s="11"/>
    </row>
    <row r="3608" spans="15:23" x14ac:dyDescent="0.45">
      <c r="O3608" s="23">
        <v>42300</v>
      </c>
      <c r="P3608" s="11">
        <v>72.69</v>
      </c>
      <c r="Q3608" s="11">
        <v>592.47417789999997</v>
      </c>
      <c r="U3608" s="28"/>
      <c r="V3608" s="11"/>
      <c r="W3608" s="11"/>
    </row>
    <row r="3609" spans="15:23" x14ac:dyDescent="0.45">
      <c r="O3609" s="23">
        <v>42303</v>
      </c>
      <c r="P3609" s="11">
        <v>73.680000000000007</v>
      </c>
      <c r="Q3609" s="11">
        <v>587.39949990000002</v>
      </c>
      <c r="U3609" s="28"/>
      <c r="V3609" s="11"/>
      <c r="W3609" s="11"/>
    </row>
    <row r="3610" spans="15:23" x14ac:dyDescent="0.45">
      <c r="O3610" s="23">
        <v>42304</v>
      </c>
      <c r="P3610" s="11">
        <v>76.674999999999997</v>
      </c>
      <c r="Q3610" s="11">
        <v>591.67253470000003</v>
      </c>
      <c r="U3610" s="28"/>
      <c r="V3610" s="11"/>
      <c r="W3610" s="11"/>
    </row>
    <row r="3611" spans="15:23" x14ac:dyDescent="0.45">
      <c r="O3611" s="23">
        <v>42305</v>
      </c>
      <c r="P3611" s="11">
        <v>74.67</v>
      </c>
      <c r="Q3611" s="11">
        <v>592.05601239999999</v>
      </c>
      <c r="U3611" s="28"/>
      <c r="V3611" s="11"/>
      <c r="W3611" s="11"/>
    </row>
    <row r="3612" spans="15:23" x14ac:dyDescent="0.45">
      <c r="O3612" s="23">
        <v>42306</v>
      </c>
      <c r="P3612" s="11">
        <v>76.03</v>
      </c>
      <c r="Q3612" s="11">
        <v>592.08141490000003</v>
      </c>
      <c r="U3612" s="28"/>
      <c r="V3612" s="11"/>
      <c r="W3612" s="11"/>
    </row>
    <row r="3613" spans="15:23" x14ac:dyDescent="0.45">
      <c r="O3613" s="23">
        <v>42307</v>
      </c>
      <c r="P3613" s="11">
        <v>75.69</v>
      </c>
      <c r="Q3613" s="11">
        <v>592.37387950000004</v>
      </c>
      <c r="U3613" s="28"/>
      <c r="V3613" s="11"/>
      <c r="W3613" s="11"/>
    </row>
    <row r="3614" spans="15:23" x14ac:dyDescent="0.45">
      <c r="O3614" s="23">
        <v>42310</v>
      </c>
      <c r="P3614" s="11">
        <v>75.7</v>
      </c>
      <c r="Q3614" s="11">
        <v>593.80056019999995</v>
      </c>
      <c r="U3614" s="28"/>
      <c r="V3614" s="11"/>
      <c r="W3614" s="11"/>
    </row>
    <row r="3615" spans="15:23" x14ac:dyDescent="0.45">
      <c r="O3615" s="23">
        <v>42311</v>
      </c>
      <c r="P3615" s="11">
        <v>73.709999999999994</v>
      </c>
      <c r="Q3615" s="11">
        <v>594.15761729999997</v>
      </c>
      <c r="U3615" s="28"/>
      <c r="V3615" s="11"/>
      <c r="W3615" s="11"/>
    </row>
    <row r="3616" spans="15:23" x14ac:dyDescent="0.45">
      <c r="O3616" s="23">
        <v>42312</v>
      </c>
      <c r="P3616" s="11">
        <v>75.7</v>
      </c>
      <c r="Q3616" s="11">
        <v>594.39446350000003</v>
      </c>
      <c r="U3616" s="28"/>
      <c r="V3616" s="11"/>
      <c r="W3616" s="11"/>
    </row>
    <row r="3617" spans="15:23" x14ac:dyDescent="0.45">
      <c r="O3617" s="23">
        <v>42313</v>
      </c>
      <c r="P3617" s="11">
        <v>75.69</v>
      </c>
      <c r="Q3617" s="11">
        <v>594.57339760000002</v>
      </c>
      <c r="U3617" s="28"/>
      <c r="V3617" s="11"/>
      <c r="W3617" s="11"/>
    </row>
    <row r="3618" spans="15:23" x14ac:dyDescent="0.45">
      <c r="O3618" s="23">
        <v>42314</v>
      </c>
      <c r="P3618" s="11">
        <v>76.325000000000003</v>
      </c>
      <c r="Q3618" s="11">
        <v>300.83355119999999</v>
      </c>
      <c r="U3618" s="28"/>
      <c r="V3618" s="11"/>
      <c r="W3618" s="11"/>
    </row>
    <row r="3619" spans="15:23" x14ac:dyDescent="0.45">
      <c r="O3619" s="23">
        <v>42317</v>
      </c>
      <c r="P3619" s="11">
        <v>77.680000000000007</v>
      </c>
      <c r="Q3619" s="11">
        <v>300.40018529999998</v>
      </c>
      <c r="U3619" s="28"/>
      <c r="V3619" s="11"/>
      <c r="W3619" s="11"/>
    </row>
    <row r="3620" spans="15:23" x14ac:dyDescent="0.45">
      <c r="O3620" s="23">
        <v>42318</v>
      </c>
      <c r="P3620" s="11">
        <v>78.69</v>
      </c>
      <c r="Q3620" s="11">
        <v>303.06885920000002</v>
      </c>
      <c r="U3620" s="28"/>
      <c r="V3620" s="11"/>
      <c r="W3620" s="11"/>
    </row>
    <row r="3621" spans="15:23" x14ac:dyDescent="0.45">
      <c r="O3621" s="23">
        <v>42319</v>
      </c>
      <c r="P3621" s="11">
        <v>75.7</v>
      </c>
      <c r="Q3621" s="11">
        <v>303.61173050000002</v>
      </c>
      <c r="U3621" s="28"/>
      <c r="V3621" s="11"/>
      <c r="W3621" s="11"/>
    </row>
    <row r="3622" spans="15:23" x14ac:dyDescent="0.45">
      <c r="O3622" s="23">
        <v>42320</v>
      </c>
      <c r="P3622" s="11">
        <v>78.680000000000007</v>
      </c>
      <c r="Q3622" s="11">
        <v>312.0293226</v>
      </c>
      <c r="U3622" s="28"/>
      <c r="V3622" s="11"/>
      <c r="W3622" s="11"/>
    </row>
    <row r="3623" spans="15:23" x14ac:dyDescent="0.45">
      <c r="O3623" s="23">
        <v>42321</v>
      </c>
      <c r="P3623" s="11">
        <v>80.665000000000006</v>
      </c>
      <c r="Q3623" s="11">
        <v>321.05697839999999</v>
      </c>
      <c r="U3623" s="28"/>
      <c r="V3623" s="11"/>
      <c r="W3623" s="11"/>
    </row>
    <row r="3624" spans="15:23" x14ac:dyDescent="0.45">
      <c r="O3624" s="23">
        <v>42324</v>
      </c>
      <c r="P3624" s="11">
        <v>80.67</v>
      </c>
      <c r="Q3624" s="11">
        <v>327.53646049999998</v>
      </c>
      <c r="U3624" s="28"/>
      <c r="V3624" s="11"/>
      <c r="W3624" s="11"/>
    </row>
    <row r="3625" spans="15:23" x14ac:dyDescent="0.45">
      <c r="O3625" s="23">
        <v>42325</v>
      </c>
      <c r="P3625" s="11">
        <v>76.069999999999993</v>
      </c>
      <c r="Q3625" s="11">
        <v>333.35592129999998</v>
      </c>
      <c r="U3625" s="28"/>
      <c r="V3625" s="11"/>
      <c r="W3625" s="11"/>
    </row>
    <row r="3626" spans="15:23" x14ac:dyDescent="0.45">
      <c r="O3626" s="23">
        <v>42326</v>
      </c>
      <c r="P3626" s="11">
        <v>75.709999999999994</v>
      </c>
      <c r="Q3626" s="11">
        <v>336.2153126</v>
      </c>
      <c r="U3626" s="28"/>
      <c r="V3626" s="11"/>
      <c r="W3626" s="11"/>
    </row>
    <row r="3627" spans="15:23" x14ac:dyDescent="0.45">
      <c r="O3627" s="23">
        <v>42327</v>
      </c>
      <c r="P3627" s="11">
        <v>76.7</v>
      </c>
      <c r="Q3627" s="11">
        <v>338.25024409999997</v>
      </c>
      <c r="U3627" s="28"/>
      <c r="V3627" s="11"/>
      <c r="W3627" s="11"/>
    </row>
    <row r="3628" spans="15:23" x14ac:dyDescent="0.45">
      <c r="O3628" s="23">
        <v>42328</v>
      </c>
      <c r="P3628" s="11">
        <v>75.69</v>
      </c>
      <c r="Q3628" s="11">
        <v>341.46813700000001</v>
      </c>
      <c r="U3628" s="28"/>
      <c r="V3628" s="11"/>
      <c r="W3628" s="11"/>
    </row>
    <row r="3629" spans="15:23" x14ac:dyDescent="0.45">
      <c r="O3629" s="23">
        <v>42331</v>
      </c>
      <c r="P3629" s="11">
        <v>75.7</v>
      </c>
      <c r="Q3629" s="11">
        <v>341.55578200000002</v>
      </c>
      <c r="U3629" s="28"/>
      <c r="V3629" s="11"/>
      <c r="W3629" s="11"/>
    </row>
    <row r="3630" spans="15:23" x14ac:dyDescent="0.45">
      <c r="O3630" s="23">
        <v>42332</v>
      </c>
      <c r="P3630" s="11">
        <v>75.72</v>
      </c>
      <c r="Q3630" s="11">
        <v>338.23921619999999</v>
      </c>
      <c r="U3630" s="28"/>
      <c r="V3630" s="11"/>
      <c r="W3630" s="11"/>
    </row>
    <row r="3631" spans="15:23" x14ac:dyDescent="0.45">
      <c r="O3631" s="23">
        <v>42333</v>
      </c>
      <c r="P3631" s="11">
        <v>75.7</v>
      </c>
      <c r="Q3631" s="11">
        <v>336.344515</v>
      </c>
      <c r="U3631" s="28"/>
      <c r="V3631" s="11"/>
      <c r="W3631" s="11"/>
    </row>
    <row r="3632" spans="15:23" x14ac:dyDescent="0.45">
      <c r="O3632" s="23">
        <v>42334</v>
      </c>
      <c r="P3632" s="11">
        <v>75.69</v>
      </c>
      <c r="Q3632" s="11">
        <v>333.82725690000001</v>
      </c>
      <c r="U3632" s="28"/>
      <c r="V3632" s="11"/>
      <c r="W3632" s="11"/>
    </row>
    <row r="3633" spans="15:23" x14ac:dyDescent="0.45">
      <c r="O3633" s="23">
        <v>42335</v>
      </c>
      <c r="P3633" s="11">
        <v>75.444999999999993</v>
      </c>
      <c r="Q3633" s="11">
        <v>332.337602</v>
      </c>
      <c r="U3633" s="28"/>
      <c r="V3633" s="11"/>
      <c r="W3633" s="11"/>
    </row>
    <row r="3634" spans="15:23" x14ac:dyDescent="0.45">
      <c r="O3634" s="23">
        <v>42338</v>
      </c>
      <c r="P3634" s="11">
        <v>74.959999999999994</v>
      </c>
      <c r="Q3634" s="11">
        <v>333.22062099999999</v>
      </c>
      <c r="U3634" s="28"/>
      <c r="V3634" s="11"/>
      <c r="W3634" s="11"/>
    </row>
    <row r="3635" spans="15:23" x14ac:dyDescent="0.45">
      <c r="O3635" s="23">
        <v>42339</v>
      </c>
      <c r="P3635" s="11">
        <v>78.995000000000005</v>
      </c>
      <c r="Q3635" s="11">
        <v>337.40925870000001</v>
      </c>
      <c r="U3635" s="28"/>
      <c r="V3635" s="11"/>
      <c r="W3635" s="11"/>
    </row>
    <row r="3636" spans="15:23" x14ac:dyDescent="0.45">
      <c r="O3636" s="23">
        <v>42340</v>
      </c>
      <c r="P3636" s="11">
        <v>78.055000000000007</v>
      </c>
      <c r="Q3636" s="11">
        <v>339.64449669999999</v>
      </c>
      <c r="U3636" s="28"/>
      <c r="V3636" s="11"/>
      <c r="W3636" s="11"/>
    </row>
    <row r="3637" spans="15:23" x14ac:dyDescent="0.45">
      <c r="O3637" s="23">
        <v>42341</v>
      </c>
      <c r="P3637" s="11">
        <v>78.135000000000005</v>
      </c>
      <c r="Q3637" s="11">
        <v>355.13338520000002</v>
      </c>
      <c r="U3637" s="28"/>
      <c r="V3637" s="11"/>
      <c r="W3637" s="11"/>
    </row>
    <row r="3638" spans="15:23" x14ac:dyDescent="0.45">
      <c r="O3638" s="23">
        <v>42342</v>
      </c>
      <c r="P3638" s="11">
        <v>77.254999999999995</v>
      </c>
      <c r="Q3638" s="11">
        <v>352.81319450000001</v>
      </c>
      <c r="U3638" s="28"/>
      <c r="V3638" s="11"/>
      <c r="W3638" s="11"/>
    </row>
    <row r="3639" spans="15:23" x14ac:dyDescent="0.45">
      <c r="O3639" s="23">
        <v>42345</v>
      </c>
      <c r="P3639" s="11">
        <v>76.515000000000001</v>
      </c>
      <c r="Q3639" s="11">
        <v>359.33359339999998</v>
      </c>
      <c r="U3639" s="28"/>
      <c r="V3639" s="11"/>
      <c r="W3639" s="11"/>
    </row>
    <row r="3640" spans="15:23" x14ac:dyDescent="0.45">
      <c r="O3640" s="23">
        <v>42346</v>
      </c>
      <c r="P3640" s="11">
        <v>77.724999999999994</v>
      </c>
      <c r="Q3640" s="11">
        <v>364.70562619999998</v>
      </c>
      <c r="U3640" s="28"/>
      <c r="V3640" s="11"/>
      <c r="W3640" s="11"/>
    </row>
    <row r="3641" spans="15:23" x14ac:dyDescent="0.45">
      <c r="O3641" s="23">
        <v>42347</v>
      </c>
      <c r="P3641" s="11">
        <v>78.605000000000004</v>
      </c>
      <c r="Q3641" s="11">
        <v>368.93181929999997</v>
      </c>
      <c r="U3641" s="28"/>
      <c r="V3641" s="11"/>
      <c r="W3641" s="11"/>
    </row>
    <row r="3642" spans="15:23" x14ac:dyDescent="0.45">
      <c r="O3642" s="23">
        <v>42348</v>
      </c>
      <c r="P3642" s="11">
        <v>79.605000000000004</v>
      </c>
      <c r="Q3642" s="11">
        <v>371.83284090000001</v>
      </c>
      <c r="U3642" s="28"/>
      <c r="V3642" s="11"/>
      <c r="W3642" s="11"/>
    </row>
    <row r="3643" spans="15:23" x14ac:dyDescent="0.45">
      <c r="O3643" s="23">
        <v>42349</v>
      </c>
      <c r="P3643" s="11">
        <v>81.674999999999997</v>
      </c>
      <c r="Q3643" s="11">
        <v>378.71228050000002</v>
      </c>
      <c r="U3643" s="28"/>
      <c r="V3643" s="11"/>
      <c r="W3643" s="11"/>
    </row>
    <row r="3644" spans="15:23" x14ac:dyDescent="0.45">
      <c r="O3644" s="23">
        <v>42352</v>
      </c>
      <c r="P3644" s="11">
        <v>84.825000000000003</v>
      </c>
      <c r="Q3644" s="11">
        <v>388.97107569999997</v>
      </c>
      <c r="U3644" s="28"/>
      <c r="V3644" s="11"/>
      <c r="W3644" s="11"/>
    </row>
    <row r="3645" spans="15:23" x14ac:dyDescent="0.45">
      <c r="O3645" s="23">
        <v>42353</v>
      </c>
      <c r="P3645" s="11">
        <v>83.394999999999996</v>
      </c>
      <c r="Q3645" s="11">
        <v>396.17215270000003</v>
      </c>
      <c r="U3645" s="28"/>
      <c r="V3645" s="11"/>
      <c r="W3645" s="11"/>
    </row>
    <row r="3646" spans="15:23" x14ac:dyDescent="0.45">
      <c r="O3646" s="23">
        <v>42354</v>
      </c>
      <c r="P3646" s="11">
        <v>82.375</v>
      </c>
      <c r="Q3646" s="11">
        <v>400.2318515</v>
      </c>
      <c r="U3646" s="28"/>
      <c r="V3646" s="11"/>
      <c r="W3646" s="11"/>
    </row>
    <row r="3647" spans="15:23" x14ac:dyDescent="0.45">
      <c r="O3647" s="23">
        <v>42355</v>
      </c>
      <c r="P3647" s="11">
        <v>77.864999999999995</v>
      </c>
      <c r="Q3647" s="11">
        <v>402.92899790000001</v>
      </c>
      <c r="U3647" s="28"/>
      <c r="V3647" s="11"/>
      <c r="W3647" s="11"/>
    </row>
    <row r="3648" spans="15:23" x14ac:dyDescent="0.45">
      <c r="O3648" s="23">
        <v>42356</v>
      </c>
      <c r="P3648" s="11">
        <v>78.665000000000006</v>
      </c>
      <c r="Q3648" s="11">
        <v>400.479151</v>
      </c>
      <c r="U3648" s="28"/>
      <c r="V3648" s="11"/>
      <c r="W3648" s="11"/>
    </row>
    <row r="3649" spans="15:23" x14ac:dyDescent="0.45">
      <c r="O3649" s="23">
        <v>42359</v>
      </c>
      <c r="P3649" s="11">
        <v>78.674999999999997</v>
      </c>
      <c r="Q3649" s="11">
        <v>399.40391060000002</v>
      </c>
      <c r="U3649" s="28"/>
      <c r="V3649" s="11"/>
      <c r="W3649" s="11"/>
    </row>
    <row r="3650" spans="15:23" x14ac:dyDescent="0.45">
      <c r="O3650" s="23">
        <v>42360</v>
      </c>
      <c r="P3650" s="11">
        <v>78.66</v>
      </c>
      <c r="Q3650" s="11">
        <v>398.47672290000003</v>
      </c>
      <c r="U3650" s="28"/>
      <c r="V3650" s="11"/>
      <c r="W3650" s="11"/>
    </row>
    <row r="3651" spans="15:23" x14ac:dyDescent="0.45">
      <c r="O3651" s="23">
        <v>42361</v>
      </c>
      <c r="P3651" s="11">
        <v>77.674999999999997</v>
      </c>
      <c r="Q3651" s="11">
        <v>402.04216650000001</v>
      </c>
      <c r="U3651" s="28"/>
      <c r="V3651" s="11"/>
      <c r="W3651" s="11"/>
    </row>
    <row r="3652" spans="15:23" x14ac:dyDescent="0.45">
      <c r="O3652" s="23">
        <v>42362</v>
      </c>
      <c r="P3652" s="11">
        <v>78.665000000000006</v>
      </c>
      <c r="Q3652" s="11">
        <v>404.97200420000001</v>
      </c>
      <c r="U3652" s="28"/>
      <c r="V3652" s="11"/>
      <c r="W3652" s="11"/>
    </row>
    <row r="3653" spans="15:23" x14ac:dyDescent="0.45">
      <c r="O3653" s="23">
        <v>42363</v>
      </c>
      <c r="P3653" s="11">
        <v>77.314999999999998</v>
      </c>
      <c r="Q3653" s="11">
        <v>405.0358956</v>
      </c>
      <c r="U3653" s="28"/>
      <c r="V3653" s="11"/>
      <c r="W3653" s="11"/>
    </row>
    <row r="3654" spans="15:23" x14ac:dyDescent="0.45">
      <c r="O3654" s="23">
        <v>42366</v>
      </c>
      <c r="P3654" s="11">
        <v>77.775000000000006</v>
      </c>
      <c r="Q3654" s="11">
        <v>405.07001839999998</v>
      </c>
      <c r="U3654" s="28"/>
      <c r="V3654" s="11"/>
      <c r="W3654" s="11"/>
    </row>
    <row r="3655" spans="15:23" x14ac:dyDescent="0.45">
      <c r="O3655" s="23">
        <v>42367</v>
      </c>
      <c r="P3655" s="11">
        <v>77.875</v>
      </c>
      <c r="Q3655" s="11">
        <v>403.0855813</v>
      </c>
      <c r="U3655" s="28"/>
      <c r="V3655" s="11"/>
      <c r="W3655" s="11"/>
    </row>
    <row r="3656" spans="15:23" x14ac:dyDescent="0.45">
      <c r="O3656" s="23">
        <v>42368</v>
      </c>
      <c r="P3656" s="11">
        <v>78.194999999999993</v>
      </c>
      <c r="Q3656" s="11">
        <v>401.67934129999998</v>
      </c>
      <c r="U3656" s="28"/>
      <c r="V3656" s="11"/>
      <c r="W3656" s="11"/>
    </row>
    <row r="3657" spans="15:23" x14ac:dyDescent="0.45">
      <c r="O3657" s="23">
        <v>42369</v>
      </c>
      <c r="P3657" s="11">
        <v>78.114999999999995</v>
      </c>
      <c r="Q3657" s="11">
        <v>399.47431110000002</v>
      </c>
      <c r="U3657" s="28"/>
      <c r="V3657" s="11"/>
      <c r="W3657" s="11"/>
    </row>
    <row r="3658" spans="15:23" x14ac:dyDescent="0.45">
      <c r="O3658" s="23">
        <v>42370</v>
      </c>
      <c r="P3658" s="11">
        <v>78.215000000000003</v>
      </c>
      <c r="Q3658" s="11">
        <v>399.44254419999999</v>
      </c>
      <c r="U3658" s="28"/>
      <c r="V3658" s="11"/>
      <c r="W3658" s="11"/>
    </row>
    <row r="3659" spans="15:23" x14ac:dyDescent="0.45">
      <c r="O3659" s="23">
        <v>42373</v>
      </c>
      <c r="P3659" s="11">
        <v>82.644999999999996</v>
      </c>
      <c r="Q3659" s="11">
        <v>399.04786630000001</v>
      </c>
      <c r="U3659" s="28"/>
      <c r="V3659" s="11"/>
      <c r="W3659" s="11"/>
    </row>
    <row r="3660" spans="15:23" x14ac:dyDescent="0.45">
      <c r="O3660" s="23">
        <v>42374</v>
      </c>
      <c r="P3660" s="11">
        <v>80.28</v>
      </c>
      <c r="Q3660" s="11">
        <v>394.17122469999998</v>
      </c>
      <c r="U3660" s="28"/>
      <c r="V3660" s="11"/>
      <c r="W3660" s="11"/>
    </row>
    <row r="3661" spans="15:23" x14ac:dyDescent="0.45">
      <c r="O3661" s="23">
        <v>42375</v>
      </c>
      <c r="P3661" s="11">
        <v>80.655000000000001</v>
      </c>
      <c r="Q3661" s="11">
        <v>388.48214719999999</v>
      </c>
      <c r="U3661" s="28"/>
      <c r="V3661" s="11"/>
      <c r="W3661" s="11"/>
    </row>
    <row r="3662" spans="15:23" x14ac:dyDescent="0.45">
      <c r="O3662" s="23">
        <v>42376</v>
      </c>
      <c r="P3662" s="11">
        <v>80.655000000000001</v>
      </c>
      <c r="Q3662" s="11">
        <v>393.82346339999998</v>
      </c>
      <c r="U3662" s="28"/>
      <c r="V3662" s="11"/>
      <c r="W3662" s="11"/>
    </row>
    <row r="3663" spans="15:23" x14ac:dyDescent="0.45">
      <c r="O3663" s="23">
        <v>42377</v>
      </c>
      <c r="P3663" s="11">
        <v>82.334999999999994</v>
      </c>
      <c r="Q3663" s="11">
        <v>391.89196279999999</v>
      </c>
      <c r="U3663" s="28"/>
      <c r="V3663" s="11"/>
      <c r="W3663" s="11"/>
    </row>
    <row r="3664" spans="15:23" x14ac:dyDescent="0.45">
      <c r="O3664" s="23">
        <v>42380</v>
      </c>
      <c r="P3664" s="11">
        <v>82.724999999999994</v>
      </c>
      <c r="Q3664" s="11">
        <v>386.58610850000002</v>
      </c>
      <c r="U3664" s="28"/>
      <c r="V3664" s="11"/>
      <c r="W3664" s="11"/>
    </row>
    <row r="3665" spans="15:23" x14ac:dyDescent="0.45">
      <c r="O3665" s="23">
        <v>42381</v>
      </c>
      <c r="P3665" s="11">
        <v>81.784999999999997</v>
      </c>
      <c r="Q3665" s="11">
        <v>384.5043374</v>
      </c>
      <c r="U3665" s="28"/>
      <c r="V3665" s="11"/>
      <c r="W3665" s="11"/>
    </row>
    <row r="3666" spans="15:23" x14ac:dyDescent="0.45">
      <c r="O3666" s="23">
        <v>42382</v>
      </c>
      <c r="P3666" s="11">
        <v>82.444999999999993</v>
      </c>
      <c r="Q3666" s="11">
        <v>377.22243759999998</v>
      </c>
      <c r="U3666" s="28"/>
      <c r="V3666" s="11"/>
      <c r="W3666" s="11"/>
    </row>
    <row r="3667" spans="15:23" x14ac:dyDescent="0.45">
      <c r="O3667" s="23">
        <v>42383</v>
      </c>
      <c r="P3667" s="11">
        <v>84.855000000000004</v>
      </c>
      <c r="Q3667" s="11">
        <v>375.6382193</v>
      </c>
      <c r="U3667" s="28"/>
      <c r="V3667" s="11"/>
      <c r="W3667" s="11"/>
    </row>
    <row r="3668" spans="15:23" x14ac:dyDescent="0.45">
      <c r="O3668" s="23">
        <v>42384</v>
      </c>
      <c r="P3668" s="11">
        <v>88.6</v>
      </c>
      <c r="Q3668" s="11">
        <v>388.02626989999999</v>
      </c>
      <c r="U3668" s="28"/>
      <c r="V3668" s="11"/>
      <c r="W3668" s="11"/>
    </row>
    <row r="3669" spans="15:23" x14ac:dyDescent="0.45">
      <c r="O3669" s="23">
        <v>42387</v>
      </c>
      <c r="P3669" s="11">
        <v>92.57</v>
      </c>
      <c r="Q3669" s="11">
        <v>391.8487854</v>
      </c>
      <c r="U3669" s="28"/>
      <c r="V3669" s="11"/>
      <c r="W3669" s="11"/>
    </row>
    <row r="3670" spans="15:23" x14ac:dyDescent="0.45">
      <c r="O3670" s="23">
        <v>42388</v>
      </c>
      <c r="P3670" s="11">
        <v>91.58</v>
      </c>
      <c r="Q3670" s="11">
        <v>388.29620210000002</v>
      </c>
      <c r="U3670" s="28"/>
      <c r="V3670" s="11"/>
      <c r="W3670" s="11"/>
    </row>
    <row r="3671" spans="15:23" x14ac:dyDescent="0.45">
      <c r="O3671" s="23">
        <v>42389</v>
      </c>
      <c r="P3671" s="11">
        <v>95.625</v>
      </c>
      <c r="Q3671" s="11">
        <v>389.46083490000001</v>
      </c>
      <c r="U3671" s="28"/>
      <c r="V3671" s="11"/>
      <c r="W3671" s="11"/>
    </row>
    <row r="3672" spans="15:23" x14ac:dyDescent="0.45">
      <c r="O3672" s="23">
        <v>42390</v>
      </c>
      <c r="P3672" s="11">
        <v>92.754999999999995</v>
      </c>
      <c r="Q3672" s="11">
        <v>388.7329623</v>
      </c>
      <c r="U3672" s="28"/>
      <c r="V3672" s="11"/>
      <c r="W3672" s="11"/>
    </row>
    <row r="3673" spans="15:23" x14ac:dyDescent="0.45">
      <c r="O3673" s="23">
        <v>42391</v>
      </c>
      <c r="P3673" s="11">
        <v>91.614999999999995</v>
      </c>
      <c r="Q3673" s="11">
        <v>384.88307520000001</v>
      </c>
      <c r="U3673" s="28"/>
      <c r="V3673" s="11"/>
      <c r="W3673" s="11"/>
    </row>
    <row r="3674" spans="15:23" x14ac:dyDescent="0.45">
      <c r="O3674" s="23">
        <v>42394</v>
      </c>
      <c r="P3674" s="11">
        <v>90.35</v>
      </c>
      <c r="Q3674" s="11">
        <v>383.44080659999997</v>
      </c>
      <c r="U3674" s="28"/>
      <c r="V3674" s="11"/>
      <c r="W3674" s="11"/>
    </row>
    <row r="3675" spans="15:23" x14ac:dyDescent="0.45">
      <c r="O3675" s="23">
        <v>42395</v>
      </c>
      <c r="P3675" s="11">
        <v>88.61</v>
      </c>
      <c r="Q3675" s="11">
        <v>379.37449789999999</v>
      </c>
      <c r="U3675" s="28"/>
      <c r="V3675" s="11"/>
      <c r="W3675" s="11"/>
    </row>
    <row r="3676" spans="15:23" x14ac:dyDescent="0.45">
      <c r="O3676" s="23">
        <v>42396</v>
      </c>
      <c r="P3676" s="11">
        <v>89.114999999999995</v>
      </c>
      <c r="Q3676" s="11">
        <v>373.30534169999999</v>
      </c>
      <c r="U3676" s="28"/>
      <c r="V3676" s="11"/>
      <c r="W3676" s="11"/>
    </row>
    <row r="3677" spans="15:23" x14ac:dyDescent="0.45">
      <c r="O3677" s="23">
        <v>42397</v>
      </c>
      <c r="P3677" s="11">
        <v>90.094999999999999</v>
      </c>
      <c r="Q3677" s="11">
        <v>379.65460719999999</v>
      </c>
      <c r="U3677" s="28"/>
      <c r="V3677" s="11"/>
      <c r="W3677" s="11"/>
    </row>
    <row r="3678" spans="15:23" x14ac:dyDescent="0.45">
      <c r="O3678" s="23">
        <v>42398</v>
      </c>
      <c r="P3678" s="11">
        <v>92.41</v>
      </c>
      <c r="Q3678" s="11">
        <v>376.12595140000002</v>
      </c>
      <c r="U3678" s="28"/>
      <c r="V3678" s="11"/>
      <c r="W3678" s="11"/>
    </row>
    <row r="3679" spans="15:23" x14ac:dyDescent="0.45">
      <c r="O3679" s="23">
        <v>42401</v>
      </c>
      <c r="P3679" s="11">
        <v>91.564999999999998</v>
      </c>
      <c r="Q3679" s="11">
        <v>367.56096819999999</v>
      </c>
      <c r="U3679" s="28"/>
      <c r="V3679" s="11"/>
      <c r="W3679" s="11"/>
    </row>
    <row r="3680" spans="15:23" x14ac:dyDescent="0.45">
      <c r="O3680" s="23">
        <v>42402</v>
      </c>
      <c r="P3680" s="11">
        <v>95.366</v>
      </c>
      <c r="Q3680" s="11">
        <v>358.16051650000003</v>
      </c>
      <c r="U3680" s="28"/>
      <c r="V3680" s="11"/>
      <c r="W3680" s="11"/>
    </row>
    <row r="3681" spans="15:23" x14ac:dyDescent="0.45">
      <c r="O3681" s="23">
        <v>42403</v>
      </c>
      <c r="P3681" s="11">
        <v>101.985</v>
      </c>
      <c r="Q3681" s="11">
        <v>352.48200659999998</v>
      </c>
      <c r="U3681" s="28"/>
      <c r="V3681" s="11"/>
      <c r="W3681" s="11"/>
    </row>
    <row r="3682" spans="15:23" x14ac:dyDescent="0.45">
      <c r="O3682" s="23">
        <v>42404</v>
      </c>
      <c r="P3682" s="11">
        <v>104.95</v>
      </c>
      <c r="Q3682" s="11">
        <v>357.0106912</v>
      </c>
      <c r="U3682" s="28"/>
      <c r="V3682" s="11"/>
      <c r="W3682" s="11"/>
    </row>
    <row r="3683" spans="15:23" x14ac:dyDescent="0.45">
      <c r="O3683" s="23">
        <v>42405</v>
      </c>
      <c r="P3683" s="11">
        <v>109.30200000000001</v>
      </c>
      <c r="Q3683" s="11">
        <v>352.13715450000001</v>
      </c>
      <c r="U3683" s="28"/>
      <c r="V3683" s="11"/>
      <c r="W3683" s="11"/>
    </row>
    <row r="3684" spans="15:23" x14ac:dyDescent="0.45">
      <c r="O3684" s="23">
        <v>42408</v>
      </c>
      <c r="P3684" s="11">
        <v>127.953</v>
      </c>
      <c r="Q3684" s="11">
        <v>347.66522570000001</v>
      </c>
      <c r="U3684" s="28"/>
      <c r="V3684" s="11"/>
      <c r="W3684" s="11"/>
    </row>
    <row r="3685" spans="15:23" x14ac:dyDescent="0.45">
      <c r="O3685" s="23">
        <v>42409</v>
      </c>
      <c r="P3685" s="11">
        <v>130.34399999999999</v>
      </c>
      <c r="Q3685" s="11">
        <v>361.46728489999998</v>
      </c>
      <c r="U3685" s="28"/>
      <c r="V3685" s="11"/>
      <c r="W3685" s="11"/>
    </row>
    <row r="3686" spans="15:23" x14ac:dyDescent="0.45">
      <c r="O3686" s="23">
        <v>42410</v>
      </c>
      <c r="P3686" s="11">
        <v>122.104</v>
      </c>
      <c r="Q3686" s="11">
        <v>375.14387019999998</v>
      </c>
      <c r="U3686" s="28"/>
      <c r="V3686" s="11"/>
      <c r="W3686" s="11"/>
    </row>
    <row r="3687" spans="15:23" x14ac:dyDescent="0.45">
      <c r="O3687" s="23">
        <v>42411</v>
      </c>
      <c r="P3687" s="11">
        <v>137.77199999999999</v>
      </c>
      <c r="Q3687" s="11">
        <v>385.99000569999998</v>
      </c>
      <c r="U3687" s="28"/>
      <c r="V3687" s="11"/>
      <c r="W3687" s="11"/>
    </row>
    <row r="3688" spans="15:23" x14ac:dyDescent="0.45">
      <c r="O3688" s="23">
        <v>42412</v>
      </c>
      <c r="P3688" s="11">
        <v>123.13500000000001</v>
      </c>
      <c r="Q3688" s="11">
        <v>398.7985195</v>
      </c>
      <c r="U3688" s="28"/>
      <c r="V3688" s="11"/>
      <c r="W3688" s="11"/>
    </row>
    <row r="3689" spans="15:23" x14ac:dyDescent="0.45">
      <c r="O3689" s="23">
        <v>42415</v>
      </c>
      <c r="P3689" s="11">
        <v>110.316</v>
      </c>
      <c r="Q3689" s="11">
        <v>424.02970690000001</v>
      </c>
      <c r="U3689" s="28"/>
      <c r="V3689" s="11"/>
      <c r="W3689" s="11"/>
    </row>
    <row r="3690" spans="15:23" x14ac:dyDescent="0.45">
      <c r="O3690" s="23">
        <v>42416</v>
      </c>
      <c r="P3690" s="11">
        <v>106.64400000000001</v>
      </c>
      <c r="Q3690" s="11">
        <v>426.16194030000003</v>
      </c>
      <c r="U3690" s="28"/>
      <c r="V3690" s="11"/>
      <c r="W3690" s="11"/>
    </row>
    <row r="3691" spans="15:23" x14ac:dyDescent="0.45">
      <c r="O3691" s="23">
        <v>42417</v>
      </c>
      <c r="P3691" s="11">
        <v>99.245000000000005</v>
      </c>
      <c r="Q3691" s="11">
        <v>421.69439290000003</v>
      </c>
      <c r="U3691" s="28"/>
      <c r="V3691" s="11"/>
      <c r="W3691" s="11"/>
    </row>
    <row r="3692" spans="15:23" x14ac:dyDescent="0.45">
      <c r="O3692" s="23">
        <v>42418</v>
      </c>
      <c r="P3692" s="11">
        <v>98.515000000000001</v>
      </c>
      <c r="Q3692" s="11">
        <v>422.03774829999998</v>
      </c>
      <c r="U3692" s="28"/>
      <c r="V3692" s="11"/>
      <c r="W3692" s="11"/>
    </row>
    <row r="3693" spans="15:23" x14ac:dyDescent="0.45">
      <c r="O3693" s="23">
        <v>42419</v>
      </c>
      <c r="P3693" s="11">
        <v>105.38500000000001</v>
      </c>
      <c r="Q3693" s="11">
        <v>416.24965099999997</v>
      </c>
      <c r="U3693" s="28"/>
      <c r="V3693" s="11"/>
      <c r="W3693" s="11"/>
    </row>
    <row r="3694" spans="15:23" x14ac:dyDescent="0.45">
      <c r="O3694" s="23">
        <v>42422</v>
      </c>
      <c r="P3694" s="11">
        <v>103.36</v>
      </c>
      <c r="Q3694" s="11">
        <v>410.32629739999999</v>
      </c>
      <c r="U3694" s="28"/>
      <c r="V3694" s="11"/>
      <c r="W3694" s="11"/>
    </row>
    <row r="3695" spans="15:23" x14ac:dyDescent="0.45">
      <c r="O3695" s="23">
        <v>42423</v>
      </c>
      <c r="P3695" s="11">
        <v>104.73</v>
      </c>
      <c r="Q3695" s="11">
        <v>408.85184520000001</v>
      </c>
      <c r="U3695" s="28"/>
      <c r="V3695" s="11"/>
      <c r="W3695" s="11"/>
    </row>
    <row r="3696" spans="15:23" x14ac:dyDescent="0.45">
      <c r="O3696" s="23">
        <v>42424</v>
      </c>
      <c r="P3696" s="11">
        <v>114.517</v>
      </c>
      <c r="Q3696" s="11">
        <v>407.40190030000002</v>
      </c>
      <c r="U3696" s="28"/>
      <c r="V3696" s="11"/>
      <c r="W3696" s="11"/>
    </row>
    <row r="3697" spans="15:23" x14ac:dyDescent="0.45">
      <c r="O3697" s="23">
        <v>42425</v>
      </c>
      <c r="P3697" s="11">
        <v>115.155</v>
      </c>
      <c r="Q3697" s="11">
        <v>403.16101600000002</v>
      </c>
      <c r="U3697" s="28"/>
      <c r="V3697" s="11"/>
      <c r="W3697" s="11"/>
    </row>
    <row r="3698" spans="15:23" x14ac:dyDescent="0.45">
      <c r="O3698" s="23">
        <v>42426</v>
      </c>
      <c r="P3698" s="11">
        <v>109.355</v>
      </c>
      <c r="Q3698" s="11">
        <v>414.03437589999999</v>
      </c>
      <c r="U3698" s="28"/>
      <c r="V3698" s="11"/>
      <c r="W3698" s="11"/>
    </row>
    <row r="3699" spans="15:23" x14ac:dyDescent="0.45">
      <c r="O3699" s="23">
        <v>42429</v>
      </c>
      <c r="P3699" s="11">
        <v>107.77500000000001</v>
      </c>
      <c r="Q3699" s="11">
        <v>416.52177380000001</v>
      </c>
      <c r="U3699" s="28"/>
      <c r="V3699" s="11"/>
      <c r="W3699" s="11"/>
    </row>
    <row r="3700" spans="15:23" x14ac:dyDescent="0.45">
      <c r="O3700" s="23">
        <v>42430</v>
      </c>
      <c r="P3700" s="11">
        <v>100.631</v>
      </c>
      <c r="Q3700" s="11">
        <v>415.38185970000001</v>
      </c>
      <c r="U3700" s="28"/>
      <c r="V3700" s="11"/>
      <c r="W3700" s="11"/>
    </row>
    <row r="3701" spans="15:23" x14ac:dyDescent="0.45">
      <c r="O3701" s="23">
        <v>42431</v>
      </c>
      <c r="P3701" s="11">
        <v>94.153999999999996</v>
      </c>
      <c r="Q3701" s="11">
        <v>418.41174999999998</v>
      </c>
      <c r="U3701" s="28"/>
      <c r="V3701" s="11"/>
      <c r="W3701" s="11"/>
    </row>
    <row r="3702" spans="15:23" x14ac:dyDescent="0.45">
      <c r="O3702" s="23">
        <v>42432</v>
      </c>
      <c r="P3702" s="11">
        <v>94.724000000000004</v>
      </c>
      <c r="Q3702" s="11">
        <v>420.38597650000003</v>
      </c>
      <c r="U3702" s="28"/>
      <c r="V3702" s="11"/>
      <c r="W3702" s="11"/>
    </row>
    <row r="3703" spans="15:23" x14ac:dyDescent="0.45">
      <c r="O3703" s="23">
        <v>42433</v>
      </c>
      <c r="P3703" s="11">
        <v>91.899000000000001</v>
      </c>
      <c r="Q3703" s="11">
        <v>427.68152220000002</v>
      </c>
      <c r="U3703" s="28"/>
      <c r="V3703" s="11"/>
      <c r="W3703" s="11"/>
    </row>
    <row r="3704" spans="15:23" x14ac:dyDescent="0.45">
      <c r="O3704" s="23">
        <v>42436</v>
      </c>
      <c r="P3704" s="11">
        <v>92.813999999999993</v>
      </c>
      <c r="Q3704" s="11">
        <v>434.25548839999999</v>
      </c>
      <c r="U3704" s="28"/>
      <c r="V3704" s="11"/>
      <c r="W3704" s="11"/>
    </row>
    <row r="3705" spans="15:23" x14ac:dyDescent="0.45">
      <c r="O3705" s="23">
        <v>42437</v>
      </c>
      <c r="P3705" s="11">
        <v>92.100999999999999</v>
      </c>
      <c r="Q3705" s="11">
        <v>428.17626200000001</v>
      </c>
      <c r="U3705" s="28"/>
      <c r="V3705" s="11"/>
      <c r="W3705" s="11"/>
    </row>
    <row r="3706" spans="15:23" x14ac:dyDescent="0.45">
      <c r="O3706" s="23">
        <v>42438</v>
      </c>
      <c r="P3706" s="11">
        <v>91.771000000000001</v>
      </c>
      <c r="Q3706" s="11">
        <v>437.65504809999999</v>
      </c>
      <c r="U3706" s="28"/>
      <c r="V3706" s="11"/>
      <c r="W3706" s="11"/>
    </row>
    <row r="3707" spans="15:23" x14ac:dyDescent="0.45">
      <c r="O3707" s="23">
        <v>42439</v>
      </c>
      <c r="P3707" s="11">
        <v>84.9</v>
      </c>
      <c r="Q3707" s="11">
        <v>443.84020670000001</v>
      </c>
      <c r="U3707" s="28"/>
      <c r="V3707" s="11"/>
      <c r="W3707" s="11"/>
    </row>
    <row r="3708" spans="15:23" x14ac:dyDescent="0.45">
      <c r="O3708" s="23">
        <v>42440</v>
      </c>
      <c r="P3708" s="11">
        <v>80.66</v>
      </c>
      <c r="Q3708" s="11">
        <v>430.17394910000002</v>
      </c>
      <c r="U3708" s="28"/>
      <c r="V3708" s="11"/>
      <c r="W3708" s="11"/>
    </row>
    <row r="3709" spans="15:23" x14ac:dyDescent="0.45">
      <c r="O3709" s="23">
        <v>42443</v>
      </c>
      <c r="P3709" s="11">
        <v>77.930000000000007</v>
      </c>
      <c r="Q3709" s="11">
        <v>423.35756880000002</v>
      </c>
      <c r="U3709" s="28"/>
      <c r="V3709" s="11"/>
      <c r="W3709" s="11"/>
    </row>
    <row r="3710" spans="15:23" x14ac:dyDescent="0.45">
      <c r="O3710" s="23">
        <v>42444</v>
      </c>
      <c r="P3710" s="11">
        <v>78.88</v>
      </c>
      <c r="Q3710" s="11">
        <v>430.6945738</v>
      </c>
      <c r="U3710" s="28"/>
      <c r="V3710" s="11"/>
      <c r="W3710" s="11"/>
    </row>
    <row r="3711" spans="15:23" x14ac:dyDescent="0.45">
      <c r="O3711" s="23">
        <v>42445</v>
      </c>
      <c r="P3711" s="11">
        <v>80.25</v>
      </c>
      <c r="Q3711" s="11">
        <v>436.4947244</v>
      </c>
      <c r="U3711" s="28"/>
      <c r="V3711" s="11"/>
      <c r="W3711" s="11"/>
    </row>
    <row r="3712" spans="15:23" x14ac:dyDescent="0.45">
      <c r="O3712" s="23">
        <v>42446</v>
      </c>
      <c r="P3712" s="11">
        <v>79.680000000000007</v>
      </c>
      <c r="Q3712" s="11">
        <v>434.06242279999998</v>
      </c>
      <c r="U3712" s="28"/>
      <c r="V3712" s="11"/>
      <c r="W3712" s="11"/>
    </row>
    <row r="3713" spans="15:23" x14ac:dyDescent="0.45">
      <c r="O3713" s="23">
        <v>42447</v>
      </c>
      <c r="P3713" s="11">
        <v>78.73</v>
      </c>
      <c r="Q3713" s="11">
        <v>429.65360290000001</v>
      </c>
      <c r="U3713" s="28"/>
      <c r="V3713" s="11"/>
      <c r="W3713" s="11"/>
    </row>
    <row r="3714" spans="15:23" x14ac:dyDescent="0.45">
      <c r="O3714" s="23">
        <v>42450</v>
      </c>
      <c r="P3714" s="11">
        <v>81.150000000000006</v>
      </c>
      <c r="Q3714" s="11">
        <v>424.54876419999999</v>
      </c>
      <c r="U3714" s="28"/>
      <c r="V3714" s="11"/>
      <c r="W3714" s="11"/>
    </row>
    <row r="3715" spans="15:23" x14ac:dyDescent="0.45">
      <c r="O3715" s="23">
        <v>42451</v>
      </c>
      <c r="P3715" s="11">
        <v>84.813000000000002</v>
      </c>
      <c r="Q3715" s="11">
        <v>415.94365970000001</v>
      </c>
      <c r="U3715" s="28"/>
      <c r="V3715" s="11"/>
      <c r="W3715" s="11"/>
    </row>
    <row r="3716" spans="15:23" x14ac:dyDescent="0.45">
      <c r="O3716" s="23">
        <v>42452</v>
      </c>
      <c r="P3716" s="11">
        <v>85.328999999999994</v>
      </c>
      <c r="Q3716" s="11">
        <v>412.00937809999999</v>
      </c>
      <c r="U3716" s="28"/>
      <c r="V3716" s="11"/>
      <c r="W3716" s="11"/>
    </row>
    <row r="3717" spans="15:23" x14ac:dyDescent="0.45">
      <c r="O3717" s="23">
        <v>42453</v>
      </c>
      <c r="P3717" s="11">
        <v>88.635000000000005</v>
      </c>
      <c r="Q3717" s="11">
        <v>418.80059189999997</v>
      </c>
      <c r="U3717" s="28"/>
      <c r="V3717" s="11"/>
      <c r="W3717" s="11"/>
    </row>
    <row r="3718" spans="15:23" x14ac:dyDescent="0.45">
      <c r="O3718" s="23">
        <v>42454</v>
      </c>
      <c r="P3718" s="11">
        <v>88.509</v>
      </c>
      <c r="Q3718" s="11">
        <v>418.95087380000001</v>
      </c>
      <c r="U3718" s="28"/>
      <c r="V3718" s="11"/>
      <c r="W3718" s="11"/>
    </row>
    <row r="3719" spans="15:23" x14ac:dyDescent="0.45">
      <c r="O3719" s="23">
        <v>42457</v>
      </c>
      <c r="P3719" s="11">
        <v>89.073999999999998</v>
      </c>
      <c r="Q3719" s="11">
        <v>418.94894269999998</v>
      </c>
      <c r="U3719" s="28"/>
      <c r="V3719" s="11"/>
      <c r="W3719" s="11"/>
    </row>
    <row r="3720" spans="15:23" x14ac:dyDescent="0.45">
      <c r="O3720" s="23">
        <v>42458</v>
      </c>
      <c r="P3720" s="11">
        <v>88.245999999999995</v>
      </c>
      <c r="Q3720" s="11">
        <v>421.59246810000002</v>
      </c>
      <c r="U3720" s="28"/>
      <c r="V3720" s="11"/>
      <c r="W3720" s="11"/>
    </row>
    <row r="3721" spans="15:23" x14ac:dyDescent="0.45">
      <c r="O3721" s="23">
        <v>42459</v>
      </c>
      <c r="P3721" s="11">
        <v>85.024000000000001</v>
      </c>
      <c r="Q3721" s="11">
        <v>413.33890659999997</v>
      </c>
      <c r="U3721" s="28"/>
      <c r="V3721" s="11"/>
      <c r="W3721" s="11"/>
    </row>
    <row r="3722" spans="15:23" x14ac:dyDescent="0.45">
      <c r="O3722" s="23">
        <v>42460</v>
      </c>
      <c r="P3722" s="11">
        <v>84.248000000000005</v>
      </c>
      <c r="Q3722" s="11">
        <v>409.55438759999998</v>
      </c>
      <c r="U3722" s="28"/>
      <c r="V3722" s="11"/>
      <c r="W3722" s="11"/>
    </row>
    <row r="3723" spans="15:23" x14ac:dyDescent="0.45">
      <c r="O3723" s="23">
        <v>42461</v>
      </c>
      <c r="P3723" s="11">
        <v>83.075000000000003</v>
      </c>
      <c r="Q3723" s="11">
        <v>406.09894789999998</v>
      </c>
      <c r="U3723" s="28"/>
      <c r="V3723" s="11"/>
      <c r="W3723" s="11"/>
    </row>
    <row r="3724" spans="15:23" x14ac:dyDescent="0.45">
      <c r="O3724" s="23">
        <v>42464</v>
      </c>
      <c r="P3724" s="11">
        <v>82.069000000000003</v>
      </c>
      <c r="Q3724" s="11">
        <v>404.04246719999998</v>
      </c>
      <c r="U3724" s="28"/>
      <c r="V3724" s="11"/>
      <c r="W3724" s="11"/>
    </row>
    <row r="3725" spans="15:23" x14ac:dyDescent="0.45">
      <c r="O3725" s="23">
        <v>42465</v>
      </c>
      <c r="P3725" s="11">
        <v>85.596999999999994</v>
      </c>
      <c r="Q3725" s="11">
        <v>403.71778970000003</v>
      </c>
      <c r="U3725" s="28"/>
      <c r="V3725" s="11"/>
      <c r="W3725" s="11"/>
    </row>
    <row r="3726" spans="15:23" x14ac:dyDescent="0.45">
      <c r="O3726" s="23">
        <v>42466</v>
      </c>
      <c r="P3726" s="11">
        <v>88.192999999999998</v>
      </c>
      <c r="Q3726" s="11">
        <v>402.32288779999999</v>
      </c>
      <c r="U3726" s="28"/>
      <c r="V3726" s="11"/>
      <c r="W3726" s="11"/>
    </row>
    <row r="3727" spans="15:23" x14ac:dyDescent="0.45">
      <c r="O3727" s="23">
        <v>42467</v>
      </c>
      <c r="P3727" s="11">
        <v>92.363</v>
      </c>
      <c r="Q3727" s="11">
        <v>402.00913759999997</v>
      </c>
      <c r="U3727" s="28"/>
      <c r="V3727" s="11"/>
      <c r="W3727" s="11"/>
    </row>
    <row r="3728" spans="15:23" x14ac:dyDescent="0.45">
      <c r="O3728" s="23">
        <v>42468</v>
      </c>
      <c r="P3728" s="11">
        <v>90.114999999999995</v>
      </c>
      <c r="Q3728" s="11">
        <v>401.55124790000002</v>
      </c>
      <c r="U3728" s="28"/>
      <c r="V3728" s="11"/>
      <c r="W3728" s="11"/>
    </row>
    <row r="3729" spans="15:23" x14ac:dyDescent="0.45">
      <c r="O3729" s="23">
        <v>42471</v>
      </c>
      <c r="P3729" s="11">
        <v>87.79</v>
      </c>
      <c r="Q3729" s="11">
        <v>404.63241269999997</v>
      </c>
      <c r="U3729" s="28"/>
      <c r="V3729" s="11"/>
      <c r="W3729" s="11"/>
    </row>
    <row r="3730" spans="15:23" x14ac:dyDescent="0.45">
      <c r="O3730" s="23">
        <v>42472</v>
      </c>
      <c r="P3730" s="11">
        <v>86.233999999999995</v>
      </c>
      <c r="Q3730" s="11">
        <v>406.89745140000002</v>
      </c>
      <c r="U3730" s="28"/>
      <c r="V3730" s="11"/>
      <c r="W3730" s="11"/>
    </row>
    <row r="3731" spans="15:23" x14ac:dyDescent="0.45">
      <c r="O3731" s="23">
        <v>42473</v>
      </c>
      <c r="P3731" s="11">
        <v>84.316000000000003</v>
      </c>
      <c r="Q3731" s="11">
        <v>400.62860230000001</v>
      </c>
      <c r="U3731" s="28"/>
      <c r="V3731" s="11"/>
      <c r="W3731" s="11"/>
    </row>
    <row r="3732" spans="15:23" x14ac:dyDescent="0.45">
      <c r="O3732" s="23">
        <v>42474</v>
      </c>
      <c r="P3732" s="11">
        <v>79.91</v>
      </c>
      <c r="Q3732" s="11">
        <v>411.49415770000002</v>
      </c>
      <c r="U3732" s="28"/>
      <c r="V3732" s="11"/>
      <c r="W3732" s="11"/>
    </row>
    <row r="3733" spans="15:23" x14ac:dyDescent="0.45">
      <c r="O3733" s="23">
        <v>42475</v>
      </c>
      <c r="P3733" s="11">
        <v>79.52</v>
      </c>
      <c r="Q3733" s="11">
        <v>407.17867660000002</v>
      </c>
      <c r="U3733" s="28"/>
      <c r="V3733" s="11"/>
      <c r="W3733" s="11"/>
    </row>
    <row r="3734" spans="15:23" x14ac:dyDescent="0.45">
      <c r="O3734" s="23">
        <v>42478</v>
      </c>
      <c r="P3734" s="11">
        <v>78.87</v>
      </c>
      <c r="Q3734" s="11">
        <v>412.09936110000001</v>
      </c>
      <c r="U3734" s="28"/>
      <c r="V3734" s="11"/>
      <c r="W3734" s="11"/>
    </row>
    <row r="3735" spans="15:23" x14ac:dyDescent="0.45">
      <c r="O3735" s="23">
        <v>42479</v>
      </c>
      <c r="P3735" s="11">
        <v>78.97</v>
      </c>
      <c r="Q3735" s="11">
        <v>408.60879449999999</v>
      </c>
      <c r="U3735" s="28"/>
      <c r="V3735" s="11"/>
      <c r="W3735" s="11"/>
    </row>
    <row r="3736" spans="15:23" x14ac:dyDescent="0.45">
      <c r="O3736" s="23">
        <v>42480</v>
      </c>
      <c r="P3736" s="11">
        <v>77.900000000000006</v>
      </c>
      <c r="Q3736" s="11">
        <v>409.03121279999999</v>
      </c>
      <c r="U3736" s="28"/>
      <c r="V3736" s="11"/>
      <c r="W3736" s="11"/>
    </row>
    <row r="3737" spans="15:23" x14ac:dyDescent="0.45">
      <c r="O3737" s="23">
        <v>42481</v>
      </c>
      <c r="P3737" s="11">
        <v>76.311999999999998</v>
      </c>
      <c r="Q3737" s="11">
        <v>404.0939697</v>
      </c>
      <c r="U3737" s="28"/>
      <c r="V3737" s="11"/>
      <c r="W3737" s="11"/>
    </row>
    <row r="3738" spans="15:23" x14ac:dyDescent="0.45">
      <c r="O3738" s="23">
        <v>42482</v>
      </c>
      <c r="P3738" s="11">
        <v>75.790000000000006</v>
      </c>
      <c r="Q3738" s="11">
        <v>382.65626689999999</v>
      </c>
      <c r="U3738" s="28"/>
      <c r="V3738" s="11"/>
      <c r="W3738" s="11"/>
    </row>
    <row r="3739" spans="15:23" x14ac:dyDescent="0.45">
      <c r="O3739" s="23">
        <v>42485</v>
      </c>
      <c r="P3739" s="11">
        <v>76.39</v>
      </c>
      <c r="Q3739" s="11">
        <v>384.80175650000001</v>
      </c>
      <c r="U3739" s="28"/>
      <c r="V3739" s="11"/>
      <c r="W3739" s="11"/>
    </row>
    <row r="3740" spans="15:23" x14ac:dyDescent="0.45">
      <c r="O3740" s="23">
        <v>42486</v>
      </c>
      <c r="P3740" s="11">
        <v>76.03</v>
      </c>
      <c r="Q3740" s="11">
        <v>391.00715179999997</v>
      </c>
      <c r="U3740" s="28"/>
      <c r="V3740" s="11"/>
      <c r="W3740" s="11"/>
    </row>
    <row r="3741" spans="15:23" x14ac:dyDescent="0.45">
      <c r="O3741" s="23">
        <v>42487</v>
      </c>
      <c r="P3741" s="11">
        <v>75.959999999999994</v>
      </c>
      <c r="Q3741" s="11">
        <v>388.21492690000002</v>
      </c>
      <c r="U3741" s="28"/>
      <c r="V3741" s="11"/>
      <c r="W3741" s="11"/>
    </row>
    <row r="3742" spans="15:23" x14ac:dyDescent="0.45">
      <c r="O3742" s="23">
        <v>42488</v>
      </c>
      <c r="P3742" s="11">
        <v>76.62</v>
      </c>
      <c r="Q3742" s="11">
        <v>417.54356089999999</v>
      </c>
      <c r="U3742" s="28"/>
      <c r="V3742" s="11"/>
      <c r="W3742" s="11"/>
    </row>
    <row r="3743" spans="15:23" x14ac:dyDescent="0.45">
      <c r="O3743" s="23">
        <v>42489</v>
      </c>
      <c r="P3743" s="11">
        <v>77.224999999999994</v>
      </c>
      <c r="Q3743" s="11">
        <v>416.36323700000003</v>
      </c>
      <c r="U3743" s="28"/>
      <c r="V3743" s="11"/>
      <c r="W3743" s="11"/>
    </row>
    <row r="3744" spans="15:23" x14ac:dyDescent="0.45">
      <c r="O3744" s="23">
        <v>42492</v>
      </c>
      <c r="P3744" s="11">
        <v>77.284000000000006</v>
      </c>
      <c r="Q3744" s="11">
        <v>416.34319449999998</v>
      </c>
      <c r="U3744" s="28"/>
      <c r="V3744" s="11"/>
      <c r="W3744" s="11"/>
    </row>
    <row r="3745" spans="15:23" x14ac:dyDescent="0.45">
      <c r="O3745" s="23">
        <v>42493</v>
      </c>
      <c r="P3745" s="11">
        <v>82.584000000000003</v>
      </c>
      <c r="Q3745" s="11">
        <v>358.37250410000001</v>
      </c>
      <c r="U3745" s="28"/>
      <c r="V3745" s="11"/>
      <c r="W3745" s="11"/>
    </row>
    <row r="3746" spans="15:23" x14ac:dyDescent="0.45">
      <c r="O3746" s="23">
        <v>42494</v>
      </c>
      <c r="P3746" s="11">
        <v>84.745999999999995</v>
      </c>
      <c r="Q3746" s="11">
        <v>364.02870769999998</v>
      </c>
      <c r="U3746" s="28"/>
      <c r="V3746" s="11"/>
      <c r="W3746" s="11"/>
    </row>
    <row r="3747" spans="15:23" x14ac:dyDescent="0.45">
      <c r="O3747" s="23">
        <v>42495</v>
      </c>
      <c r="P3747" s="11">
        <v>84.245999999999995</v>
      </c>
      <c r="Q3747" s="11">
        <v>365.1503204</v>
      </c>
      <c r="U3747" s="28"/>
      <c r="V3747" s="11"/>
      <c r="W3747" s="11"/>
    </row>
    <row r="3748" spans="15:23" x14ac:dyDescent="0.45">
      <c r="O3748" s="23">
        <v>42496</v>
      </c>
      <c r="P3748" s="11">
        <v>84.081999999999994</v>
      </c>
      <c r="Q3748" s="11">
        <v>365.12785359999998</v>
      </c>
      <c r="U3748" s="28"/>
      <c r="V3748" s="11"/>
      <c r="W3748" s="11"/>
    </row>
    <row r="3749" spans="15:23" x14ac:dyDescent="0.45">
      <c r="O3749" s="23">
        <v>42499</v>
      </c>
      <c r="P3749" s="11">
        <v>82.335999999999999</v>
      </c>
      <c r="Q3749" s="11">
        <v>369.20495199999999</v>
      </c>
      <c r="U3749" s="28"/>
      <c r="V3749" s="11"/>
      <c r="W3749" s="11"/>
    </row>
    <row r="3750" spans="15:23" x14ac:dyDescent="0.45">
      <c r="O3750" s="23">
        <v>42500</v>
      </c>
      <c r="P3750" s="11">
        <v>81.978999999999999</v>
      </c>
      <c r="Q3750" s="11">
        <v>349.50581290000002</v>
      </c>
      <c r="U3750" s="28"/>
      <c r="V3750" s="11"/>
      <c r="W3750" s="11"/>
    </row>
    <row r="3751" spans="15:23" x14ac:dyDescent="0.45">
      <c r="O3751" s="23">
        <v>42501</v>
      </c>
      <c r="P3751" s="11">
        <v>80.004999999999995</v>
      </c>
      <c r="Q3751" s="11">
        <v>358.97037360000002</v>
      </c>
      <c r="U3751" s="28"/>
      <c r="V3751" s="11"/>
      <c r="W3751" s="11"/>
    </row>
    <row r="3752" spans="15:23" x14ac:dyDescent="0.45">
      <c r="O3752" s="23">
        <v>42502</v>
      </c>
      <c r="P3752" s="11">
        <v>80.831999999999994</v>
      </c>
      <c r="Q3752" s="11">
        <v>338.07694090000001</v>
      </c>
      <c r="U3752" s="28"/>
      <c r="V3752" s="11"/>
      <c r="W3752" s="11"/>
    </row>
    <row r="3753" spans="15:23" x14ac:dyDescent="0.45">
      <c r="O3753" s="23">
        <v>42503</v>
      </c>
      <c r="P3753" s="11">
        <v>81.825000000000003</v>
      </c>
      <c r="Q3753" s="11">
        <v>338.06141810000003</v>
      </c>
      <c r="U3753" s="28"/>
      <c r="V3753" s="11"/>
      <c r="W3753" s="11"/>
    </row>
    <row r="3754" spans="15:23" x14ac:dyDescent="0.45">
      <c r="O3754" s="23">
        <v>42506</v>
      </c>
      <c r="P3754" s="11">
        <v>82.906999999999996</v>
      </c>
      <c r="Q3754" s="11">
        <v>328.53762999999998</v>
      </c>
      <c r="U3754" s="28"/>
      <c r="V3754" s="11"/>
      <c r="W3754" s="11"/>
    </row>
    <row r="3755" spans="15:23" x14ac:dyDescent="0.45">
      <c r="O3755" s="23">
        <v>42507</v>
      </c>
      <c r="P3755" s="11">
        <v>82.781999999999996</v>
      </c>
      <c r="Q3755" s="11">
        <v>330.21167150000002</v>
      </c>
      <c r="U3755" s="28"/>
      <c r="V3755" s="11"/>
      <c r="W3755" s="11"/>
    </row>
    <row r="3756" spans="15:23" x14ac:dyDescent="0.45">
      <c r="O3756" s="23">
        <v>42508</v>
      </c>
      <c r="P3756" s="11">
        <v>84.247</v>
      </c>
      <c r="Q3756" s="11">
        <v>333.02410550000002</v>
      </c>
      <c r="U3756" s="28"/>
      <c r="V3756" s="11"/>
      <c r="W3756" s="11"/>
    </row>
    <row r="3757" spans="15:23" x14ac:dyDescent="0.45">
      <c r="O3757" s="23">
        <v>42509</v>
      </c>
      <c r="P3757" s="11">
        <v>85.629000000000005</v>
      </c>
      <c r="Q3757" s="11">
        <v>328.60762</v>
      </c>
      <c r="U3757" s="28"/>
      <c r="V3757" s="11"/>
      <c r="W3757" s="11"/>
    </row>
    <row r="3758" spans="15:23" x14ac:dyDescent="0.45">
      <c r="O3758" s="23">
        <v>42510</v>
      </c>
      <c r="P3758" s="11">
        <v>84.442999999999998</v>
      </c>
      <c r="Q3758" s="11">
        <v>335.8862833</v>
      </c>
      <c r="U3758" s="28"/>
      <c r="V3758" s="11"/>
      <c r="W3758" s="11"/>
    </row>
    <row r="3759" spans="15:23" x14ac:dyDescent="0.45">
      <c r="O3759" s="23">
        <v>42513</v>
      </c>
      <c r="P3759" s="11">
        <v>84.325999999999993</v>
      </c>
      <c r="Q3759" s="11">
        <v>301.82230299999998</v>
      </c>
      <c r="U3759" s="28"/>
      <c r="V3759" s="11"/>
      <c r="W3759" s="11"/>
    </row>
    <row r="3760" spans="15:23" x14ac:dyDescent="0.45">
      <c r="O3760" s="23">
        <v>42514</v>
      </c>
      <c r="P3760" s="11">
        <v>82.572000000000003</v>
      </c>
      <c r="Q3760" s="11">
        <v>310.66877820000002</v>
      </c>
      <c r="U3760" s="28"/>
      <c r="V3760" s="11"/>
      <c r="W3760" s="11"/>
    </row>
    <row r="3761" spans="15:23" x14ac:dyDescent="0.45">
      <c r="O3761" s="23">
        <v>42515</v>
      </c>
      <c r="P3761" s="11">
        <v>79.415999999999997</v>
      </c>
      <c r="Q3761" s="11">
        <v>302.38605289999998</v>
      </c>
      <c r="U3761" s="28"/>
      <c r="V3761" s="11"/>
      <c r="W3761" s="11"/>
    </row>
    <row r="3762" spans="15:23" x14ac:dyDescent="0.45">
      <c r="O3762" s="23">
        <v>42516</v>
      </c>
      <c r="P3762" s="11">
        <v>78.938000000000002</v>
      </c>
      <c r="Q3762" s="11">
        <v>286.58560110000002</v>
      </c>
      <c r="U3762" s="28"/>
      <c r="V3762" s="11"/>
      <c r="W3762" s="11"/>
    </row>
    <row r="3763" spans="15:23" x14ac:dyDescent="0.45">
      <c r="O3763" s="23">
        <v>42517</v>
      </c>
      <c r="P3763" s="11">
        <v>83.855000000000004</v>
      </c>
      <c r="Q3763" s="11">
        <v>299.63754239999997</v>
      </c>
      <c r="U3763" s="28"/>
      <c r="V3763" s="11"/>
      <c r="W3763" s="11"/>
    </row>
    <row r="3764" spans="15:23" x14ac:dyDescent="0.45">
      <c r="O3764" s="23">
        <v>42520</v>
      </c>
      <c r="P3764" s="11">
        <v>88.125</v>
      </c>
      <c r="Q3764" s="11">
        <v>299.09378629999998</v>
      </c>
      <c r="U3764" s="28"/>
      <c r="V3764" s="11"/>
      <c r="W3764" s="11"/>
    </row>
    <row r="3765" spans="15:23" x14ac:dyDescent="0.45">
      <c r="O3765" s="23">
        <v>42521</v>
      </c>
      <c r="P3765" s="11">
        <v>83.575000000000003</v>
      </c>
      <c r="Q3765" s="11">
        <v>303.26409050000001</v>
      </c>
      <c r="U3765" s="28"/>
      <c r="V3765" s="11"/>
      <c r="W3765" s="11"/>
    </row>
    <row r="3766" spans="15:23" x14ac:dyDescent="0.45">
      <c r="O3766" s="23">
        <v>42522</v>
      </c>
      <c r="P3766" s="11">
        <v>83.075000000000003</v>
      </c>
      <c r="Q3766" s="11">
        <v>304.6373648</v>
      </c>
      <c r="U3766" s="28"/>
      <c r="V3766" s="11"/>
      <c r="W3766" s="11"/>
    </row>
    <row r="3767" spans="15:23" x14ac:dyDescent="0.45">
      <c r="O3767" s="23">
        <v>42523</v>
      </c>
      <c r="P3767" s="11">
        <v>84.644999999999996</v>
      </c>
      <c r="Q3767" s="11">
        <v>296.72560290000001</v>
      </c>
      <c r="U3767" s="28"/>
      <c r="V3767" s="11"/>
      <c r="W3767" s="11"/>
    </row>
    <row r="3768" spans="15:23" x14ac:dyDescent="0.45">
      <c r="O3768" s="23">
        <v>42524</v>
      </c>
      <c r="P3768" s="11">
        <v>84.161000000000001</v>
      </c>
      <c r="Q3768" s="11">
        <v>306.36988939999998</v>
      </c>
      <c r="U3768" s="28"/>
      <c r="V3768" s="11"/>
      <c r="W3768" s="11"/>
    </row>
    <row r="3769" spans="15:23" x14ac:dyDescent="0.45">
      <c r="O3769" s="23">
        <v>42527</v>
      </c>
      <c r="P3769" s="11">
        <v>84.096000000000004</v>
      </c>
      <c r="Q3769" s="11">
        <v>302.6574483</v>
      </c>
      <c r="U3769" s="28"/>
      <c r="V3769" s="11"/>
      <c r="W3769" s="11"/>
    </row>
    <row r="3770" spans="15:23" x14ac:dyDescent="0.45">
      <c r="O3770" s="23">
        <v>42528</v>
      </c>
      <c r="P3770" s="11">
        <v>82.125</v>
      </c>
      <c r="Q3770" s="11">
        <v>290.23309089999998</v>
      </c>
      <c r="U3770" s="28"/>
      <c r="V3770" s="11"/>
      <c r="W3770" s="11"/>
    </row>
    <row r="3771" spans="15:23" x14ac:dyDescent="0.45">
      <c r="O3771" s="23">
        <v>42529</v>
      </c>
      <c r="P3771" s="11">
        <v>83.05</v>
      </c>
      <c r="Q3771" s="11">
        <v>289.03806059999999</v>
      </c>
      <c r="U3771" s="28"/>
      <c r="V3771" s="11"/>
      <c r="W3771" s="11"/>
    </row>
    <row r="3772" spans="15:23" x14ac:dyDescent="0.45">
      <c r="O3772" s="23">
        <v>42530</v>
      </c>
      <c r="P3772" s="11">
        <v>85.022999999999996</v>
      </c>
      <c r="Q3772" s="11">
        <v>291.21423770000001</v>
      </c>
      <c r="U3772" s="28"/>
      <c r="V3772" s="11"/>
      <c r="W3772" s="11"/>
    </row>
    <row r="3773" spans="15:23" x14ac:dyDescent="0.45">
      <c r="O3773" s="23">
        <v>42531</v>
      </c>
      <c r="P3773" s="11">
        <v>87.658000000000001</v>
      </c>
      <c r="Q3773" s="11">
        <v>290.60014990000002</v>
      </c>
      <c r="U3773" s="28"/>
      <c r="V3773" s="11"/>
      <c r="W3773" s="11"/>
    </row>
    <row r="3774" spans="15:23" x14ac:dyDescent="0.45">
      <c r="O3774" s="23">
        <v>42534</v>
      </c>
      <c r="P3774" s="11">
        <v>91.495000000000005</v>
      </c>
      <c r="Q3774" s="11">
        <v>305.53537649999998</v>
      </c>
      <c r="U3774" s="28"/>
      <c r="V3774" s="11"/>
      <c r="W3774" s="11"/>
    </row>
    <row r="3775" spans="15:23" x14ac:dyDescent="0.45">
      <c r="O3775" s="23">
        <v>42535</v>
      </c>
      <c r="P3775" s="11">
        <v>96.995999999999995</v>
      </c>
      <c r="Q3775" s="11">
        <v>326.09766500000001</v>
      </c>
      <c r="U3775" s="28"/>
      <c r="V3775" s="11"/>
      <c r="W3775" s="11"/>
    </row>
    <row r="3776" spans="15:23" x14ac:dyDescent="0.45">
      <c r="O3776" s="23">
        <v>42536</v>
      </c>
      <c r="P3776" s="11">
        <v>93.834000000000003</v>
      </c>
      <c r="Q3776" s="11">
        <v>322.36712369999998</v>
      </c>
      <c r="U3776" s="28"/>
      <c r="V3776" s="11"/>
      <c r="W3776" s="11"/>
    </row>
    <row r="3777" spans="15:23" x14ac:dyDescent="0.45">
      <c r="O3777" s="23">
        <v>42537</v>
      </c>
      <c r="P3777" s="11">
        <v>98.834999999999994</v>
      </c>
      <c r="Q3777" s="11">
        <v>333.32905310000001</v>
      </c>
      <c r="U3777" s="28"/>
      <c r="V3777" s="11"/>
      <c r="W3777" s="11"/>
    </row>
    <row r="3778" spans="15:23" x14ac:dyDescent="0.45">
      <c r="O3778" s="23">
        <v>42538</v>
      </c>
      <c r="P3778" s="11">
        <v>95.822999999999993</v>
      </c>
      <c r="Q3778" s="11">
        <v>326.77082439999998</v>
      </c>
      <c r="U3778" s="28"/>
      <c r="V3778" s="11"/>
      <c r="W3778" s="11"/>
    </row>
    <row r="3779" spans="15:23" x14ac:dyDescent="0.45">
      <c r="O3779" s="23">
        <v>42541</v>
      </c>
      <c r="P3779" s="11">
        <v>84.108000000000004</v>
      </c>
      <c r="Q3779" s="11">
        <v>310.0247698</v>
      </c>
      <c r="U3779" s="28"/>
      <c r="V3779" s="11"/>
      <c r="W3779" s="11"/>
    </row>
    <row r="3780" spans="15:23" x14ac:dyDescent="0.45">
      <c r="O3780" s="23">
        <v>42542</v>
      </c>
      <c r="P3780" s="11">
        <v>83.582999999999998</v>
      </c>
      <c r="Q3780" s="11">
        <v>324.81354670000002</v>
      </c>
      <c r="U3780" s="28"/>
      <c r="V3780" s="11"/>
      <c r="W3780" s="11"/>
    </row>
    <row r="3781" spans="15:23" x14ac:dyDescent="0.45">
      <c r="O3781" s="23">
        <v>42543</v>
      </c>
      <c r="P3781" s="11">
        <v>82.841999999999999</v>
      </c>
      <c r="Q3781" s="11">
        <v>322.1178137</v>
      </c>
      <c r="U3781" s="28"/>
      <c r="V3781" s="11"/>
      <c r="W3781" s="11"/>
    </row>
    <row r="3782" spans="15:23" x14ac:dyDescent="0.45">
      <c r="O3782" s="23">
        <v>42544</v>
      </c>
      <c r="P3782" s="11">
        <v>80.971999999999994</v>
      </c>
      <c r="Q3782" s="11">
        <v>315.74083139999999</v>
      </c>
      <c r="U3782" s="28"/>
      <c r="V3782" s="11"/>
      <c r="W3782" s="11"/>
    </row>
    <row r="3783" spans="15:23" x14ac:dyDescent="0.45">
      <c r="O3783" s="23">
        <v>42545</v>
      </c>
      <c r="P3783" s="11">
        <v>103.584</v>
      </c>
      <c r="Q3783" s="11">
        <v>363.5108161</v>
      </c>
      <c r="U3783" s="28"/>
      <c r="V3783" s="11"/>
      <c r="W3783" s="11"/>
    </row>
    <row r="3784" spans="15:23" x14ac:dyDescent="0.45">
      <c r="O3784" s="23">
        <v>42548</v>
      </c>
      <c r="P3784" s="11">
        <v>104.925</v>
      </c>
      <c r="Q3784" s="11">
        <v>375.90312729999999</v>
      </c>
      <c r="U3784" s="28"/>
      <c r="V3784" s="11"/>
      <c r="W3784" s="11"/>
    </row>
    <row r="3785" spans="15:23" x14ac:dyDescent="0.45">
      <c r="O3785" s="23">
        <v>42549</v>
      </c>
      <c r="P3785" s="11">
        <v>100.51</v>
      </c>
      <c r="Q3785" s="11">
        <v>334.40743470000001</v>
      </c>
      <c r="U3785" s="28"/>
      <c r="V3785" s="11"/>
      <c r="W3785" s="11"/>
    </row>
    <row r="3786" spans="15:23" x14ac:dyDescent="0.45">
      <c r="O3786" s="23">
        <v>42550</v>
      </c>
      <c r="P3786" s="11">
        <v>97.667000000000002</v>
      </c>
      <c r="Q3786" s="11">
        <v>325.47617300000002</v>
      </c>
      <c r="U3786" s="28"/>
      <c r="V3786" s="11"/>
      <c r="W3786" s="11"/>
    </row>
    <row r="3787" spans="15:23" x14ac:dyDescent="0.45">
      <c r="O3787" s="23">
        <v>42551</v>
      </c>
      <c r="P3787" s="11">
        <v>95.997</v>
      </c>
      <c r="Q3787" s="11">
        <v>366.14559509999998</v>
      </c>
      <c r="U3787" s="28"/>
      <c r="V3787" s="11"/>
      <c r="W3787" s="11"/>
    </row>
    <row r="3788" spans="15:23" x14ac:dyDescent="0.45">
      <c r="O3788" s="23">
        <v>42552</v>
      </c>
      <c r="P3788" s="11">
        <v>89.92</v>
      </c>
      <c r="Q3788" s="11">
        <v>365.94451770000001</v>
      </c>
      <c r="U3788" s="28"/>
      <c r="V3788" s="11"/>
      <c r="W3788" s="11"/>
    </row>
    <row r="3789" spans="15:23" x14ac:dyDescent="0.45">
      <c r="O3789" s="23">
        <v>42555</v>
      </c>
      <c r="P3789" s="11">
        <v>90.492999999999995</v>
      </c>
      <c r="Q3789" s="11">
        <v>366.07074239999997</v>
      </c>
      <c r="U3789" s="28"/>
      <c r="V3789" s="11"/>
      <c r="W3789" s="11"/>
    </row>
    <row r="3790" spans="15:23" x14ac:dyDescent="0.45">
      <c r="O3790" s="23">
        <v>42556</v>
      </c>
      <c r="P3790" s="11">
        <v>91.784000000000006</v>
      </c>
      <c r="Q3790" s="11">
        <v>280.08826629999999</v>
      </c>
      <c r="U3790" s="28"/>
      <c r="V3790" s="11"/>
      <c r="W3790" s="11"/>
    </row>
    <row r="3791" spans="15:23" x14ac:dyDescent="0.45">
      <c r="O3791" s="23">
        <v>42557</v>
      </c>
      <c r="P3791" s="11">
        <v>95.95</v>
      </c>
      <c r="Q3791" s="11">
        <v>278.0456691</v>
      </c>
      <c r="U3791" s="28"/>
      <c r="V3791" s="11"/>
      <c r="W3791" s="11"/>
    </row>
    <row r="3792" spans="15:23" x14ac:dyDescent="0.45">
      <c r="O3792" s="23">
        <v>42558</v>
      </c>
      <c r="P3792" s="11">
        <v>95.203000000000003</v>
      </c>
      <c r="Q3792" s="11">
        <v>278.11154590000001</v>
      </c>
      <c r="U3792" s="28"/>
      <c r="V3792" s="11"/>
      <c r="W3792" s="11"/>
    </row>
    <row r="3793" spans="15:23" x14ac:dyDescent="0.45">
      <c r="O3793" s="23">
        <v>42559</v>
      </c>
      <c r="P3793" s="11">
        <v>92.238</v>
      </c>
      <c r="Q3793" s="11">
        <v>277.54813180000002</v>
      </c>
      <c r="U3793" s="28"/>
      <c r="V3793" s="11"/>
      <c r="W3793" s="11"/>
    </row>
    <row r="3794" spans="15:23" x14ac:dyDescent="0.45">
      <c r="O3794" s="23">
        <v>42562</v>
      </c>
      <c r="P3794" s="11">
        <v>86.9</v>
      </c>
      <c r="Q3794" s="11">
        <v>274.40611810000001</v>
      </c>
      <c r="U3794" s="28"/>
      <c r="V3794" s="11"/>
      <c r="W3794" s="11"/>
    </row>
    <row r="3795" spans="15:23" x14ac:dyDescent="0.45">
      <c r="O3795" s="23">
        <v>42563</v>
      </c>
      <c r="P3795" s="11">
        <v>82.234999999999999</v>
      </c>
      <c r="Q3795" s="11">
        <v>277.9681496</v>
      </c>
      <c r="U3795" s="28"/>
      <c r="V3795" s="11"/>
      <c r="W3795" s="11"/>
    </row>
    <row r="3796" spans="15:23" x14ac:dyDescent="0.45">
      <c r="O3796" s="23">
        <v>42564</v>
      </c>
      <c r="P3796" s="11">
        <v>79.53</v>
      </c>
      <c r="Q3796" s="11">
        <v>247.10485560000001</v>
      </c>
      <c r="U3796" s="28"/>
      <c r="V3796" s="11"/>
      <c r="W3796" s="11"/>
    </row>
    <row r="3797" spans="15:23" x14ac:dyDescent="0.45">
      <c r="O3797" s="23">
        <v>42565</v>
      </c>
      <c r="P3797" s="11">
        <v>79.22</v>
      </c>
      <c r="Q3797" s="11">
        <v>233.79909050000001</v>
      </c>
      <c r="U3797" s="28"/>
      <c r="V3797" s="11"/>
      <c r="W3797" s="11"/>
    </row>
    <row r="3798" spans="15:23" x14ac:dyDescent="0.45">
      <c r="O3798" s="23">
        <v>42566</v>
      </c>
      <c r="P3798" s="11">
        <v>79.22</v>
      </c>
      <c r="Q3798" s="11">
        <v>223.5659976</v>
      </c>
      <c r="U3798" s="28"/>
      <c r="V3798" s="11"/>
      <c r="W3798" s="11"/>
    </row>
    <row r="3799" spans="15:23" x14ac:dyDescent="0.45">
      <c r="O3799" s="23">
        <v>42569</v>
      </c>
      <c r="P3799" s="11">
        <v>80.92</v>
      </c>
      <c r="Q3799" s="11">
        <v>221.08551850000001</v>
      </c>
      <c r="U3799" s="28"/>
      <c r="V3799" s="11"/>
      <c r="W3799" s="11"/>
    </row>
    <row r="3800" spans="15:23" x14ac:dyDescent="0.45">
      <c r="O3800" s="23">
        <v>42570</v>
      </c>
      <c r="P3800" s="11">
        <v>80.665000000000006</v>
      </c>
      <c r="Q3800" s="11">
        <v>220.6636522</v>
      </c>
      <c r="U3800" s="28"/>
      <c r="V3800" s="11"/>
      <c r="W3800" s="11"/>
    </row>
    <row r="3801" spans="15:23" x14ac:dyDescent="0.45">
      <c r="O3801" s="23">
        <v>42571</v>
      </c>
      <c r="P3801" s="11">
        <v>80.069999999999993</v>
      </c>
      <c r="Q3801" s="11">
        <v>218.90412370000001</v>
      </c>
      <c r="U3801" s="28"/>
      <c r="V3801" s="11"/>
      <c r="W3801" s="11"/>
    </row>
    <row r="3802" spans="15:23" x14ac:dyDescent="0.45">
      <c r="O3802" s="23">
        <v>42572</v>
      </c>
      <c r="P3802" s="11">
        <v>80.069999999999993</v>
      </c>
      <c r="Q3802" s="11">
        <v>204.3496164</v>
      </c>
      <c r="U3802" s="28"/>
      <c r="V3802" s="11"/>
      <c r="W3802" s="11"/>
    </row>
    <row r="3803" spans="15:23" x14ac:dyDescent="0.45">
      <c r="O3803" s="23">
        <v>42573</v>
      </c>
      <c r="P3803" s="11">
        <v>77.81</v>
      </c>
      <c r="Q3803" s="11">
        <v>218.13965049999999</v>
      </c>
      <c r="U3803" s="28"/>
      <c r="V3803" s="11"/>
      <c r="W3803" s="11"/>
    </row>
    <row r="3804" spans="15:23" x14ac:dyDescent="0.45">
      <c r="O3804" s="23">
        <v>42576</v>
      </c>
      <c r="P3804" s="11">
        <v>80.72</v>
      </c>
      <c r="Q3804" s="11">
        <v>209.78966869999999</v>
      </c>
      <c r="U3804" s="28"/>
      <c r="V3804" s="11"/>
      <c r="W3804" s="11"/>
    </row>
    <row r="3805" spans="15:23" x14ac:dyDescent="0.45">
      <c r="O3805" s="23">
        <v>42577</v>
      </c>
      <c r="P3805" s="11">
        <v>80.72</v>
      </c>
      <c r="Q3805" s="11">
        <v>208.83843640000001</v>
      </c>
      <c r="U3805" s="28"/>
      <c r="V3805" s="11"/>
      <c r="W3805" s="11"/>
    </row>
    <row r="3806" spans="15:23" x14ac:dyDescent="0.45">
      <c r="O3806" s="23">
        <v>42578</v>
      </c>
      <c r="P3806" s="11">
        <v>80.72</v>
      </c>
      <c r="Q3806" s="11">
        <v>261.38304160000001</v>
      </c>
      <c r="U3806" s="28"/>
      <c r="V3806" s="11"/>
      <c r="W3806" s="11"/>
    </row>
    <row r="3807" spans="15:23" x14ac:dyDescent="0.45">
      <c r="O3807" s="23">
        <v>42579</v>
      </c>
      <c r="P3807" s="11">
        <v>80.72</v>
      </c>
      <c r="Q3807" s="11">
        <v>208.73009250000001</v>
      </c>
      <c r="U3807" s="28"/>
      <c r="V3807" s="11"/>
      <c r="W3807" s="11"/>
    </row>
    <row r="3808" spans="15:23" x14ac:dyDescent="0.45">
      <c r="O3808" s="23">
        <v>42580</v>
      </c>
      <c r="P3808" s="11">
        <v>81.239999999999995</v>
      </c>
      <c r="Q3808" s="11">
        <v>207.4129068</v>
      </c>
      <c r="U3808" s="28"/>
      <c r="V3808" s="11"/>
      <c r="W3808" s="11"/>
    </row>
    <row r="3809" spans="15:23" x14ac:dyDescent="0.45">
      <c r="O3809" s="23">
        <v>42583</v>
      </c>
      <c r="P3809" s="11">
        <v>77.66</v>
      </c>
      <c r="Q3809" s="11">
        <v>258.84512690000003</v>
      </c>
      <c r="U3809" s="28"/>
      <c r="V3809" s="11"/>
      <c r="W3809" s="11"/>
    </row>
    <row r="3810" spans="15:23" x14ac:dyDescent="0.45">
      <c r="O3810" s="23">
        <v>42584</v>
      </c>
      <c r="P3810" s="11">
        <v>77</v>
      </c>
      <c r="Q3810" s="11">
        <v>261.54059369999999</v>
      </c>
      <c r="U3810" s="28"/>
      <c r="V3810" s="11"/>
      <c r="W3810" s="11"/>
    </row>
    <row r="3811" spans="15:23" x14ac:dyDescent="0.45">
      <c r="O3811" s="23">
        <v>42585</v>
      </c>
      <c r="P3811" s="11">
        <v>81.09</v>
      </c>
      <c r="Q3811" s="11">
        <v>247.22721089999999</v>
      </c>
      <c r="U3811" s="28"/>
      <c r="V3811" s="11"/>
      <c r="W3811" s="11"/>
    </row>
    <row r="3812" spans="15:23" x14ac:dyDescent="0.45">
      <c r="O3812" s="23">
        <v>42586</v>
      </c>
      <c r="P3812" s="11">
        <v>77.91</v>
      </c>
      <c r="Q3812" s="11">
        <v>252.501068</v>
      </c>
      <c r="U3812" s="28"/>
      <c r="V3812" s="11"/>
      <c r="W3812" s="11"/>
    </row>
    <row r="3813" spans="15:23" x14ac:dyDescent="0.45">
      <c r="O3813" s="23">
        <v>42587</v>
      </c>
      <c r="P3813" s="11">
        <v>76.73</v>
      </c>
      <c r="Q3813" s="11">
        <v>252.74228790000001</v>
      </c>
      <c r="U3813" s="28"/>
      <c r="V3813" s="11"/>
      <c r="W3813" s="11"/>
    </row>
    <row r="3814" spans="15:23" x14ac:dyDescent="0.45">
      <c r="O3814" s="23">
        <v>42590</v>
      </c>
      <c r="P3814" s="11">
        <v>78.12</v>
      </c>
      <c r="Q3814" s="11">
        <v>254.90416450000001</v>
      </c>
      <c r="U3814" s="28"/>
      <c r="V3814" s="11"/>
      <c r="W3814" s="11"/>
    </row>
    <row r="3815" spans="15:23" x14ac:dyDescent="0.45">
      <c r="O3815" s="23">
        <v>42591</v>
      </c>
      <c r="P3815" s="11">
        <v>76</v>
      </c>
      <c r="Q3815" s="11">
        <v>255.13556489999999</v>
      </c>
      <c r="U3815" s="28"/>
      <c r="V3815" s="11"/>
      <c r="W3815" s="11"/>
    </row>
    <row r="3816" spans="15:23" x14ac:dyDescent="0.45">
      <c r="O3816" s="23">
        <v>42592</v>
      </c>
      <c r="P3816" s="11">
        <v>75.55</v>
      </c>
      <c r="Q3816" s="11">
        <v>260.69029610000001</v>
      </c>
      <c r="U3816" s="28"/>
      <c r="V3816" s="11"/>
      <c r="W3816" s="11"/>
    </row>
    <row r="3817" spans="15:23" x14ac:dyDescent="0.45">
      <c r="O3817" s="23">
        <v>42593</v>
      </c>
      <c r="P3817" s="11">
        <v>75.39</v>
      </c>
      <c r="Q3817" s="11">
        <v>217.94420529999999</v>
      </c>
      <c r="U3817" s="28"/>
      <c r="V3817" s="11"/>
      <c r="W3817" s="11"/>
    </row>
    <row r="3818" spans="15:23" x14ac:dyDescent="0.45">
      <c r="O3818" s="23">
        <v>42594</v>
      </c>
      <c r="P3818" s="11">
        <v>87</v>
      </c>
      <c r="Q3818" s="11">
        <v>217.92112890000001</v>
      </c>
      <c r="U3818" s="28"/>
      <c r="V3818" s="11"/>
      <c r="W3818" s="11"/>
    </row>
    <row r="3819" spans="15:23" x14ac:dyDescent="0.45">
      <c r="O3819" s="23">
        <v>42597</v>
      </c>
      <c r="P3819" s="11">
        <v>77.569999999999993</v>
      </c>
      <c r="Q3819" s="11">
        <v>206.97921880000001</v>
      </c>
      <c r="U3819" s="28"/>
      <c r="V3819" s="11"/>
      <c r="W3819" s="11"/>
    </row>
    <row r="3820" spans="15:23" x14ac:dyDescent="0.45">
      <c r="O3820" s="23">
        <v>42598</v>
      </c>
      <c r="P3820" s="11">
        <v>87</v>
      </c>
      <c r="Q3820" s="11">
        <v>205.22506580000001</v>
      </c>
      <c r="U3820" s="28"/>
      <c r="V3820" s="11"/>
      <c r="W3820" s="11"/>
    </row>
    <row r="3821" spans="15:23" x14ac:dyDescent="0.45">
      <c r="O3821" s="23">
        <v>42599</v>
      </c>
      <c r="P3821" s="11">
        <v>87.84</v>
      </c>
      <c r="Q3821" s="11">
        <v>243.39003640000001</v>
      </c>
      <c r="U3821" s="28"/>
      <c r="V3821" s="11"/>
      <c r="W3821" s="11"/>
    </row>
    <row r="3822" spans="15:23" x14ac:dyDescent="0.45">
      <c r="O3822" s="23">
        <v>42600</v>
      </c>
      <c r="P3822" s="11">
        <v>90.56</v>
      </c>
      <c r="Q3822" s="11">
        <v>245.20353230000001</v>
      </c>
      <c r="U3822" s="28"/>
      <c r="V3822" s="11"/>
      <c r="W3822" s="11"/>
    </row>
    <row r="3823" spans="15:23" x14ac:dyDescent="0.45">
      <c r="O3823" s="23">
        <v>42601</v>
      </c>
      <c r="P3823" s="11">
        <v>88.21</v>
      </c>
      <c r="Q3823" s="11">
        <v>269.806712</v>
      </c>
      <c r="U3823" s="28"/>
      <c r="V3823" s="11"/>
      <c r="W3823" s="11"/>
    </row>
    <row r="3824" spans="15:23" x14ac:dyDescent="0.45">
      <c r="O3824" s="23">
        <v>42604</v>
      </c>
      <c r="P3824" s="11">
        <v>90.03</v>
      </c>
      <c r="Q3824" s="11">
        <v>269.55776800000001</v>
      </c>
      <c r="U3824" s="28"/>
      <c r="V3824" s="11"/>
      <c r="W3824" s="11"/>
    </row>
    <row r="3825" spans="15:23" x14ac:dyDescent="0.45">
      <c r="O3825" s="23">
        <v>42605</v>
      </c>
      <c r="P3825" s="11">
        <v>90</v>
      </c>
      <c r="Q3825" s="11">
        <v>262.40012840000003</v>
      </c>
      <c r="U3825" s="28"/>
      <c r="V3825" s="11"/>
      <c r="W3825" s="11"/>
    </row>
    <row r="3826" spans="15:23" x14ac:dyDescent="0.45">
      <c r="O3826" s="23">
        <v>42606</v>
      </c>
      <c r="P3826" s="11">
        <v>87.24</v>
      </c>
      <c r="Q3826" s="11">
        <v>231.5065668</v>
      </c>
      <c r="U3826" s="28"/>
      <c r="V3826" s="11"/>
      <c r="W3826" s="11"/>
    </row>
    <row r="3827" spans="15:23" x14ac:dyDescent="0.45">
      <c r="O3827" s="23">
        <v>42607</v>
      </c>
      <c r="P3827" s="11">
        <v>84.14</v>
      </c>
      <c r="Q3827" s="11">
        <v>246.85295780000001</v>
      </c>
      <c r="U3827" s="28"/>
      <c r="V3827" s="11"/>
      <c r="W3827" s="11"/>
    </row>
    <row r="3828" spans="15:23" x14ac:dyDescent="0.45">
      <c r="O3828" s="23">
        <v>42608</v>
      </c>
      <c r="P3828" s="11">
        <v>86.03</v>
      </c>
      <c r="Q3828" s="11">
        <v>245.63493030000001</v>
      </c>
      <c r="U3828" s="28"/>
      <c r="V3828" s="11"/>
      <c r="W3828" s="11"/>
    </row>
    <row r="3829" spans="15:23" x14ac:dyDescent="0.45">
      <c r="O3829" s="23">
        <v>42611</v>
      </c>
      <c r="P3829" s="11">
        <v>83.82</v>
      </c>
      <c r="Q3829" s="11">
        <v>249.54293519999999</v>
      </c>
      <c r="U3829" s="28"/>
      <c r="V3829" s="11"/>
      <c r="W3829" s="11"/>
    </row>
    <row r="3830" spans="15:23" x14ac:dyDescent="0.45">
      <c r="O3830" s="23">
        <v>42612</v>
      </c>
      <c r="P3830" s="11">
        <v>83.82</v>
      </c>
      <c r="Q3830" s="11">
        <v>249.4048114</v>
      </c>
      <c r="U3830" s="28"/>
      <c r="V3830" s="11"/>
      <c r="W3830" s="11"/>
    </row>
    <row r="3831" spans="15:23" x14ac:dyDescent="0.45">
      <c r="O3831" s="23">
        <v>42613</v>
      </c>
      <c r="P3831" s="11">
        <v>85.37</v>
      </c>
      <c r="Q3831" s="11">
        <v>249.58883359999999</v>
      </c>
      <c r="U3831" s="28"/>
      <c r="V3831" s="11"/>
      <c r="W3831" s="11"/>
    </row>
    <row r="3832" spans="15:23" x14ac:dyDescent="0.45">
      <c r="O3832" s="23">
        <v>42614</v>
      </c>
      <c r="P3832" s="11">
        <v>85.68</v>
      </c>
      <c r="Q3832" s="11">
        <v>236.3462294</v>
      </c>
      <c r="U3832" s="28"/>
      <c r="V3832" s="11"/>
      <c r="W3832" s="11"/>
    </row>
    <row r="3833" spans="15:23" x14ac:dyDescent="0.45">
      <c r="O3833" s="23">
        <v>42615</v>
      </c>
      <c r="P3833" s="11">
        <v>86.62</v>
      </c>
      <c r="Q3833" s="11">
        <v>241.93744390000001</v>
      </c>
      <c r="U3833" s="28"/>
      <c r="V3833" s="11"/>
      <c r="W3833" s="11"/>
    </row>
    <row r="3834" spans="15:23" x14ac:dyDescent="0.45">
      <c r="O3834" s="23">
        <v>42618</v>
      </c>
      <c r="P3834" s="11">
        <v>84.24</v>
      </c>
      <c r="Q3834" s="11">
        <v>242.32469080000001</v>
      </c>
      <c r="U3834" s="28"/>
      <c r="V3834" s="11"/>
      <c r="W3834" s="11"/>
    </row>
    <row r="3835" spans="15:23" x14ac:dyDescent="0.45">
      <c r="O3835" s="23">
        <v>42619</v>
      </c>
      <c r="P3835" s="11">
        <v>83.59</v>
      </c>
      <c r="Q3835" s="11">
        <v>201.43566269999999</v>
      </c>
      <c r="U3835" s="28"/>
      <c r="V3835" s="11"/>
      <c r="W3835" s="11"/>
    </row>
    <row r="3836" spans="15:23" x14ac:dyDescent="0.45">
      <c r="O3836" s="23">
        <v>42620</v>
      </c>
      <c r="P3836" s="11">
        <v>84.21</v>
      </c>
      <c r="Q3836" s="11">
        <v>188.9119666</v>
      </c>
      <c r="U3836" s="28"/>
      <c r="V3836" s="11"/>
      <c r="W3836" s="11"/>
    </row>
    <row r="3837" spans="15:23" x14ac:dyDescent="0.45">
      <c r="O3837" s="23">
        <v>42621</v>
      </c>
      <c r="P3837" s="11">
        <v>84.49</v>
      </c>
      <c r="Q3837" s="11">
        <v>183.1238956</v>
      </c>
      <c r="U3837" s="28"/>
      <c r="V3837" s="11"/>
      <c r="W3837" s="11"/>
    </row>
    <row r="3838" spans="15:23" x14ac:dyDescent="0.45">
      <c r="O3838" s="23">
        <v>42622</v>
      </c>
      <c r="P3838" s="11">
        <v>86.46</v>
      </c>
      <c r="Q3838" s="11">
        <v>177.81959509999999</v>
      </c>
      <c r="U3838" s="28"/>
      <c r="V3838" s="11"/>
      <c r="W3838" s="11"/>
    </row>
    <row r="3839" spans="15:23" x14ac:dyDescent="0.45">
      <c r="O3839" s="23">
        <v>42625</v>
      </c>
      <c r="P3839" s="11">
        <v>88.75</v>
      </c>
      <c r="Q3839" s="11">
        <v>176.92500559999999</v>
      </c>
      <c r="U3839" s="28"/>
      <c r="V3839" s="11"/>
      <c r="W3839" s="11"/>
    </row>
    <row r="3840" spans="15:23" x14ac:dyDescent="0.45">
      <c r="O3840" s="23">
        <v>42626</v>
      </c>
      <c r="P3840" s="11">
        <v>89.34</v>
      </c>
      <c r="Q3840" s="11">
        <v>172.99498689999999</v>
      </c>
      <c r="U3840" s="28"/>
      <c r="V3840" s="11"/>
      <c r="W3840" s="11"/>
    </row>
    <row r="3841" spans="15:23" x14ac:dyDescent="0.45">
      <c r="O3841" s="23">
        <v>42627</v>
      </c>
      <c r="P3841" s="11">
        <v>88.27</v>
      </c>
      <c r="Q3841" s="11">
        <v>177.7129644</v>
      </c>
      <c r="U3841" s="28"/>
      <c r="V3841" s="11"/>
      <c r="W3841" s="11"/>
    </row>
    <row r="3842" spans="15:23" x14ac:dyDescent="0.45">
      <c r="O3842" s="23">
        <v>42628</v>
      </c>
      <c r="P3842" s="11">
        <v>86.69</v>
      </c>
      <c r="Q3842" s="11">
        <v>174.143101</v>
      </c>
      <c r="U3842" s="28"/>
      <c r="V3842" s="11"/>
      <c r="W3842" s="11"/>
    </row>
    <row r="3843" spans="15:23" x14ac:dyDescent="0.45">
      <c r="O3843" s="23">
        <v>42629</v>
      </c>
      <c r="P3843" s="11">
        <v>86.7</v>
      </c>
      <c r="Q3843" s="11">
        <v>175.63949700000001</v>
      </c>
      <c r="U3843" s="28"/>
      <c r="V3843" s="11"/>
      <c r="W3843" s="11"/>
    </row>
    <row r="3844" spans="15:23" x14ac:dyDescent="0.45">
      <c r="O3844" s="23">
        <v>42632</v>
      </c>
      <c r="P3844" s="11">
        <v>87.4</v>
      </c>
      <c r="Q3844" s="11">
        <v>181.17174510000001</v>
      </c>
      <c r="U3844" s="28"/>
      <c r="V3844" s="11"/>
      <c r="W3844" s="11"/>
    </row>
    <row r="3845" spans="15:23" x14ac:dyDescent="0.45">
      <c r="O3845" s="23">
        <v>42633</v>
      </c>
      <c r="P3845" s="11">
        <v>84.51</v>
      </c>
      <c r="Q3845" s="11">
        <v>169.22231629999999</v>
      </c>
      <c r="U3845" s="28"/>
      <c r="V3845" s="11"/>
      <c r="W3845" s="11"/>
    </row>
    <row r="3846" spans="15:23" x14ac:dyDescent="0.45">
      <c r="O3846" s="23">
        <v>42634</v>
      </c>
      <c r="P3846" s="11">
        <v>86.3</v>
      </c>
      <c r="Q3846" s="11">
        <v>158.90239769999999</v>
      </c>
      <c r="U3846" s="28"/>
      <c r="V3846" s="11"/>
      <c r="W3846" s="11"/>
    </row>
    <row r="3847" spans="15:23" x14ac:dyDescent="0.45">
      <c r="O3847" s="23">
        <v>42635</v>
      </c>
      <c r="P3847" s="11">
        <v>87.53</v>
      </c>
      <c r="Q3847" s="11">
        <v>168.0948324</v>
      </c>
      <c r="U3847" s="28"/>
      <c r="V3847" s="11"/>
      <c r="W3847" s="11"/>
    </row>
    <row r="3848" spans="15:23" x14ac:dyDescent="0.45">
      <c r="O3848" s="23">
        <v>42636</v>
      </c>
      <c r="P3848" s="11">
        <v>86.06</v>
      </c>
      <c r="Q3848" s="11">
        <v>187.8258099</v>
      </c>
      <c r="U3848" s="28"/>
      <c r="V3848" s="11"/>
      <c r="W3848" s="11"/>
    </row>
    <row r="3849" spans="15:23" x14ac:dyDescent="0.45">
      <c r="O3849" s="23">
        <v>42639</v>
      </c>
      <c r="P3849" s="11">
        <v>93.28</v>
      </c>
      <c r="Q3849" s="11">
        <v>189.0333378</v>
      </c>
      <c r="U3849" s="28"/>
      <c r="V3849" s="11"/>
      <c r="W3849" s="11"/>
    </row>
    <row r="3850" spans="15:23" x14ac:dyDescent="0.45">
      <c r="O3850" s="23">
        <v>42640</v>
      </c>
      <c r="P3850" s="11">
        <v>94.14</v>
      </c>
      <c r="Q3850" s="11">
        <v>206.01953409999999</v>
      </c>
      <c r="U3850" s="28"/>
      <c r="V3850" s="11"/>
      <c r="W3850" s="11"/>
    </row>
    <row r="3851" spans="15:23" x14ac:dyDescent="0.45">
      <c r="O3851" s="23">
        <v>42641</v>
      </c>
      <c r="P3851" s="11">
        <v>92.98</v>
      </c>
      <c r="Q3851" s="11">
        <v>205.59270849999999</v>
      </c>
      <c r="U3851" s="28"/>
      <c r="V3851" s="11"/>
      <c r="W3851" s="11"/>
    </row>
    <row r="3852" spans="15:23" x14ac:dyDescent="0.45">
      <c r="O3852" s="23">
        <v>42642</v>
      </c>
      <c r="P3852" s="11">
        <v>77.150000000000006</v>
      </c>
      <c r="Q3852" s="11">
        <v>203.88810839999999</v>
      </c>
      <c r="U3852" s="28"/>
      <c r="V3852" s="11"/>
      <c r="W3852" s="11"/>
    </row>
    <row r="3853" spans="15:23" x14ac:dyDescent="0.45">
      <c r="O3853" s="23">
        <v>42643</v>
      </c>
      <c r="P3853" s="11">
        <v>78.72</v>
      </c>
      <c r="Q3853" s="11">
        <v>198.58372309999999</v>
      </c>
      <c r="U3853" s="28"/>
      <c r="V3853" s="11"/>
      <c r="W3853" s="11"/>
    </row>
    <row r="3854" spans="15:23" x14ac:dyDescent="0.45">
      <c r="O3854" s="23">
        <v>42646</v>
      </c>
      <c r="P3854" s="11">
        <v>77.69</v>
      </c>
      <c r="Q3854" s="11">
        <v>203.64828919999999</v>
      </c>
      <c r="U3854" s="28"/>
      <c r="V3854" s="11"/>
      <c r="W3854" s="11"/>
    </row>
    <row r="3855" spans="15:23" x14ac:dyDescent="0.45">
      <c r="O3855" s="23">
        <v>42647</v>
      </c>
      <c r="P3855" s="11">
        <v>78.209999999999994</v>
      </c>
      <c r="Q3855" s="11">
        <v>206.9109709</v>
      </c>
      <c r="U3855" s="28"/>
      <c r="V3855" s="11"/>
      <c r="W3855" s="11"/>
    </row>
    <row r="3856" spans="15:23" x14ac:dyDescent="0.45">
      <c r="O3856" s="23">
        <v>42648</v>
      </c>
      <c r="P3856" s="11">
        <v>76.709999999999994</v>
      </c>
      <c r="Q3856" s="11">
        <v>206.6850354</v>
      </c>
      <c r="U3856" s="28"/>
      <c r="V3856" s="11"/>
      <c r="W3856" s="11"/>
    </row>
    <row r="3857" spans="15:23" x14ac:dyDescent="0.45">
      <c r="O3857" s="23">
        <v>42649</v>
      </c>
      <c r="P3857" s="11">
        <v>77.155000000000001</v>
      </c>
      <c r="Q3857" s="11">
        <v>206.29504840000001</v>
      </c>
      <c r="U3857" s="28"/>
      <c r="V3857" s="11"/>
      <c r="W3857" s="11"/>
    </row>
    <row r="3858" spans="15:23" x14ac:dyDescent="0.45">
      <c r="O3858" s="23">
        <v>42650</v>
      </c>
      <c r="P3858" s="11">
        <v>77.155000000000001</v>
      </c>
      <c r="Q3858" s="11">
        <v>208.17877279999999</v>
      </c>
      <c r="U3858" s="28"/>
      <c r="V3858" s="11"/>
      <c r="W3858" s="11"/>
    </row>
    <row r="3859" spans="15:23" x14ac:dyDescent="0.45">
      <c r="O3859" s="23">
        <v>42653</v>
      </c>
      <c r="P3859" s="11">
        <v>77.680000000000007</v>
      </c>
      <c r="Q3859" s="11">
        <v>205.0144311</v>
      </c>
      <c r="U3859" s="28"/>
      <c r="V3859" s="11"/>
      <c r="W3859" s="11"/>
    </row>
    <row r="3860" spans="15:23" x14ac:dyDescent="0.45">
      <c r="O3860" s="23">
        <v>42654</v>
      </c>
      <c r="P3860" s="11">
        <v>76.37</v>
      </c>
      <c r="Q3860" s="11">
        <v>205.72052389999999</v>
      </c>
      <c r="U3860" s="28"/>
      <c r="V3860" s="11"/>
      <c r="W3860" s="11"/>
    </row>
    <row r="3861" spans="15:23" x14ac:dyDescent="0.45">
      <c r="O3861" s="23">
        <v>42655</v>
      </c>
      <c r="P3861" s="11">
        <v>78.08</v>
      </c>
      <c r="Q3861" s="11">
        <v>203.77863769999999</v>
      </c>
      <c r="U3861" s="28"/>
      <c r="V3861" s="11"/>
      <c r="W3861" s="11"/>
    </row>
    <row r="3862" spans="15:23" x14ac:dyDescent="0.45">
      <c r="O3862" s="23">
        <v>42656</v>
      </c>
      <c r="P3862" s="11">
        <v>77.284999999999997</v>
      </c>
      <c r="Q3862" s="11">
        <v>204.59936709999999</v>
      </c>
      <c r="U3862" s="28"/>
      <c r="V3862" s="11"/>
      <c r="W3862" s="11"/>
    </row>
    <row r="3863" spans="15:23" x14ac:dyDescent="0.45">
      <c r="O3863" s="23">
        <v>42657</v>
      </c>
      <c r="P3863" s="11">
        <v>78.2</v>
      </c>
      <c r="Q3863" s="11">
        <v>199.64612729999999</v>
      </c>
      <c r="U3863" s="28"/>
      <c r="V3863" s="11"/>
      <c r="W3863" s="11"/>
    </row>
    <row r="3864" spans="15:23" x14ac:dyDescent="0.45">
      <c r="O3864" s="23">
        <v>42660</v>
      </c>
      <c r="P3864" s="11">
        <v>75.61</v>
      </c>
      <c r="Q3864" s="11">
        <v>194.1901771</v>
      </c>
      <c r="U3864" s="28"/>
      <c r="V3864" s="11"/>
      <c r="W3864" s="11"/>
    </row>
    <row r="3865" spans="15:23" x14ac:dyDescent="0.45">
      <c r="O3865" s="23">
        <v>42661</v>
      </c>
      <c r="P3865" s="11">
        <v>75.61</v>
      </c>
      <c r="Q3865" s="11">
        <v>199.4603851</v>
      </c>
      <c r="U3865" s="28"/>
      <c r="V3865" s="11"/>
      <c r="W3865" s="11"/>
    </row>
    <row r="3866" spans="15:23" x14ac:dyDescent="0.45">
      <c r="O3866" s="23">
        <v>42662</v>
      </c>
      <c r="P3866" s="11">
        <v>76.17</v>
      </c>
      <c r="Q3866" s="11">
        <v>207.2106939</v>
      </c>
      <c r="U3866" s="28"/>
      <c r="V3866" s="11"/>
      <c r="W3866" s="11"/>
    </row>
    <row r="3867" spans="15:23" x14ac:dyDescent="0.45">
      <c r="O3867" s="23">
        <v>42663</v>
      </c>
      <c r="P3867" s="11">
        <v>75.290000000000006</v>
      </c>
      <c r="Q3867" s="11">
        <v>197.16722909999999</v>
      </c>
      <c r="U3867" s="28"/>
      <c r="V3867" s="11"/>
      <c r="W3867" s="11"/>
    </row>
    <row r="3868" spans="15:23" x14ac:dyDescent="0.45">
      <c r="O3868" s="23">
        <v>42664</v>
      </c>
      <c r="P3868" s="11">
        <v>77.42</v>
      </c>
      <c r="Q3868" s="11">
        <v>197.1861198</v>
      </c>
      <c r="U3868" s="28"/>
      <c r="V3868" s="11"/>
      <c r="W3868" s="11"/>
    </row>
    <row r="3869" spans="15:23" x14ac:dyDescent="0.45">
      <c r="O3869" s="23">
        <v>42667</v>
      </c>
      <c r="P3869" s="11">
        <v>77.7</v>
      </c>
      <c r="Q3869" s="11">
        <v>193.64161580000001</v>
      </c>
      <c r="U3869" s="28"/>
      <c r="V3869" s="11"/>
      <c r="W3869" s="11"/>
    </row>
    <row r="3870" spans="15:23" x14ac:dyDescent="0.45">
      <c r="O3870" s="23">
        <v>42668</v>
      </c>
      <c r="P3870" s="11">
        <v>75.8</v>
      </c>
      <c r="Q3870" s="11">
        <v>194.38732189999999</v>
      </c>
      <c r="U3870" s="28"/>
      <c r="V3870" s="11"/>
      <c r="W3870" s="11"/>
    </row>
    <row r="3871" spans="15:23" x14ac:dyDescent="0.45">
      <c r="O3871" s="23">
        <v>42669</v>
      </c>
      <c r="P3871" s="11">
        <v>78.53</v>
      </c>
      <c r="Q3871" s="11">
        <v>191.41318799999999</v>
      </c>
      <c r="U3871" s="28"/>
      <c r="V3871" s="11"/>
      <c r="W3871" s="11"/>
    </row>
    <row r="3872" spans="15:23" x14ac:dyDescent="0.45">
      <c r="O3872" s="23">
        <v>42670</v>
      </c>
      <c r="P3872" s="11">
        <v>77.56</v>
      </c>
      <c r="Q3872" s="11">
        <v>192.45323640000001</v>
      </c>
      <c r="U3872" s="28"/>
      <c r="V3872" s="11"/>
      <c r="W3872" s="11"/>
    </row>
    <row r="3873" spans="15:23" x14ac:dyDescent="0.45">
      <c r="O3873" s="23">
        <v>42671</v>
      </c>
      <c r="P3873" s="11">
        <v>77.28</v>
      </c>
      <c r="Q3873" s="11">
        <v>190.7750236</v>
      </c>
      <c r="U3873" s="28"/>
      <c r="V3873" s="11"/>
      <c r="W3873" s="11"/>
    </row>
    <row r="3874" spans="15:23" x14ac:dyDescent="0.45">
      <c r="O3874" s="23">
        <v>42674</v>
      </c>
      <c r="P3874" s="11">
        <v>77.69</v>
      </c>
      <c r="Q3874" s="11">
        <v>191.33951300000001</v>
      </c>
      <c r="U3874" s="28"/>
      <c r="V3874" s="11"/>
      <c r="W3874" s="11"/>
    </row>
    <row r="3875" spans="15:23" x14ac:dyDescent="0.45">
      <c r="O3875" s="23">
        <v>42675</v>
      </c>
      <c r="P3875" s="11">
        <v>77.680000000000007</v>
      </c>
      <c r="Q3875" s="11">
        <v>189.99588600000001</v>
      </c>
      <c r="U3875" s="28"/>
      <c r="V3875" s="11"/>
      <c r="W3875" s="11"/>
    </row>
    <row r="3876" spans="15:23" x14ac:dyDescent="0.45">
      <c r="O3876" s="23">
        <v>42676</v>
      </c>
      <c r="P3876" s="11">
        <v>78.34</v>
      </c>
      <c r="Q3876" s="11">
        <v>190.76243479999999</v>
      </c>
      <c r="U3876" s="28"/>
      <c r="V3876" s="11"/>
      <c r="W3876" s="11"/>
    </row>
    <row r="3877" spans="15:23" x14ac:dyDescent="0.45">
      <c r="O3877" s="23">
        <v>42677</v>
      </c>
      <c r="P3877" s="11">
        <v>79.099999999999994</v>
      </c>
      <c r="Q3877" s="11">
        <v>190.62066759999999</v>
      </c>
      <c r="U3877" s="28"/>
      <c r="V3877" s="11"/>
      <c r="W3877" s="11"/>
    </row>
    <row r="3878" spans="15:23" x14ac:dyDescent="0.45">
      <c r="O3878" s="23">
        <v>42678</v>
      </c>
      <c r="P3878" s="11">
        <v>78.709999999999994</v>
      </c>
      <c r="Q3878" s="11">
        <v>192.61437290000001</v>
      </c>
      <c r="U3878" s="28"/>
      <c r="V3878" s="11"/>
      <c r="W3878" s="11"/>
    </row>
    <row r="3879" spans="15:23" x14ac:dyDescent="0.45">
      <c r="O3879" s="23">
        <v>42681</v>
      </c>
      <c r="P3879" s="11">
        <v>76.155000000000001</v>
      </c>
      <c r="Q3879" s="11">
        <v>195.191317</v>
      </c>
      <c r="U3879" s="28"/>
      <c r="V3879" s="11"/>
      <c r="W3879" s="11"/>
    </row>
    <row r="3880" spans="15:23" x14ac:dyDescent="0.45">
      <c r="O3880" s="23">
        <v>42682</v>
      </c>
      <c r="P3880" s="11">
        <v>76.724999999999994</v>
      </c>
      <c r="Q3880" s="11">
        <v>193.82881399999999</v>
      </c>
      <c r="U3880" s="28"/>
      <c r="V3880" s="11"/>
      <c r="W3880" s="11"/>
    </row>
    <row r="3881" spans="15:23" x14ac:dyDescent="0.45">
      <c r="O3881" s="23">
        <v>42683</v>
      </c>
      <c r="P3881" s="11">
        <v>77.84</v>
      </c>
      <c r="Q3881" s="11">
        <v>186.318905</v>
      </c>
      <c r="U3881" s="28"/>
      <c r="V3881" s="11"/>
      <c r="W3881" s="11"/>
    </row>
    <row r="3882" spans="15:23" x14ac:dyDescent="0.45">
      <c r="O3882" s="23">
        <v>42684</v>
      </c>
      <c r="P3882" s="11">
        <v>77.150000000000006</v>
      </c>
      <c r="Q3882" s="11">
        <v>190.51271729999999</v>
      </c>
      <c r="U3882" s="28"/>
      <c r="V3882" s="11"/>
      <c r="W3882" s="11"/>
    </row>
    <row r="3883" spans="15:23" x14ac:dyDescent="0.45">
      <c r="O3883" s="23">
        <v>42685</v>
      </c>
      <c r="P3883" s="11">
        <v>77.41</v>
      </c>
      <c r="Q3883" s="11">
        <v>186.7403894</v>
      </c>
      <c r="U3883" s="28"/>
      <c r="V3883" s="11"/>
      <c r="W3883" s="11"/>
    </row>
    <row r="3884" spans="15:23" x14ac:dyDescent="0.45">
      <c r="O3884" s="23">
        <v>42688</v>
      </c>
      <c r="P3884" s="11">
        <v>81.56</v>
      </c>
      <c r="Q3884" s="11">
        <v>203.87592570000001</v>
      </c>
      <c r="U3884" s="28"/>
      <c r="V3884" s="11"/>
      <c r="W3884" s="11"/>
    </row>
    <row r="3885" spans="15:23" x14ac:dyDescent="0.45">
      <c r="O3885" s="23">
        <v>42689</v>
      </c>
      <c r="P3885" s="11">
        <v>78.156999999999996</v>
      </c>
      <c r="Q3885" s="11">
        <v>198.2461385</v>
      </c>
      <c r="U3885" s="28"/>
      <c r="V3885" s="11"/>
      <c r="W3885" s="11"/>
    </row>
    <row r="3886" spans="15:23" x14ac:dyDescent="0.45">
      <c r="O3886" s="23">
        <v>42690</v>
      </c>
      <c r="P3886" s="11">
        <v>80.114000000000004</v>
      </c>
      <c r="Q3886" s="11">
        <v>182.41416570000001</v>
      </c>
      <c r="U3886" s="28"/>
      <c r="V3886" s="11"/>
      <c r="W3886" s="11"/>
    </row>
    <row r="3887" spans="15:23" x14ac:dyDescent="0.45">
      <c r="O3887" s="23">
        <v>42691</v>
      </c>
      <c r="P3887" s="11">
        <v>83.632000000000005</v>
      </c>
      <c r="Q3887" s="11">
        <v>182.6902844</v>
      </c>
      <c r="U3887" s="28"/>
      <c r="V3887" s="11"/>
      <c r="W3887" s="11"/>
    </row>
    <row r="3888" spans="15:23" x14ac:dyDescent="0.45">
      <c r="O3888" s="23">
        <v>42692</v>
      </c>
      <c r="P3888" s="11">
        <v>86.566999999999993</v>
      </c>
      <c r="Q3888" s="11">
        <v>189.77064619999999</v>
      </c>
      <c r="U3888" s="28"/>
      <c r="V3888" s="11"/>
      <c r="W3888" s="11"/>
    </row>
    <row r="3889" spans="15:23" x14ac:dyDescent="0.45">
      <c r="O3889" s="23">
        <v>42695</v>
      </c>
      <c r="P3889" s="11">
        <v>86.861999999999995</v>
      </c>
      <c r="Q3889" s="11">
        <v>188.98138750000001</v>
      </c>
      <c r="U3889" s="28"/>
      <c r="V3889" s="11"/>
      <c r="W3889" s="11"/>
    </row>
    <row r="3890" spans="15:23" x14ac:dyDescent="0.45">
      <c r="O3890" s="23">
        <v>42696</v>
      </c>
      <c r="P3890" s="11">
        <v>85.058999999999997</v>
      </c>
      <c r="Q3890" s="11">
        <v>174.9013247</v>
      </c>
      <c r="U3890" s="28"/>
      <c r="V3890" s="11"/>
      <c r="W3890" s="11"/>
    </row>
    <row r="3891" spans="15:23" x14ac:dyDescent="0.45">
      <c r="O3891" s="23">
        <v>42697</v>
      </c>
      <c r="P3891" s="11">
        <v>87.081999999999994</v>
      </c>
      <c r="Q3891" s="11">
        <v>201.54304160000001</v>
      </c>
      <c r="U3891" s="28"/>
      <c r="V3891" s="11"/>
      <c r="W3891" s="11"/>
    </row>
    <row r="3892" spans="15:23" x14ac:dyDescent="0.45">
      <c r="O3892" s="23">
        <v>42698</v>
      </c>
      <c r="P3892" s="11">
        <v>87.974999999999994</v>
      </c>
      <c r="Q3892" s="11">
        <v>184.77085550000001</v>
      </c>
      <c r="U3892" s="28"/>
      <c r="V3892" s="11"/>
      <c r="W3892" s="11"/>
    </row>
    <row r="3893" spans="15:23" x14ac:dyDescent="0.45">
      <c r="O3893" s="23">
        <v>42699</v>
      </c>
      <c r="P3893" s="11">
        <v>88.51</v>
      </c>
      <c r="Q3893" s="11">
        <v>186.34172810000001</v>
      </c>
      <c r="U3893" s="28"/>
      <c r="V3893" s="11"/>
      <c r="W3893" s="11"/>
    </row>
    <row r="3894" spans="15:23" x14ac:dyDescent="0.45">
      <c r="O3894" s="23">
        <v>42702</v>
      </c>
      <c r="P3894" s="11">
        <v>90.587999999999994</v>
      </c>
      <c r="Q3894" s="11">
        <v>188.19481329999999</v>
      </c>
      <c r="U3894" s="28"/>
      <c r="V3894" s="11"/>
      <c r="W3894" s="11"/>
    </row>
    <row r="3895" spans="15:23" x14ac:dyDescent="0.45">
      <c r="O3895" s="23">
        <v>42703</v>
      </c>
      <c r="P3895" s="11">
        <v>90.010999999999996</v>
      </c>
      <c r="Q3895" s="11">
        <v>198.15261670000001</v>
      </c>
      <c r="U3895" s="28"/>
      <c r="V3895" s="11"/>
      <c r="W3895" s="11"/>
    </row>
    <row r="3896" spans="15:23" x14ac:dyDescent="0.45">
      <c r="O3896" s="23">
        <v>42704</v>
      </c>
      <c r="P3896" s="11">
        <v>89.569000000000003</v>
      </c>
      <c r="Q3896" s="11">
        <v>189.16529790000001</v>
      </c>
      <c r="U3896" s="28"/>
      <c r="V3896" s="11"/>
      <c r="W3896" s="11"/>
    </row>
    <row r="3897" spans="15:23" x14ac:dyDescent="0.45">
      <c r="O3897" s="23">
        <v>42705</v>
      </c>
      <c r="P3897" s="11">
        <v>89.665999999999997</v>
      </c>
      <c r="Q3897" s="11">
        <v>212.84753280000001</v>
      </c>
      <c r="U3897" s="28"/>
      <c r="V3897" s="11"/>
      <c r="W3897" s="11"/>
    </row>
    <row r="3898" spans="15:23" x14ac:dyDescent="0.45">
      <c r="O3898" s="23">
        <v>42706</v>
      </c>
      <c r="P3898" s="11">
        <v>89.763999999999996</v>
      </c>
      <c r="Q3898" s="11">
        <v>216.0591369</v>
      </c>
      <c r="U3898" s="28"/>
      <c r="V3898" s="11"/>
      <c r="W3898" s="11"/>
    </row>
    <row r="3899" spans="15:23" x14ac:dyDescent="0.45">
      <c r="O3899" s="23">
        <v>42709</v>
      </c>
      <c r="P3899" s="11">
        <v>91.263000000000005</v>
      </c>
      <c r="Q3899" s="11">
        <v>216.96944260000001</v>
      </c>
      <c r="U3899" s="28"/>
      <c r="V3899" s="11"/>
      <c r="W3899" s="11"/>
    </row>
    <row r="3900" spans="15:23" x14ac:dyDescent="0.45">
      <c r="O3900" s="23">
        <v>42710</v>
      </c>
      <c r="P3900" s="11">
        <v>90.266999999999996</v>
      </c>
      <c r="Q3900" s="11">
        <v>218.23484880000001</v>
      </c>
      <c r="U3900" s="28"/>
      <c r="V3900" s="11"/>
      <c r="W3900" s="11"/>
    </row>
    <row r="3901" spans="15:23" x14ac:dyDescent="0.45">
      <c r="O3901" s="23">
        <v>42711</v>
      </c>
      <c r="P3901" s="11">
        <v>89.016000000000005</v>
      </c>
      <c r="Q3901" s="11">
        <v>218.1848708</v>
      </c>
      <c r="U3901" s="28"/>
      <c r="V3901" s="11"/>
      <c r="W3901" s="11"/>
    </row>
    <row r="3902" spans="15:23" x14ac:dyDescent="0.45">
      <c r="O3902" s="23">
        <v>42712</v>
      </c>
      <c r="P3902" s="11">
        <v>86.966999999999999</v>
      </c>
      <c r="Q3902" s="11">
        <v>218.44333560000001</v>
      </c>
      <c r="U3902" s="28"/>
      <c r="V3902" s="11"/>
      <c r="W3902" s="11"/>
    </row>
    <row r="3903" spans="15:23" x14ac:dyDescent="0.45">
      <c r="O3903" s="23">
        <v>42713</v>
      </c>
      <c r="P3903" s="11">
        <v>88.647000000000006</v>
      </c>
      <c r="Q3903" s="11">
        <v>217.96064870000001</v>
      </c>
      <c r="U3903" s="28"/>
      <c r="V3903" s="11"/>
      <c r="W3903" s="11"/>
    </row>
    <row r="3904" spans="15:23" x14ac:dyDescent="0.45">
      <c r="O3904" s="23">
        <v>42716</v>
      </c>
      <c r="P3904" s="11">
        <v>87.956000000000003</v>
      </c>
      <c r="Q3904" s="11">
        <v>233.68585999999999</v>
      </c>
      <c r="U3904" s="28"/>
      <c r="V3904" s="11"/>
      <c r="W3904" s="11"/>
    </row>
    <row r="3905" spans="15:23" x14ac:dyDescent="0.45">
      <c r="O3905" s="23">
        <v>42717</v>
      </c>
      <c r="P3905" s="11">
        <v>86.591999999999999</v>
      </c>
      <c r="Q3905" s="11">
        <v>233.25714679999999</v>
      </c>
      <c r="U3905" s="28"/>
      <c r="V3905" s="11"/>
      <c r="W3905" s="11"/>
    </row>
    <row r="3906" spans="15:23" x14ac:dyDescent="0.45">
      <c r="O3906" s="23">
        <v>42718</v>
      </c>
      <c r="P3906" s="11">
        <v>86.522999999999996</v>
      </c>
      <c r="Q3906" s="11">
        <v>233.40430190000001</v>
      </c>
      <c r="U3906" s="28"/>
      <c r="V3906" s="11"/>
      <c r="W3906" s="11"/>
    </row>
    <row r="3907" spans="15:23" x14ac:dyDescent="0.45">
      <c r="O3907" s="23">
        <v>42719</v>
      </c>
      <c r="P3907" s="11">
        <v>85.287999999999997</v>
      </c>
      <c r="Q3907" s="11">
        <v>232.8407617</v>
      </c>
      <c r="U3907" s="28"/>
      <c r="V3907" s="11"/>
      <c r="W3907" s="11"/>
    </row>
    <row r="3908" spans="15:23" x14ac:dyDescent="0.45">
      <c r="O3908" s="23">
        <v>42720</v>
      </c>
      <c r="P3908" s="11">
        <v>85.543999999999997</v>
      </c>
      <c r="Q3908" s="11">
        <v>232.80624209999999</v>
      </c>
      <c r="U3908" s="28"/>
      <c r="V3908" s="11"/>
      <c r="W3908" s="11"/>
    </row>
    <row r="3909" spans="15:23" x14ac:dyDescent="0.45">
      <c r="O3909" s="23">
        <v>42723</v>
      </c>
      <c r="P3909" s="11">
        <v>85.156999999999996</v>
      </c>
      <c r="Q3909" s="11">
        <v>233.5141931</v>
      </c>
      <c r="U3909" s="28"/>
      <c r="V3909" s="11"/>
      <c r="W3909" s="11"/>
    </row>
    <row r="3910" spans="15:23" x14ac:dyDescent="0.45">
      <c r="O3910" s="23">
        <v>42724</v>
      </c>
      <c r="P3910" s="11">
        <v>85.188999999999993</v>
      </c>
      <c r="Q3910" s="11">
        <v>232.9247781</v>
      </c>
      <c r="U3910" s="28"/>
      <c r="V3910" s="11"/>
      <c r="W3910" s="11"/>
    </row>
    <row r="3911" spans="15:23" x14ac:dyDescent="0.45">
      <c r="O3911" s="23">
        <v>42725</v>
      </c>
      <c r="P3911" s="11">
        <v>85.090999999999994</v>
      </c>
      <c r="Q3911" s="11">
        <v>234.0063212</v>
      </c>
      <c r="U3911" s="28"/>
      <c r="V3911" s="11"/>
      <c r="W3911" s="11"/>
    </row>
    <row r="3912" spans="15:23" x14ac:dyDescent="0.45">
      <c r="O3912" s="23">
        <v>42726</v>
      </c>
      <c r="P3912" s="11">
        <v>85.248000000000005</v>
      </c>
      <c r="Q3912" s="11">
        <v>232.89867269999999</v>
      </c>
      <c r="U3912" s="28"/>
      <c r="V3912" s="11"/>
      <c r="W3912" s="11"/>
    </row>
    <row r="3913" spans="15:23" x14ac:dyDescent="0.45">
      <c r="O3913" s="23">
        <v>42727</v>
      </c>
      <c r="P3913" s="11">
        <v>84.07</v>
      </c>
      <c r="Q3913" s="11">
        <v>254.8071726</v>
      </c>
      <c r="U3913" s="28"/>
      <c r="V3913" s="11"/>
      <c r="W3913" s="11"/>
    </row>
    <row r="3914" spans="15:23" x14ac:dyDescent="0.45">
      <c r="O3914" s="23">
        <v>42730</v>
      </c>
      <c r="P3914" s="11">
        <v>83.911000000000001</v>
      </c>
      <c r="Q3914" s="11">
        <v>254.64455190000001</v>
      </c>
      <c r="U3914" s="28"/>
      <c r="V3914" s="11"/>
      <c r="W3914" s="11"/>
    </row>
    <row r="3915" spans="15:23" x14ac:dyDescent="0.45">
      <c r="O3915" s="23">
        <v>42731</v>
      </c>
      <c r="P3915" s="11">
        <v>84.024000000000001</v>
      </c>
      <c r="Q3915" s="11">
        <v>254.47024139999999</v>
      </c>
      <c r="U3915" s="28"/>
      <c r="V3915" s="11"/>
      <c r="W3915" s="11"/>
    </row>
    <row r="3916" spans="15:23" x14ac:dyDescent="0.45">
      <c r="O3916" s="23">
        <v>42732</v>
      </c>
      <c r="P3916" s="11">
        <v>83.534999999999997</v>
      </c>
      <c r="Q3916" s="11">
        <v>254.4994542</v>
      </c>
      <c r="U3916" s="28"/>
      <c r="V3916" s="11"/>
      <c r="W3916" s="11"/>
    </row>
    <row r="3917" spans="15:23" x14ac:dyDescent="0.45">
      <c r="O3917" s="23">
        <v>42733</v>
      </c>
      <c r="P3917" s="11">
        <v>83.974000000000004</v>
      </c>
      <c r="Q3917" s="11">
        <v>255.79071970000001</v>
      </c>
      <c r="U3917" s="28"/>
      <c r="V3917" s="11"/>
      <c r="W3917" s="11"/>
    </row>
    <row r="3918" spans="15:23" x14ac:dyDescent="0.45">
      <c r="O3918" s="23">
        <v>42734</v>
      </c>
      <c r="P3918" s="11">
        <v>84.768000000000001</v>
      </c>
      <c r="Q3918" s="11">
        <v>256.24762099999998</v>
      </c>
      <c r="U3918" s="28"/>
      <c r="V3918" s="11"/>
      <c r="W3918" s="11"/>
    </row>
    <row r="3919" spans="15:23" x14ac:dyDescent="0.45">
      <c r="O3919" s="23">
        <v>42737</v>
      </c>
      <c r="P3919" s="11">
        <v>84.751999999999995</v>
      </c>
      <c r="Q3919" s="11">
        <v>256.49470480000002</v>
      </c>
      <c r="U3919" s="28"/>
      <c r="V3919" s="11"/>
      <c r="W3919" s="11"/>
    </row>
    <row r="3920" spans="15:23" x14ac:dyDescent="0.45">
      <c r="O3920" s="23">
        <v>42738</v>
      </c>
      <c r="P3920" s="11">
        <v>81.411000000000001</v>
      </c>
      <c r="Q3920" s="11">
        <v>256.85655350000002</v>
      </c>
      <c r="U3920" s="28"/>
      <c r="V3920" s="11"/>
      <c r="W3920" s="11"/>
    </row>
    <row r="3921" spans="15:23" x14ac:dyDescent="0.45">
      <c r="O3921" s="23">
        <v>42739</v>
      </c>
      <c r="P3921" s="11">
        <v>81.423000000000002</v>
      </c>
      <c r="Q3921" s="11">
        <v>255.47416509999999</v>
      </c>
      <c r="U3921" s="28"/>
      <c r="V3921" s="11"/>
      <c r="W3921" s="11"/>
    </row>
    <row r="3922" spans="15:23" x14ac:dyDescent="0.45">
      <c r="O3922" s="23">
        <v>42740</v>
      </c>
      <c r="P3922" s="11">
        <v>81.585999999999999</v>
      </c>
      <c r="Q3922" s="11">
        <v>255.47183680000001</v>
      </c>
      <c r="U3922" s="28"/>
      <c r="V3922" s="11"/>
      <c r="W3922" s="11"/>
    </row>
    <row r="3923" spans="15:23" x14ac:dyDescent="0.45">
      <c r="O3923" s="23">
        <v>42741</v>
      </c>
      <c r="P3923" s="11">
        <v>80.691999999999993</v>
      </c>
      <c r="Q3923" s="11">
        <v>255.08150509999999</v>
      </c>
      <c r="U3923" s="28"/>
      <c r="V3923" s="11"/>
      <c r="W3923" s="11"/>
    </row>
    <row r="3924" spans="15:23" x14ac:dyDescent="0.45">
      <c r="O3924" s="23">
        <v>42744</v>
      </c>
      <c r="P3924" s="11">
        <v>81.471999999999994</v>
      </c>
      <c r="Q3924" s="11">
        <v>207.6873947</v>
      </c>
      <c r="U3924" s="28"/>
      <c r="V3924" s="11"/>
      <c r="W3924" s="11"/>
    </row>
    <row r="3925" spans="15:23" x14ac:dyDescent="0.45">
      <c r="O3925" s="23">
        <v>42745</v>
      </c>
      <c r="P3925" s="11">
        <v>83.768000000000001</v>
      </c>
      <c r="Q3925" s="11">
        <v>207.12618699999999</v>
      </c>
      <c r="U3925" s="28"/>
      <c r="V3925" s="11"/>
      <c r="W3925" s="11"/>
    </row>
    <row r="3926" spans="15:23" x14ac:dyDescent="0.45">
      <c r="O3926" s="23">
        <v>42746</v>
      </c>
      <c r="P3926" s="11">
        <v>86.858999999999995</v>
      </c>
      <c r="Q3926" s="11">
        <v>210.83461080000001</v>
      </c>
      <c r="U3926" s="28"/>
      <c r="V3926" s="11"/>
      <c r="W3926" s="11"/>
    </row>
    <row r="3927" spans="15:23" x14ac:dyDescent="0.45">
      <c r="O3927" s="23">
        <v>42747</v>
      </c>
      <c r="P3927" s="11">
        <v>86.79</v>
      </c>
      <c r="Q3927" s="11">
        <v>205.72000940000001</v>
      </c>
      <c r="U3927" s="28"/>
      <c r="V3927" s="11"/>
      <c r="W3927" s="11"/>
    </row>
    <row r="3928" spans="15:23" x14ac:dyDescent="0.45">
      <c r="O3928" s="23">
        <v>42748</v>
      </c>
      <c r="P3928" s="11">
        <v>83.274000000000001</v>
      </c>
      <c r="Q3928" s="11">
        <v>210.0085713</v>
      </c>
      <c r="U3928" s="28"/>
      <c r="V3928" s="11"/>
      <c r="W3928" s="11"/>
    </row>
    <row r="3929" spans="15:23" x14ac:dyDescent="0.45">
      <c r="O3929" s="23">
        <v>42751</v>
      </c>
      <c r="P3929" s="11">
        <v>83.286000000000001</v>
      </c>
      <c r="Q3929" s="11">
        <v>216.20658399999999</v>
      </c>
      <c r="U3929" s="28"/>
      <c r="V3929" s="11"/>
      <c r="W3929" s="11"/>
    </row>
    <row r="3930" spans="15:23" x14ac:dyDescent="0.45">
      <c r="O3930" s="23">
        <v>42752</v>
      </c>
      <c r="P3930" s="11">
        <v>84.462000000000003</v>
      </c>
      <c r="Q3930" s="11">
        <v>205.6977426</v>
      </c>
      <c r="U3930" s="28"/>
      <c r="V3930" s="11"/>
      <c r="W3930" s="11"/>
    </row>
    <row r="3931" spans="15:23" x14ac:dyDescent="0.45">
      <c r="O3931" s="23">
        <v>42753</v>
      </c>
      <c r="P3931" s="11">
        <v>83.861000000000004</v>
      </c>
      <c r="Q3931" s="11">
        <v>206.21228859999999</v>
      </c>
      <c r="U3931" s="28"/>
      <c r="V3931" s="11"/>
      <c r="W3931" s="11"/>
    </row>
    <row r="3932" spans="15:23" x14ac:dyDescent="0.45">
      <c r="O3932" s="23">
        <v>42754</v>
      </c>
      <c r="P3932" s="11">
        <v>84.019000000000005</v>
      </c>
      <c r="Q3932" s="11">
        <v>206.470473</v>
      </c>
      <c r="U3932" s="28"/>
      <c r="V3932" s="11"/>
      <c r="W3932" s="11"/>
    </row>
    <row r="3933" spans="15:23" x14ac:dyDescent="0.45">
      <c r="O3933" s="23">
        <v>42755</v>
      </c>
      <c r="P3933" s="11">
        <v>82.019000000000005</v>
      </c>
      <c r="Q3933" s="11">
        <v>222.345811</v>
      </c>
      <c r="U3933" s="28"/>
      <c r="V3933" s="11"/>
      <c r="W3933" s="11"/>
    </row>
    <row r="3934" spans="15:23" x14ac:dyDescent="0.45">
      <c r="O3934" s="23">
        <v>42758</v>
      </c>
      <c r="P3934" s="11">
        <v>82.176000000000002</v>
      </c>
      <c r="Q3934" s="11">
        <v>207.15471890000001</v>
      </c>
      <c r="U3934" s="28"/>
      <c r="V3934" s="11"/>
      <c r="W3934" s="11"/>
    </row>
    <row r="3935" spans="15:23" x14ac:dyDescent="0.45">
      <c r="O3935" s="23">
        <v>42759</v>
      </c>
      <c r="P3935" s="11">
        <v>79.099999999999994</v>
      </c>
      <c r="Q3935" s="11">
        <v>212.36738500000001</v>
      </c>
      <c r="U3935" s="28"/>
      <c r="V3935" s="11"/>
      <c r="W3935" s="11"/>
    </row>
    <row r="3936" spans="15:23" x14ac:dyDescent="0.45">
      <c r="O3936" s="23">
        <v>42760</v>
      </c>
      <c r="P3936" s="11">
        <v>77.156000000000006</v>
      </c>
      <c r="Q3936" s="11">
        <v>208.37345060000001</v>
      </c>
      <c r="U3936" s="28"/>
      <c r="V3936" s="11"/>
      <c r="W3936" s="11"/>
    </row>
    <row r="3937" spans="15:23" x14ac:dyDescent="0.45">
      <c r="O3937" s="23">
        <v>42761</v>
      </c>
      <c r="P3937" s="11">
        <v>80.597999999999999</v>
      </c>
      <c r="Q3937" s="11">
        <v>204.17189429999999</v>
      </c>
      <c r="U3937" s="28"/>
      <c r="V3937" s="11"/>
      <c r="W3937" s="11"/>
    </row>
    <row r="3938" spans="15:23" x14ac:dyDescent="0.45">
      <c r="O3938" s="23">
        <v>42762</v>
      </c>
      <c r="P3938" s="11">
        <v>82.29</v>
      </c>
      <c r="Q3938" s="11">
        <v>196.62220260000001</v>
      </c>
      <c r="U3938" s="28"/>
      <c r="V3938" s="11"/>
      <c r="W3938" s="11"/>
    </row>
    <row r="3939" spans="15:23" x14ac:dyDescent="0.45">
      <c r="O3939" s="23">
        <v>42765</v>
      </c>
      <c r="P3939" s="11">
        <v>84.725999999999999</v>
      </c>
      <c r="Q3939" s="11">
        <v>207.39927890000001</v>
      </c>
      <c r="U3939" s="28"/>
      <c r="V3939" s="11"/>
      <c r="W3939" s="11"/>
    </row>
    <row r="3940" spans="15:23" x14ac:dyDescent="0.45">
      <c r="O3940" s="23">
        <v>42766</v>
      </c>
      <c r="P3940" s="11">
        <v>85.308999999999997</v>
      </c>
      <c r="Q3940" s="11">
        <v>210.8547389</v>
      </c>
      <c r="U3940" s="28"/>
      <c r="V3940" s="11"/>
      <c r="W3940" s="11"/>
    </row>
    <row r="3941" spans="15:23" x14ac:dyDescent="0.45">
      <c r="O3941" s="23">
        <v>42767</v>
      </c>
      <c r="P3941" s="11">
        <v>87.677000000000007</v>
      </c>
      <c r="Q3941" s="11">
        <v>208.3642462</v>
      </c>
      <c r="U3941" s="28"/>
      <c r="V3941" s="11"/>
      <c r="W3941" s="11"/>
    </row>
    <row r="3942" spans="15:23" x14ac:dyDescent="0.45">
      <c r="O3942" s="23">
        <v>42768</v>
      </c>
      <c r="P3942" s="11">
        <v>88.924999999999997</v>
      </c>
      <c r="Q3942" s="11">
        <v>204.4372372</v>
      </c>
      <c r="U3942" s="28"/>
      <c r="V3942" s="11"/>
      <c r="W3942" s="11"/>
    </row>
    <row r="3943" spans="15:23" x14ac:dyDescent="0.45">
      <c r="O3943" s="23">
        <v>42769</v>
      </c>
      <c r="P3943" s="11">
        <v>88.245999999999995</v>
      </c>
      <c r="Q3943" s="11">
        <v>203.08327790000001</v>
      </c>
      <c r="U3943" s="28"/>
      <c r="V3943" s="11"/>
      <c r="W3943" s="11"/>
    </row>
    <row r="3944" spans="15:23" x14ac:dyDescent="0.45">
      <c r="O3944" s="23">
        <v>42772</v>
      </c>
      <c r="P3944" s="11">
        <v>93.209000000000003</v>
      </c>
      <c r="Q3944" s="11">
        <v>210.0960169</v>
      </c>
      <c r="U3944" s="28"/>
      <c r="V3944" s="11"/>
      <c r="W3944" s="11"/>
    </row>
    <row r="3945" spans="15:23" x14ac:dyDescent="0.45">
      <c r="O3945" s="23">
        <v>42773</v>
      </c>
      <c r="P3945" s="11">
        <v>94.388999999999996</v>
      </c>
      <c r="Q3945" s="11">
        <v>203.1185351</v>
      </c>
      <c r="U3945" s="28"/>
      <c r="V3945" s="11"/>
      <c r="W3945" s="11"/>
    </row>
    <row r="3946" spans="15:23" x14ac:dyDescent="0.45">
      <c r="O3946" s="23">
        <v>42774</v>
      </c>
      <c r="P3946" s="11">
        <v>94.59</v>
      </c>
      <c r="Q3946" s="11">
        <v>204.06721200000001</v>
      </c>
      <c r="U3946" s="28"/>
      <c r="V3946" s="11"/>
      <c r="W3946" s="11"/>
    </row>
    <row r="3947" spans="15:23" x14ac:dyDescent="0.45">
      <c r="O3947" s="23">
        <v>42775</v>
      </c>
      <c r="P3947" s="11">
        <v>89.59</v>
      </c>
      <c r="Q3947" s="11">
        <v>218.95615950000001</v>
      </c>
      <c r="U3947" s="28"/>
      <c r="V3947" s="11"/>
      <c r="W3947" s="11"/>
    </row>
    <row r="3948" spans="15:23" x14ac:dyDescent="0.45">
      <c r="O3948" s="23">
        <v>42776</v>
      </c>
      <c r="P3948" s="11">
        <v>90.96</v>
      </c>
      <c r="Q3948" s="11">
        <v>210.8566434</v>
      </c>
      <c r="U3948" s="28"/>
      <c r="V3948" s="11"/>
      <c r="W3948" s="11"/>
    </row>
    <row r="3949" spans="15:23" x14ac:dyDescent="0.45">
      <c r="O3949" s="23">
        <v>42779</v>
      </c>
      <c r="P3949" s="11">
        <v>88.768000000000001</v>
      </c>
      <c r="Q3949" s="11">
        <v>207.60871080000001</v>
      </c>
      <c r="U3949" s="28"/>
      <c r="V3949" s="11"/>
      <c r="W3949" s="11"/>
    </row>
    <row r="3950" spans="15:23" x14ac:dyDescent="0.45">
      <c r="O3950" s="23">
        <v>42780</v>
      </c>
      <c r="P3950" s="11">
        <v>88.983999999999995</v>
      </c>
      <c r="Q3950" s="11">
        <v>203.0941392</v>
      </c>
      <c r="U3950" s="28"/>
      <c r="V3950" s="11"/>
      <c r="W3950" s="11"/>
    </row>
    <row r="3951" spans="15:23" x14ac:dyDescent="0.45">
      <c r="O3951" s="23">
        <v>42781</v>
      </c>
      <c r="P3951" s="11">
        <v>87.488</v>
      </c>
      <c r="Q3951" s="11">
        <v>224.79794999999999</v>
      </c>
      <c r="U3951" s="28"/>
      <c r="V3951" s="11"/>
      <c r="W3951" s="11"/>
    </row>
    <row r="3952" spans="15:23" x14ac:dyDescent="0.45">
      <c r="O3952" s="23">
        <v>42782</v>
      </c>
      <c r="P3952" s="11">
        <v>89.721000000000004</v>
      </c>
      <c r="Q3952" s="11">
        <v>218.80779480000001</v>
      </c>
      <c r="U3952" s="28"/>
      <c r="V3952" s="11"/>
      <c r="W3952" s="11"/>
    </row>
    <row r="3953" spans="15:23" x14ac:dyDescent="0.45">
      <c r="O3953" s="23">
        <v>42783</v>
      </c>
      <c r="P3953" s="11">
        <v>96.316999999999993</v>
      </c>
      <c r="Q3953" s="11">
        <v>204.29473039999999</v>
      </c>
      <c r="U3953" s="28"/>
      <c r="V3953" s="11"/>
      <c r="W3953" s="11"/>
    </row>
    <row r="3954" spans="15:23" x14ac:dyDescent="0.45">
      <c r="O3954" s="23">
        <v>42786</v>
      </c>
      <c r="P3954" s="11">
        <v>98.210999999999999</v>
      </c>
      <c r="Q3954" s="11">
        <v>204.74439380000001</v>
      </c>
      <c r="U3954" s="28"/>
      <c r="V3954" s="11"/>
      <c r="W3954" s="11"/>
    </row>
    <row r="3955" spans="15:23" x14ac:dyDescent="0.45">
      <c r="O3955" s="23">
        <v>42787</v>
      </c>
      <c r="P3955" s="11">
        <v>97.36</v>
      </c>
      <c r="Q3955" s="11">
        <v>205.47078310000001</v>
      </c>
      <c r="U3955" s="28"/>
      <c r="V3955" s="11"/>
      <c r="W3955" s="11"/>
    </row>
    <row r="3956" spans="15:23" x14ac:dyDescent="0.45">
      <c r="O3956" s="23">
        <v>42788</v>
      </c>
      <c r="P3956" s="11">
        <v>98.691000000000003</v>
      </c>
      <c r="Q3956" s="11">
        <v>204.12183809999999</v>
      </c>
      <c r="U3956" s="28"/>
      <c r="V3956" s="11"/>
      <c r="W3956" s="11"/>
    </row>
    <row r="3957" spans="15:23" x14ac:dyDescent="0.45">
      <c r="O3957" s="23">
        <v>42789</v>
      </c>
      <c r="P3957" s="11">
        <v>97.92</v>
      </c>
      <c r="Q3957" s="11">
        <v>200.18510810000001</v>
      </c>
      <c r="U3957" s="28"/>
      <c r="V3957" s="11"/>
      <c r="W3957" s="11"/>
    </row>
    <row r="3958" spans="15:23" x14ac:dyDescent="0.45">
      <c r="O3958" s="23">
        <v>42790</v>
      </c>
      <c r="P3958" s="11">
        <v>99.396000000000001</v>
      </c>
      <c r="Q3958" s="11">
        <v>204.6432882</v>
      </c>
      <c r="U3958" s="28"/>
      <c r="V3958" s="11"/>
      <c r="W3958" s="11"/>
    </row>
    <row r="3959" spans="15:23" x14ac:dyDescent="0.45">
      <c r="O3959" s="23">
        <v>42793</v>
      </c>
      <c r="P3959" s="11">
        <v>95.754999999999995</v>
      </c>
      <c r="Q3959" s="11">
        <v>215.49518839999999</v>
      </c>
      <c r="U3959" s="28"/>
      <c r="V3959" s="11"/>
      <c r="W3959" s="11"/>
    </row>
    <row r="3960" spans="15:23" x14ac:dyDescent="0.45">
      <c r="O3960" s="23">
        <v>42794</v>
      </c>
      <c r="P3960" s="11">
        <v>94.248999999999995</v>
      </c>
      <c r="Q3960" s="11">
        <v>221.06107510000001</v>
      </c>
      <c r="U3960" s="28"/>
      <c r="V3960" s="11"/>
      <c r="W3960" s="11"/>
    </row>
    <row r="3961" spans="15:23" x14ac:dyDescent="0.45">
      <c r="O3961" s="23">
        <v>42795</v>
      </c>
      <c r="P3961" s="11">
        <v>89.974000000000004</v>
      </c>
      <c r="Q3961" s="11">
        <v>234.59697600000001</v>
      </c>
      <c r="U3961" s="28"/>
      <c r="V3961" s="11"/>
      <c r="W3961" s="11"/>
    </row>
    <row r="3962" spans="15:23" x14ac:dyDescent="0.45">
      <c r="O3962" s="23">
        <v>42796</v>
      </c>
      <c r="P3962" s="11">
        <v>87.611000000000004</v>
      </c>
      <c r="Q3962" s="11">
        <v>241.30801149999999</v>
      </c>
      <c r="U3962" s="28"/>
      <c r="V3962" s="11"/>
      <c r="W3962" s="11"/>
    </row>
    <row r="3963" spans="15:23" x14ac:dyDescent="0.45">
      <c r="O3963" s="23">
        <v>42797</v>
      </c>
      <c r="P3963" s="11">
        <v>83.879000000000005</v>
      </c>
      <c r="Q3963" s="11">
        <v>241.56137000000001</v>
      </c>
      <c r="U3963" s="28"/>
      <c r="V3963" s="11"/>
      <c r="W3963" s="11"/>
    </row>
    <row r="3964" spans="15:23" x14ac:dyDescent="0.45">
      <c r="O3964" s="23">
        <v>42800</v>
      </c>
      <c r="P3964" s="11">
        <v>84.7</v>
      </c>
      <c r="Q3964" s="11">
        <v>241.84673749999999</v>
      </c>
      <c r="U3964" s="28"/>
      <c r="V3964" s="11"/>
      <c r="W3964" s="11"/>
    </row>
    <row r="3965" spans="15:23" x14ac:dyDescent="0.45">
      <c r="O3965" s="23">
        <v>42801</v>
      </c>
      <c r="P3965" s="11">
        <v>84.608000000000004</v>
      </c>
      <c r="Q3965" s="11">
        <v>241.71931939999999</v>
      </c>
      <c r="U3965" s="28"/>
      <c r="V3965" s="11"/>
      <c r="W3965" s="11"/>
    </row>
    <row r="3966" spans="15:23" x14ac:dyDescent="0.45">
      <c r="O3966" s="23">
        <v>42802</v>
      </c>
      <c r="P3966" s="11">
        <v>85.745999999999995</v>
      </c>
      <c r="Q3966" s="11">
        <v>241.9448644</v>
      </c>
      <c r="U3966" s="28"/>
      <c r="V3966" s="11"/>
      <c r="W3966" s="11"/>
    </row>
    <row r="3967" spans="15:23" x14ac:dyDescent="0.45">
      <c r="O3967" s="23">
        <v>42803</v>
      </c>
      <c r="P3967" s="11">
        <v>86.102999999999994</v>
      </c>
      <c r="Q3967" s="11">
        <v>242.18266159999999</v>
      </c>
      <c r="U3967" s="28"/>
      <c r="V3967" s="11"/>
      <c r="W3967" s="11"/>
    </row>
    <row r="3968" spans="15:23" x14ac:dyDescent="0.45">
      <c r="O3968" s="23">
        <v>42804</v>
      </c>
      <c r="P3968" s="11">
        <v>83.284999999999997</v>
      </c>
      <c r="Q3968" s="11">
        <v>266.08303749999999</v>
      </c>
      <c r="U3968" s="28"/>
      <c r="V3968" s="11"/>
      <c r="W3968" s="11"/>
    </row>
    <row r="3969" spans="15:23" x14ac:dyDescent="0.45">
      <c r="O3969" s="23">
        <v>42807</v>
      </c>
      <c r="P3969" s="11">
        <v>84.549000000000007</v>
      </c>
      <c r="Q3969" s="11">
        <v>265.8883088</v>
      </c>
      <c r="U3969" s="28"/>
      <c r="V3969" s="11"/>
      <c r="W3969" s="11"/>
    </row>
    <row r="3970" spans="15:23" x14ac:dyDescent="0.45">
      <c r="O3970" s="23">
        <v>42808</v>
      </c>
      <c r="P3970" s="11">
        <v>85.701999999999998</v>
      </c>
      <c r="Q3970" s="11">
        <v>265.94896019999999</v>
      </c>
      <c r="U3970" s="28"/>
      <c r="V3970" s="11"/>
      <c r="W3970" s="11"/>
    </row>
    <row r="3971" spans="15:23" x14ac:dyDescent="0.45">
      <c r="O3971" s="23">
        <v>42809</v>
      </c>
      <c r="P3971" s="11">
        <v>85.343000000000004</v>
      </c>
      <c r="Q3971" s="11">
        <v>265.87910929999998</v>
      </c>
      <c r="U3971" s="28"/>
      <c r="V3971" s="11"/>
      <c r="W3971" s="11"/>
    </row>
    <row r="3972" spans="15:23" x14ac:dyDescent="0.45">
      <c r="O3972" s="23">
        <v>42810</v>
      </c>
      <c r="P3972" s="11">
        <v>82.766999999999996</v>
      </c>
      <c r="Q3972" s="11">
        <v>266.35156460000002</v>
      </c>
      <c r="U3972" s="28"/>
      <c r="V3972" s="11"/>
      <c r="W3972" s="11"/>
    </row>
    <row r="3973" spans="15:23" x14ac:dyDescent="0.45">
      <c r="O3973" s="23">
        <v>42811</v>
      </c>
      <c r="P3973" s="11">
        <v>82.777000000000001</v>
      </c>
      <c r="Q3973" s="11">
        <v>266.35652499999998</v>
      </c>
      <c r="U3973" s="28"/>
      <c r="V3973" s="11"/>
      <c r="W3973" s="11"/>
    </row>
    <row r="3974" spans="15:23" x14ac:dyDescent="0.45">
      <c r="O3974" s="23">
        <v>42814</v>
      </c>
      <c r="P3974" s="11">
        <v>90.662000000000006</v>
      </c>
      <c r="Q3974" s="11">
        <v>264.49007349999999</v>
      </c>
      <c r="U3974" s="28"/>
      <c r="V3974" s="11"/>
      <c r="W3974" s="11"/>
    </row>
    <row r="3975" spans="15:23" x14ac:dyDescent="0.45">
      <c r="O3975" s="23">
        <v>42815</v>
      </c>
      <c r="P3975" s="11">
        <v>90.38</v>
      </c>
      <c r="Q3975" s="11">
        <v>264.44620830000002</v>
      </c>
      <c r="U3975" s="28"/>
      <c r="V3975" s="11"/>
      <c r="W3975" s="11"/>
    </row>
    <row r="3976" spans="15:23" x14ac:dyDescent="0.45">
      <c r="O3976" s="23">
        <v>42816</v>
      </c>
      <c r="P3976" s="11">
        <v>92.427000000000007</v>
      </c>
      <c r="Q3976" s="11">
        <v>264.7110826</v>
      </c>
      <c r="U3976" s="28"/>
      <c r="V3976" s="11"/>
      <c r="W3976" s="11"/>
    </row>
    <row r="3977" spans="15:23" x14ac:dyDescent="0.45">
      <c r="O3977" s="23">
        <v>42817</v>
      </c>
      <c r="P3977" s="11">
        <v>90.325000000000003</v>
      </c>
      <c r="Q3977" s="11">
        <v>264.51620759999997</v>
      </c>
      <c r="U3977" s="28"/>
      <c r="V3977" s="11"/>
      <c r="W3977" s="11"/>
    </row>
    <row r="3978" spans="15:23" x14ac:dyDescent="0.45">
      <c r="O3978" s="23">
        <v>42818</v>
      </c>
      <c r="P3978" s="11">
        <v>86.608999999999995</v>
      </c>
      <c r="Q3978" s="11">
        <v>265.13093500000002</v>
      </c>
      <c r="U3978" s="28"/>
      <c r="V3978" s="11"/>
      <c r="W3978" s="11"/>
    </row>
    <row r="3979" spans="15:23" x14ac:dyDescent="0.45">
      <c r="O3979" s="23">
        <v>42821</v>
      </c>
      <c r="P3979" s="11">
        <v>86.078000000000003</v>
      </c>
      <c r="Q3979" s="11">
        <v>264.90336459999997</v>
      </c>
      <c r="U3979" s="28"/>
      <c r="V3979" s="11"/>
      <c r="W3979" s="11"/>
    </row>
    <row r="3980" spans="15:23" x14ac:dyDescent="0.45">
      <c r="O3980" s="23">
        <v>42822</v>
      </c>
      <c r="P3980" s="11">
        <v>83.483000000000004</v>
      </c>
      <c r="Q3980" s="11">
        <v>265.17813799999999</v>
      </c>
      <c r="U3980" s="28"/>
      <c r="V3980" s="11"/>
      <c r="W3980" s="11"/>
    </row>
    <row r="3981" spans="15:23" x14ac:dyDescent="0.45">
      <c r="O3981" s="23">
        <v>42823</v>
      </c>
      <c r="P3981" s="11">
        <v>84.518000000000001</v>
      </c>
      <c r="Q3981" s="11">
        <v>265.33171859999999</v>
      </c>
      <c r="U3981" s="28"/>
      <c r="V3981" s="11"/>
      <c r="W3981" s="11"/>
    </row>
    <row r="3982" spans="15:23" x14ac:dyDescent="0.45">
      <c r="O3982" s="23">
        <v>42824</v>
      </c>
      <c r="P3982" s="11">
        <v>87.563999999999993</v>
      </c>
      <c r="Q3982" s="11">
        <v>264.90830030000001</v>
      </c>
      <c r="U3982" s="28"/>
      <c r="V3982" s="11"/>
      <c r="W3982" s="11"/>
    </row>
    <row r="3983" spans="15:23" x14ac:dyDescent="0.45">
      <c r="O3983" s="23">
        <v>42825</v>
      </c>
      <c r="P3983" s="11">
        <v>89.724000000000004</v>
      </c>
      <c r="Q3983" s="11">
        <v>264.0609465</v>
      </c>
      <c r="U3983" s="28"/>
      <c r="V3983" s="11"/>
      <c r="W3983" s="11"/>
    </row>
    <row r="3984" spans="15:23" x14ac:dyDescent="0.45">
      <c r="O3984" s="23">
        <v>42828</v>
      </c>
      <c r="P3984" s="11">
        <v>92.120999999999995</v>
      </c>
      <c r="Q3984" s="11">
        <v>263.79328950000001</v>
      </c>
      <c r="U3984" s="28"/>
      <c r="V3984" s="11"/>
      <c r="W3984" s="11"/>
    </row>
    <row r="3985" spans="15:23" x14ac:dyDescent="0.45">
      <c r="O3985" s="23">
        <v>42829</v>
      </c>
      <c r="P3985" s="11">
        <v>92.691999999999993</v>
      </c>
      <c r="Q3985" s="11">
        <v>263.71267160000002</v>
      </c>
      <c r="U3985" s="28"/>
      <c r="V3985" s="11"/>
      <c r="W3985" s="11"/>
    </row>
    <row r="3986" spans="15:23" x14ac:dyDescent="0.45">
      <c r="O3986" s="23">
        <v>42830</v>
      </c>
      <c r="P3986" s="11">
        <v>89.911000000000001</v>
      </c>
      <c r="Q3986" s="11">
        <v>263.91983920000001</v>
      </c>
      <c r="U3986" s="28"/>
      <c r="V3986" s="11"/>
      <c r="W3986" s="11"/>
    </row>
    <row r="3987" spans="15:23" x14ac:dyDescent="0.45">
      <c r="O3987" s="23">
        <v>42831</v>
      </c>
      <c r="P3987" s="11">
        <v>91.100999999999999</v>
      </c>
      <c r="Q3987" s="11">
        <v>263.66022140000001</v>
      </c>
      <c r="U3987" s="28"/>
      <c r="V3987" s="11"/>
      <c r="W3987" s="11"/>
    </row>
    <row r="3988" spans="15:23" x14ac:dyDescent="0.45">
      <c r="O3988" s="23">
        <v>42832</v>
      </c>
      <c r="P3988" s="11">
        <v>90.965999999999994</v>
      </c>
      <c r="Q3988" s="11">
        <v>263.72749390000001</v>
      </c>
      <c r="U3988" s="28"/>
      <c r="V3988" s="11"/>
      <c r="W3988" s="11"/>
    </row>
    <row r="3989" spans="15:23" x14ac:dyDescent="0.45">
      <c r="O3989" s="23">
        <v>42835</v>
      </c>
      <c r="P3989" s="11">
        <v>93.180999999999997</v>
      </c>
      <c r="Q3989" s="11">
        <v>263.4810799</v>
      </c>
      <c r="U3989" s="28"/>
      <c r="V3989" s="11"/>
      <c r="W3989" s="11"/>
    </row>
    <row r="3990" spans="15:23" x14ac:dyDescent="0.45">
      <c r="O3990" s="23">
        <v>42836</v>
      </c>
      <c r="P3990" s="11">
        <v>96.025999999999996</v>
      </c>
      <c r="Q3990" s="11">
        <v>262.966409</v>
      </c>
      <c r="U3990" s="28"/>
      <c r="V3990" s="11"/>
      <c r="W3990" s="11"/>
    </row>
    <row r="3991" spans="15:23" x14ac:dyDescent="0.45">
      <c r="O3991" s="23">
        <v>42837</v>
      </c>
      <c r="P3991" s="11">
        <v>95.231999999999999</v>
      </c>
      <c r="Q3991" s="11">
        <v>263.01420250000001</v>
      </c>
      <c r="U3991" s="28"/>
      <c r="V3991" s="11"/>
      <c r="W3991" s="11"/>
    </row>
    <row r="3992" spans="15:23" x14ac:dyDescent="0.45">
      <c r="O3992" s="23">
        <v>42838</v>
      </c>
      <c r="P3992" s="11">
        <v>96.03</v>
      </c>
      <c r="Q3992" s="11">
        <v>262.94022760000001</v>
      </c>
      <c r="U3992" s="28"/>
      <c r="V3992" s="11"/>
      <c r="W3992" s="11"/>
    </row>
    <row r="3993" spans="15:23" x14ac:dyDescent="0.45">
      <c r="O3993" s="23">
        <v>42839</v>
      </c>
      <c r="P3993" s="11">
        <v>95.718999999999994</v>
      </c>
      <c r="Q3993" s="11">
        <v>262.94969620000001</v>
      </c>
      <c r="U3993" s="28"/>
      <c r="V3993" s="11"/>
      <c r="W3993" s="11"/>
    </row>
    <row r="3994" spans="15:23" x14ac:dyDescent="0.45">
      <c r="O3994" s="23">
        <v>42842</v>
      </c>
      <c r="P3994" s="11">
        <v>95.962000000000003</v>
      </c>
      <c r="Q3994" s="11">
        <v>262.89506849999998</v>
      </c>
      <c r="U3994" s="28"/>
      <c r="V3994" s="11"/>
      <c r="W3994" s="11"/>
    </row>
    <row r="3995" spans="15:23" x14ac:dyDescent="0.45">
      <c r="O3995" s="23">
        <v>42843</v>
      </c>
      <c r="P3995" s="11">
        <v>96.498999999999995</v>
      </c>
      <c r="Q3995" s="11">
        <v>262.840441</v>
      </c>
      <c r="U3995" s="28"/>
      <c r="V3995" s="11"/>
      <c r="W3995" s="11"/>
    </row>
    <row r="3996" spans="15:23" x14ac:dyDescent="0.45">
      <c r="O3996" s="23">
        <v>42844</v>
      </c>
      <c r="P3996" s="11">
        <v>95.245000000000005</v>
      </c>
      <c r="Q3996" s="11">
        <v>262.87860000000001</v>
      </c>
      <c r="U3996" s="28"/>
      <c r="V3996" s="11"/>
      <c r="W3996" s="11"/>
    </row>
    <row r="3997" spans="15:23" x14ac:dyDescent="0.45">
      <c r="O3997" s="23">
        <v>42845</v>
      </c>
      <c r="P3997" s="11">
        <v>91.210999999999999</v>
      </c>
      <c r="Q3997" s="11">
        <v>263.29625909999999</v>
      </c>
      <c r="U3997" s="28"/>
      <c r="V3997" s="11"/>
      <c r="W3997" s="11"/>
    </row>
    <row r="3998" spans="15:23" x14ac:dyDescent="0.45">
      <c r="O3998" s="23">
        <v>42846</v>
      </c>
      <c r="P3998" s="11">
        <v>87.289000000000001</v>
      </c>
      <c r="Q3998" s="11">
        <v>263.5087029</v>
      </c>
      <c r="U3998" s="28"/>
      <c r="V3998" s="11"/>
      <c r="W3998" s="11"/>
    </row>
    <row r="3999" spans="15:23" x14ac:dyDescent="0.45">
      <c r="O3999" s="23">
        <v>42849</v>
      </c>
      <c r="P3999" s="11">
        <v>78.11</v>
      </c>
      <c r="Q3999" s="11">
        <v>265.59387500000003</v>
      </c>
      <c r="U3999" s="28"/>
      <c r="V3999" s="11"/>
      <c r="W3999" s="11"/>
    </row>
    <row r="4000" spans="15:23" x14ac:dyDescent="0.45">
      <c r="O4000" s="23">
        <v>42850</v>
      </c>
      <c r="P4000" s="11">
        <v>71.73</v>
      </c>
      <c r="Q4000" s="11">
        <v>266.42554660000002</v>
      </c>
      <c r="U4000" s="28"/>
      <c r="V4000" s="11"/>
      <c r="W4000" s="11"/>
    </row>
    <row r="4001" spans="15:23" x14ac:dyDescent="0.45">
      <c r="O4001" s="23">
        <v>42851</v>
      </c>
      <c r="P4001" s="11">
        <v>76.685000000000002</v>
      </c>
      <c r="Q4001" s="11">
        <v>266.19302690000001</v>
      </c>
      <c r="U4001" s="28"/>
      <c r="V4001" s="11"/>
      <c r="W4001" s="11"/>
    </row>
    <row r="4002" spans="15:23" x14ac:dyDescent="0.45">
      <c r="O4002" s="23">
        <v>42852</v>
      </c>
      <c r="P4002" s="11">
        <v>76.685000000000002</v>
      </c>
      <c r="Q4002" s="11">
        <v>266.42269019999998</v>
      </c>
      <c r="U4002" s="28"/>
      <c r="V4002" s="11"/>
      <c r="W4002" s="11"/>
    </row>
    <row r="4003" spans="15:23" x14ac:dyDescent="0.45">
      <c r="O4003" s="23">
        <v>42853</v>
      </c>
      <c r="P4003" s="11">
        <v>76.224999999999994</v>
      </c>
      <c r="Q4003" s="11">
        <v>266.44884489999998</v>
      </c>
      <c r="U4003" s="28"/>
      <c r="V4003" s="11"/>
      <c r="W4003" s="11"/>
    </row>
    <row r="4004" spans="15:23" x14ac:dyDescent="0.45">
      <c r="O4004" s="23">
        <v>42856</v>
      </c>
      <c r="P4004" s="11">
        <v>76.224999999999994</v>
      </c>
      <c r="Q4004" s="11">
        <v>266.45797320000003</v>
      </c>
      <c r="U4004" s="28"/>
      <c r="V4004" s="11"/>
      <c r="W4004" s="11"/>
    </row>
    <row r="4005" spans="15:23" x14ac:dyDescent="0.45">
      <c r="O4005" s="23">
        <v>42857</v>
      </c>
      <c r="P4005" s="11">
        <v>76.224999999999994</v>
      </c>
      <c r="Q4005" s="11">
        <v>266.926376</v>
      </c>
      <c r="U4005" s="28"/>
      <c r="V4005" s="11"/>
      <c r="W4005" s="11"/>
    </row>
    <row r="4006" spans="15:23" x14ac:dyDescent="0.45">
      <c r="O4006" s="23">
        <v>42858</v>
      </c>
      <c r="P4006" s="11">
        <v>75.697999999999993</v>
      </c>
      <c r="Q4006" s="11">
        <v>267.26813620000001</v>
      </c>
      <c r="U4006" s="28"/>
      <c r="V4006" s="11"/>
      <c r="W4006" s="11"/>
    </row>
    <row r="4007" spans="15:23" x14ac:dyDescent="0.45">
      <c r="O4007" s="23">
        <v>42859</v>
      </c>
      <c r="P4007" s="11">
        <v>72.09</v>
      </c>
      <c r="Q4007" s="11">
        <v>267.34099989999999</v>
      </c>
      <c r="U4007" s="28"/>
      <c r="V4007" s="11"/>
      <c r="W4007" s="11"/>
    </row>
    <row r="4008" spans="15:23" x14ac:dyDescent="0.45">
      <c r="O4008" s="23">
        <v>42860</v>
      </c>
      <c r="P4008" s="11">
        <v>71.683000000000007</v>
      </c>
      <c r="Q4008" s="11">
        <v>267.6142941</v>
      </c>
      <c r="U4008" s="28"/>
      <c r="V4008" s="11"/>
      <c r="W4008" s="11"/>
    </row>
    <row r="4009" spans="15:23" x14ac:dyDescent="0.45">
      <c r="O4009" s="23">
        <v>42863</v>
      </c>
      <c r="P4009" s="11">
        <v>70.319000000000003</v>
      </c>
      <c r="Q4009" s="11">
        <v>267.436804</v>
      </c>
      <c r="U4009" s="28"/>
      <c r="V4009" s="11"/>
      <c r="W4009" s="11"/>
    </row>
    <row r="4010" spans="15:23" x14ac:dyDescent="0.45">
      <c r="O4010" s="23">
        <v>42864</v>
      </c>
      <c r="P4010" s="11">
        <v>67.52</v>
      </c>
      <c r="Q4010" s="11">
        <v>267.94313090000003</v>
      </c>
      <c r="U4010" s="28"/>
      <c r="V4010" s="11"/>
      <c r="W4010" s="11"/>
    </row>
    <row r="4011" spans="15:23" x14ac:dyDescent="0.45">
      <c r="O4011" s="23">
        <v>42865</v>
      </c>
      <c r="P4011" s="11">
        <v>68.367000000000004</v>
      </c>
      <c r="Q4011" s="11">
        <v>267.80619789999997</v>
      </c>
      <c r="U4011" s="28"/>
      <c r="V4011" s="11"/>
      <c r="W4011" s="11"/>
    </row>
    <row r="4012" spans="15:23" x14ac:dyDescent="0.45">
      <c r="O4012" s="23">
        <v>42866</v>
      </c>
      <c r="P4012" s="11">
        <v>68.203999999999994</v>
      </c>
      <c r="Q4012" s="11">
        <v>267.66344789999999</v>
      </c>
      <c r="U4012" s="28"/>
      <c r="V4012" s="11"/>
      <c r="W4012" s="11"/>
    </row>
    <row r="4013" spans="15:23" x14ac:dyDescent="0.45">
      <c r="O4013" s="23">
        <v>42867</v>
      </c>
      <c r="P4013" s="11">
        <v>70.322000000000003</v>
      </c>
      <c r="Q4013" s="11">
        <v>267.43475439999997</v>
      </c>
      <c r="U4013" s="28"/>
      <c r="V4013" s="11"/>
      <c r="W4013" s="11"/>
    </row>
    <row r="4014" spans="15:23" x14ac:dyDescent="0.45">
      <c r="O4014" s="23">
        <v>42870</v>
      </c>
      <c r="P4014" s="11">
        <v>71.781999999999996</v>
      </c>
      <c r="Q4014" s="11">
        <v>267.43312959999997</v>
      </c>
      <c r="U4014" s="28"/>
      <c r="V4014" s="11"/>
      <c r="W4014" s="11"/>
    </row>
    <row r="4015" spans="15:23" x14ac:dyDescent="0.45">
      <c r="O4015" s="23">
        <v>42871</v>
      </c>
      <c r="P4015" s="11">
        <v>70.179000000000002</v>
      </c>
      <c r="Q4015" s="11">
        <v>267.94763710000001</v>
      </c>
      <c r="U4015" s="28"/>
      <c r="V4015" s="11"/>
      <c r="W4015" s="11"/>
    </row>
    <row r="4016" spans="15:23" x14ac:dyDescent="0.45">
      <c r="O4016" s="23">
        <v>42872</v>
      </c>
      <c r="P4016" s="11">
        <v>74.263999999999996</v>
      </c>
      <c r="Q4016" s="11">
        <v>267.4955296</v>
      </c>
      <c r="U4016" s="28"/>
      <c r="V4016" s="11"/>
      <c r="W4016" s="11"/>
    </row>
    <row r="4017" spans="15:23" x14ac:dyDescent="0.45">
      <c r="O4017" s="23">
        <v>42873</v>
      </c>
      <c r="P4017" s="11">
        <v>78.498000000000005</v>
      </c>
      <c r="Q4017" s="11">
        <v>267.14700479999999</v>
      </c>
      <c r="U4017" s="28"/>
      <c r="V4017" s="11"/>
      <c r="W4017" s="11"/>
    </row>
    <row r="4018" spans="15:23" x14ac:dyDescent="0.45">
      <c r="O4018" s="23">
        <v>42874</v>
      </c>
      <c r="P4018" s="11">
        <v>78.37</v>
      </c>
      <c r="Q4018" s="11">
        <v>267.28564929999999</v>
      </c>
      <c r="U4018" s="28"/>
      <c r="V4018" s="11"/>
      <c r="W4018" s="11"/>
    </row>
    <row r="4019" spans="15:23" x14ac:dyDescent="0.45">
      <c r="O4019" s="23">
        <v>42877</v>
      </c>
      <c r="P4019" s="11">
        <v>75.894000000000005</v>
      </c>
      <c r="Q4019" s="11">
        <v>267.45037919999999</v>
      </c>
      <c r="U4019" s="28"/>
      <c r="V4019" s="11"/>
      <c r="W4019" s="11"/>
    </row>
    <row r="4020" spans="15:23" x14ac:dyDescent="0.45">
      <c r="O4020" s="23">
        <v>42878</v>
      </c>
      <c r="P4020" s="11">
        <v>74.846999999999994</v>
      </c>
      <c r="Q4020" s="11">
        <v>267.7150724</v>
      </c>
      <c r="U4020" s="28"/>
      <c r="V4020" s="11"/>
      <c r="W4020" s="11"/>
    </row>
    <row r="4021" spans="15:23" x14ac:dyDescent="0.45">
      <c r="O4021" s="23">
        <v>42879</v>
      </c>
      <c r="P4021" s="11">
        <v>77.703999999999994</v>
      </c>
      <c r="Q4021" s="11">
        <v>267.6321921</v>
      </c>
      <c r="U4021" s="28"/>
      <c r="V4021" s="11"/>
      <c r="W4021" s="11"/>
    </row>
    <row r="4022" spans="15:23" x14ac:dyDescent="0.45">
      <c r="O4022" s="23">
        <v>42880</v>
      </c>
      <c r="P4022" s="11">
        <v>78.117999999999995</v>
      </c>
      <c r="Q4022" s="11">
        <v>267.81605719999999</v>
      </c>
      <c r="U4022" s="28"/>
      <c r="V4022" s="11"/>
      <c r="W4022" s="11"/>
    </row>
    <row r="4023" spans="15:23" x14ac:dyDescent="0.45">
      <c r="O4023" s="23">
        <v>42881</v>
      </c>
      <c r="P4023" s="11">
        <v>77.89</v>
      </c>
      <c r="Q4023" s="11">
        <v>267.73005860000001</v>
      </c>
      <c r="U4023" s="28"/>
      <c r="V4023" s="11"/>
      <c r="W4023" s="11"/>
    </row>
    <row r="4024" spans="15:23" x14ac:dyDescent="0.45">
      <c r="O4024" s="23">
        <v>42884</v>
      </c>
      <c r="P4024" s="11">
        <v>78.978999999999999</v>
      </c>
      <c r="Q4024" s="11">
        <v>267.69441810000001</v>
      </c>
      <c r="U4024" s="28"/>
      <c r="V4024" s="11"/>
      <c r="W4024" s="11"/>
    </row>
    <row r="4025" spans="15:23" x14ac:dyDescent="0.45">
      <c r="O4025" s="23">
        <v>42885</v>
      </c>
      <c r="P4025" s="11">
        <v>79.489999999999995</v>
      </c>
      <c r="Q4025" s="11">
        <v>267.77392700000001</v>
      </c>
      <c r="U4025" s="28"/>
      <c r="V4025" s="11"/>
      <c r="W4025" s="11"/>
    </row>
    <row r="4026" spans="15:23" x14ac:dyDescent="0.45">
      <c r="O4026" s="23">
        <v>42886</v>
      </c>
      <c r="P4026" s="11">
        <v>79.045000000000002</v>
      </c>
      <c r="Q4026" s="11">
        <v>267.7745228</v>
      </c>
      <c r="U4026" s="28"/>
      <c r="V4026" s="11"/>
      <c r="W4026" s="11"/>
    </row>
    <row r="4027" spans="15:23" x14ac:dyDescent="0.45">
      <c r="O4027" s="23">
        <v>42887</v>
      </c>
      <c r="P4027" s="11">
        <v>79.16</v>
      </c>
      <c r="Q4027" s="11">
        <v>267.25227239999998</v>
      </c>
      <c r="U4027" s="28"/>
      <c r="V4027" s="11"/>
      <c r="W4027" s="11"/>
    </row>
    <row r="4028" spans="15:23" x14ac:dyDescent="0.45">
      <c r="O4028" s="23">
        <v>42888</v>
      </c>
      <c r="P4028" s="11">
        <v>78.516000000000005</v>
      </c>
      <c r="Q4028" s="11">
        <v>266.8985907</v>
      </c>
      <c r="U4028" s="28"/>
      <c r="V4028" s="11"/>
      <c r="W4028" s="11"/>
    </row>
    <row r="4029" spans="15:23" x14ac:dyDescent="0.45">
      <c r="O4029" s="23">
        <v>42891</v>
      </c>
      <c r="P4029" s="11">
        <v>79.483000000000004</v>
      </c>
      <c r="Q4029" s="11">
        <v>266.34762480000001</v>
      </c>
      <c r="U4029" s="28"/>
      <c r="V4029" s="11"/>
      <c r="W4029" s="11"/>
    </row>
    <row r="4030" spans="15:23" x14ac:dyDescent="0.45">
      <c r="O4030" s="23">
        <v>42892</v>
      </c>
      <c r="P4030" s="11">
        <v>79.959999999999994</v>
      </c>
      <c r="Q4030" s="11">
        <v>265.92386219999997</v>
      </c>
      <c r="U4030" s="28"/>
      <c r="V4030" s="11"/>
      <c r="W4030" s="11"/>
    </row>
    <row r="4031" spans="15:23" x14ac:dyDescent="0.45">
      <c r="O4031" s="23">
        <v>42893</v>
      </c>
      <c r="P4031" s="11">
        <v>78.352999999999994</v>
      </c>
      <c r="Q4031" s="11">
        <v>266.21452740000001</v>
      </c>
      <c r="U4031" s="28"/>
      <c r="V4031" s="11"/>
      <c r="W4031" s="11"/>
    </row>
    <row r="4032" spans="15:23" x14ac:dyDescent="0.45">
      <c r="O4032" s="23">
        <v>42894</v>
      </c>
      <c r="P4032" s="11">
        <v>72.793000000000006</v>
      </c>
      <c r="Q4032" s="11">
        <v>147.5733166</v>
      </c>
      <c r="U4032" s="28"/>
      <c r="V4032" s="11"/>
      <c r="W4032" s="11"/>
    </row>
    <row r="4033" spans="15:23" x14ac:dyDescent="0.45">
      <c r="O4033" s="23">
        <v>42895</v>
      </c>
      <c r="P4033" s="11">
        <v>69.048000000000002</v>
      </c>
      <c r="Q4033" s="11">
        <v>149.46900769999999</v>
      </c>
      <c r="U4033" s="28"/>
      <c r="V4033" s="11"/>
      <c r="W4033" s="11"/>
    </row>
    <row r="4034" spans="15:23" x14ac:dyDescent="0.45">
      <c r="O4034" s="23">
        <v>42898</v>
      </c>
      <c r="P4034" s="11">
        <v>67.992000000000004</v>
      </c>
      <c r="Q4034" s="11">
        <v>156.8835679</v>
      </c>
      <c r="U4034" s="28"/>
      <c r="V4034" s="11"/>
      <c r="W4034" s="11"/>
    </row>
    <row r="4035" spans="15:23" x14ac:dyDescent="0.45">
      <c r="O4035" s="23">
        <v>42899</v>
      </c>
      <c r="P4035" s="11">
        <v>69.206000000000003</v>
      </c>
      <c r="Q4035" s="11">
        <v>156.4566523</v>
      </c>
      <c r="U4035" s="28"/>
      <c r="V4035" s="11"/>
      <c r="W4035" s="11"/>
    </row>
    <row r="4036" spans="15:23" x14ac:dyDescent="0.45">
      <c r="O4036" s="23">
        <v>42900</v>
      </c>
      <c r="P4036" s="11">
        <v>68.551000000000002</v>
      </c>
      <c r="Q4036" s="11">
        <v>155.19567509999999</v>
      </c>
      <c r="U4036" s="28"/>
      <c r="V4036" s="11"/>
      <c r="W4036" s="11"/>
    </row>
    <row r="4037" spans="15:23" x14ac:dyDescent="0.45">
      <c r="O4037" s="23">
        <v>42901</v>
      </c>
      <c r="P4037" s="11">
        <v>68.59</v>
      </c>
      <c r="Q4037" s="11">
        <v>152.8395309</v>
      </c>
      <c r="U4037" s="28"/>
      <c r="V4037" s="11"/>
      <c r="W4037" s="11"/>
    </row>
    <row r="4038" spans="15:23" x14ac:dyDescent="0.45">
      <c r="O4038" s="23">
        <v>42902</v>
      </c>
      <c r="P4038" s="11">
        <v>69.025000000000006</v>
      </c>
      <c r="Q4038" s="11">
        <v>153.0980605</v>
      </c>
      <c r="U4038" s="28"/>
      <c r="V4038" s="11"/>
      <c r="W4038" s="11"/>
    </row>
    <row r="4039" spans="15:23" x14ac:dyDescent="0.45">
      <c r="O4039" s="23">
        <v>42905</v>
      </c>
      <c r="P4039" s="11">
        <v>69.509</v>
      </c>
      <c r="Q4039" s="11">
        <v>154.65464170000001</v>
      </c>
      <c r="U4039" s="28"/>
      <c r="V4039" s="11"/>
      <c r="W4039" s="11"/>
    </row>
    <row r="4040" spans="15:23" x14ac:dyDescent="0.45">
      <c r="O4040" s="23">
        <v>42906</v>
      </c>
      <c r="P4040" s="11">
        <v>67.525000000000006</v>
      </c>
      <c r="Q4040" s="11">
        <v>155.7928703</v>
      </c>
      <c r="U4040" s="28"/>
      <c r="V4040" s="11"/>
      <c r="W4040" s="11"/>
    </row>
    <row r="4041" spans="15:23" x14ac:dyDescent="0.45">
      <c r="O4041" s="23">
        <v>42907</v>
      </c>
      <c r="P4041" s="11">
        <v>69.224999999999994</v>
      </c>
      <c r="Q4041" s="11">
        <v>153.4526578</v>
      </c>
      <c r="U4041" s="28"/>
      <c r="V4041" s="11"/>
      <c r="W4041" s="11"/>
    </row>
    <row r="4042" spans="15:23" x14ac:dyDescent="0.45">
      <c r="O4042" s="23">
        <v>42908</v>
      </c>
      <c r="P4042" s="11">
        <v>65.885000000000005</v>
      </c>
      <c r="Q4042" s="11">
        <v>153.9389511</v>
      </c>
      <c r="U4042" s="28"/>
      <c r="V4042" s="11"/>
      <c r="W4042" s="11"/>
    </row>
    <row r="4043" spans="15:23" x14ac:dyDescent="0.45">
      <c r="O4043" s="23">
        <v>42909</v>
      </c>
      <c r="P4043" s="11">
        <v>62.723999999999997</v>
      </c>
      <c r="Q4043" s="11">
        <v>165.52057869999999</v>
      </c>
      <c r="U4043" s="28"/>
      <c r="V4043" s="11"/>
      <c r="W4043" s="11"/>
    </row>
    <row r="4044" spans="15:23" x14ac:dyDescent="0.45">
      <c r="O4044" s="23">
        <v>42912</v>
      </c>
      <c r="P4044" s="11">
        <v>59.835999999999999</v>
      </c>
      <c r="Q4044" s="11">
        <v>159.81815159999999</v>
      </c>
      <c r="U4044" s="28"/>
      <c r="V4044" s="11"/>
      <c r="W4044" s="11"/>
    </row>
    <row r="4045" spans="15:23" x14ac:dyDescent="0.45">
      <c r="O4045" s="23">
        <v>42913</v>
      </c>
      <c r="P4045" s="11">
        <v>62.146000000000001</v>
      </c>
      <c r="Q4045" s="11">
        <v>177.325897</v>
      </c>
      <c r="U4045" s="28"/>
      <c r="V4045" s="11"/>
      <c r="W4045" s="11"/>
    </row>
    <row r="4046" spans="15:23" x14ac:dyDescent="0.45">
      <c r="O4046" s="23">
        <v>42914</v>
      </c>
      <c r="P4046" s="11">
        <v>63.14</v>
      </c>
      <c r="Q4046" s="11">
        <v>176.6738771</v>
      </c>
      <c r="U4046" s="28"/>
      <c r="V4046" s="11"/>
      <c r="W4046" s="11"/>
    </row>
    <row r="4047" spans="15:23" x14ac:dyDescent="0.45">
      <c r="O4047" s="23">
        <v>42915</v>
      </c>
      <c r="P4047" s="11">
        <v>62.421999999999997</v>
      </c>
      <c r="Q4047" s="11">
        <v>194.41185110000001</v>
      </c>
      <c r="U4047" s="28"/>
      <c r="V4047" s="11"/>
      <c r="W4047" s="11"/>
    </row>
    <row r="4048" spans="15:23" x14ac:dyDescent="0.45">
      <c r="O4048" s="23">
        <v>42916</v>
      </c>
      <c r="P4048" s="11">
        <v>62.993000000000002</v>
      </c>
      <c r="Q4048" s="11">
        <v>194.00706260000001</v>
      </c>
      <c r="U4048" s="28"/>
      <c r="V4048" s="11"/>
      <c r="W4048" s="11"/>
    </row>
    <row r="4049" spans="15:23" x14ac:dyDescent="0.45">
      <c r="O4049" s="23">
        <v>42919</v>
      </c>
      <c r="P4049" s="11">
        <v>61.86</v>
      </c>
      <c r="Q4049" s="11">
        <v>193.84779040000001</v>
      </c>
      <c r="U4049" s="28"/>
      <c r="V4049" s="11"/>
      <c r="W4049" s="11"/>
    </row>
    <row r="4050" spans="15:23" x14ac:dyDescent="0.45">
      <c r="O4050" s="23">
        <v>42920</v>
      </c>
      <c r="P4050" s="11">
        <v>61.783000000000001</v>
      </c>
      <c r="Q4050" s="11">
        <v>193.6373639</v>
      </c>
      <c r="U4050" s="28"/>
      <c r="V4050" s="11"/>
      <c r="W4050" s="11"/>
    </row>
    <row r="4051" spans="15:23" x14ac:dyDescent="0.45">
      <c r="O4051" s="23">
        <v>42921</v>
      </c>
      <c r="P4051" s="11">
        <v>62.484999999999999</v>
      </c>
      <c r="Q4051" s="11">
        <v>192.88664499999999</v>
      </c>
      <c r="U4051" s="28"/>
      <c r="V4051" s="11"/>
      <c r="W4051" s="11"/>
    </row>
    <row r="4052" spans="15:23" x14ac:dyDescent="0.45">
      <c r="O4052" s="23">
        <v>42922</v>
      </c>
      <c r="P4052" s="11">
        <v>63.241</v>
      </c>
      <c r="Q4052" s="11">
        <v>192.59619380000001</v>
      </c>
      <c r="U4052" s="28"/>
      <c r="V4052" s="11"/>
      <c r="W4052" s="11"/>
    </row>
    <row r="4053" spans="15:23" x14ac:dyDescent="0.45">
      <c r="O4053" s="23">
        <v>42923</v>
      </c>
      <c r="P4053" s="11">
        <v>67.653000000000006</v>
      </c>
      <c r="Q4053" s="11">
        <v>192.15321280000001</v>
      </c>
      <c r="U4053" s="28"/>
      <c r="V4053" s="11"/>
      <c r="W4053" s="11"/>
    </row>
    <row r="4054" spans="15:23" x14ac:dyDescent="0.45">
      <c r="O4054" s="23">
        <v>42926</v>
      </c>
      <c r="P4054" s="11">
        <v>65.903000000000006</v>
      </c>
      <c r="Q4054" s="11">
        <v>192.212951</v>
      </c>
      <c r="U4054" s="28"/>
      <c r="V4054" s="11"/>
      <c r="W4054" s="11"/>
    </row>
    <row r="4055" spans="15:23" x14ac:dyDescent="0.45">
      <c r="O4055" s="23">
        <v>42927</v>
      </c>
      <c r="P4055" s="11">
        <v>64.962999999999994</v>
      </c>
      <c r="Q4055" s="11">
        <v>149.78693139999999</v>
      </c>
      <c r="U4055" s="28"/>
      <c r="V4055" s="11"/>
      <c r="W4055" s="11"/>
    </row>
    <row r="4056" spans="15:23" x14ac:dyDescent="0.45">
      <c r="O4056" s="23">
        <v>42928</v>
      </c>
      <c r="P4056" s="11">
        <v>63.609000000000002</v>
      </c>
      <c r="Q4056" s="11">
        <v>149.86784610000001</v>
      </c>
      <c r="U4056" s="28"/>
      <c r="V4056" s="11"/>
      <c r="W4056" s="11"/>
    </row>
    <row r="4057" spans="15:23" x14ac:dyDescent="0.45">
      <c r="O4057" s="23">
        <v>42929</v>
      </c>
      <c r="P4057" s="11">
        <v>61.338000000000001</v>
      </c>
      <c r="Q4057" s="11">
        <v>163.25615669999999</v>
      </c>
      <c r="U4057" s="28"/>
      <c r="V4057" s="11"/>
      <c r="W4057" s="11"/>
    </row>
    <row r="4058" spans="15:23" x14ac:dyDescent="0.45">
      <c r="O4058" s="23">
        <v>42930</v>
      </c>
      <c r="P4058" s="11">
        <v>60.704000000000001</v>
      </c>
      <c r="Q4058" s="11">
        <v>163.25969219999999</v>
      </c>
      <c r="U4058" s="28"/>
      <c r="V4058" s="11"/>
      <c r="W4058" s="11"/>
    </row>
    <row r="4059" spans="15:23" x14ac:dyDescent="0.45">
      <c r="O4059" s="23">
        <v>42933</v>
      </c>
      <c r="P4059" s="11">
        <v>59.521999999999998</v>
      </c>
      <c r="Q4059" s="11">
        <v>178.98223849999999</v>
      </c>
      <c r="U4059" s="28"/>
      <c r="V4059" s="11"/>
      <c r="W4059" s="11"/>
    </row>
    <row r="4060" spans="15:23" x14ac:dyDescent="0.45">
      <c r="O4060" s="23">
        <v>42934</v>
      </c>
      <c r="P4060" s="11">
        <v>58.063000000000002</v>
      </c>
      <c r="Q4060" s="11">
        <v>179.24159230000001</v>
      </c>
      <c r="U4060" s="28"/>
      <c r="V4060" s="11"/>
      <c r="W4060" s="11"/>
    </row>
    <row r="4061" spans="15:23" x14ac:dyDescent="0.45">
      <c r="O4061" s="23">
        <v>42935</v>
      </c>
      <c r="P4061" s="11">
        <v>56.603000000000002</v>
      </c>
      <c r="Q4061" s="11">
        <v>179.18486759999999</v>
      </c>
      <c r="U4061" s="28"/>
      <c r="V4061" s="11"/>
      <c r="W4061" s="11"/>
    </row>
    <row r="4062" spans="15:23" x14ac:dyDescent="0.45">
      <c r="O4062" s="23">
        <v>42936</v>
      </c>
      <c r="P4062" s="11">
        <v>55.027999999999999</v>
      </c>
      <c r="Q4062" s="11">
        <v>179.35742260000001</v>
      </c>
      <c r="U4062" s="28"/>
      <c r="V4062" s="11"/>
      <c r="W4062" s="11"/>
    </row>
    <row r="4063" spans="15:23" x14ac:dyDescent="0.45">
      <c r="O4063" s="23">
        <v>42937</v>
      </c>
      <c r="P4063" s="11">
        <v>54.155999999999999</v>
      </c>
      <c r="Q4063" s="11">
        <v>179.31666999999999</v>
      </c>
      <c r="U4063" s="28"/>
      <c r="V4063" s="11"/>
      <c r="W4063" s="11"/>
    </row>
    <row r="4064" spans="15:23" x14ac:dyDescent="0.45">
      <c r="O4064" s="23">
        <v>42940</v>
      </c>
      <c r="P4064" s="11">
        <v>55.088000000000001</v>
      </c>
      <c r="Q4064" s="11">
        <v>180.70971599999999</v>
      </c>
      <c r="U4064" s="28"/>
      <c r="V4064" s="11"/>
      <c r="W4064" s="11"/>
    </row>
    <row r="4065" spans="15:23" x14ac:dyDescent="0.45">
      <c r="O4065" s="23">
        <v>42941</v>
      </c>
      <c r="P4065" s="11">
        <v>54.609000000000002</v>
      </c>
      <c r="Q4065" s="11">
        <v>198.2750959</v>
      </c>
      <c r="U4065" s="28"/>
      <c r="V4065" s="11"/>
      <c r="W4065" s="11"/>
    </row>
    <row r="4066" spans="15:23" x14ac:dyDescent="0.45">
      <c r="O4066" s="23">
        <v>42942</v>
      </c>
      <c r="P4066" s="11">
        <v>54.674999999999997</v>
      </c>
      <c r="Q4066" s="11">
        <v>199.82358149999999</v>
      </c>
      <c r="U4066" s="28"/>
      <c r="V4066" s="11"/>
      <c r="W4066" s="11"/>
    </row>
    <row r="4067" spans="15:23" x14ac:dyDescent="0.45">
      <c r="O4067" s="23">
        <v>42943</v>
      </c>
      <c r="P4067" s="11">
        <v>53.341999999999999</v>
      </c>
      <c r="Q4067" s="11">
        <v>200.09157379999999</v>
      </c>
      <c r="U4067" s="28"/>
      <c r="V4067" s="11"/>
      <c r="W4067" s="11"/>
    </row>
    <row r="4068" spans="15:23" x14ac:dyDescent="0.45">
      <c r="O4068" s="23">
        <v>42944</v>
      </c>
      <c r="P4068" s="11">
        <v>53.878</v>
      </c>
      <c r="Q4068" s="11">
        <v>200.00378889999999</v>
      </c>
      <c r="U4068" s="28"/>
      <c r="V4068" s="11"/>
      <c r="W4068" s="11"/>
    </row>
    <row r="4069" spans="15:23" x14ac:dyDescent="0.45">
      <c r="O4069" s="23">
        <v>42947</v>
      </c>
      <c r="P4069" s="11">
        <v>54.280999999999999</v>
      </c>
      <c r="Q4069" s="11">
        <v>199.83128009999999</v>
      </c>
      <c r="U4069" s="28"/>
      <c r="V4069" s="11"/>
      <c r="W4069" s="11"/>
    </row>
    <row r="4070" spans="15:23" x14ac:dyDescent="0.45">
      <c r="O4070" s="23">
        <v>42948</v>
      </c>
      <c r="P4070" s="11">
        <v>53.478000000000002</v>
      </c>
      <c r="Q4070" s="11">
        <v>199.86348419999999</v>
      </c>
      <c r="U4070" s="28"/>
      <c r="V4070" s="11"/>
      <c r="W4070" s="11"/>
    </row>
    <row r="4071" spans="15:23" x14ac:dyDescent="0.45">
      <c r="O4071" s="23">
        <v>42949</v>
      </c>
      <c r="P4071" s="11">
        <v>53.393999999999998</v>
      </c>
      <c r="Q4071" s="11">
        <v>199.9053959</v>
      </c>
      <c r="U4071" s="28"/>
      <c r="V4071" s="11"/>
      <c r="W4071" s="11"/>
    </row>
    <row r="4072" spans="15:23" x14ac:dyDescent="0.45">
      <c r="O4072" s="23">
        <v>42950</v>
      </c>
      <c r="P4072" s="11">
        <v>52.908000000000001</v>
      </c>
      <c r="Q4072" s="11">
        <v>200.08133549999999</v>
      </c>
      <c r="U4072" s="28"/>
      <c r="V4072" s="11"/>
      <c r="W4072" s="11"/>
    </row>
    <row r="4073" spans="15:23" x14ac:dyDescent="0.45">
      <c r="O4073" s="23">
        <v>42951</v>
      </c>
      <c r="P4073" s="11">
        <v>54.252000000000002</v>
      </c>
      <c r="Q4073" s="11">
        <v>199.8792436</v>
      </c>
      <c r="U4073" s="28"/>
      <c r="V4073" s="11"/>
      <c r="W4073" s="11"/>
    </row>
    <row r="4074" spans="15:23" x14ac:dyDescent="0.45">
      <c r="O4074" s="23">
        <v>42954</v>
      </c>
      <c r="P4074" s="11">
        <v>56.067999999999998</v>
      </c>
      <c r="Q4074" s="11">
        <v>199.65458340000001</v>
      </c>
      <c r="U4074" s="28"/>
      <c r="V4074" s="11"/>
      <c r="W4074" s="11"/>
    </row>
    <row r="4075" spans="15:23" x14ac:dyDescent="0.45">
      <c r="O4075" s="23">
        <v>42955</v>
      </c>
      <c r="P4075" s="11">
        <v>57.359000000000002</v>
      </c>
      <c r="Q4075" s="11">
        <v>199.49927880000001</v>
      </c>
      <c r="U4075" s="28"/>
      <c r="V4075" s="11"/>
      <c r="W4075" s="11"/>
    </row>
    <row r="4076" spans="15:23" x14ac:dyDescent="0.45">
      <c r="O4076" s="23">
        <v>42956</v>
      </c>
      <c r="P4076" s="11">
        <v>58.201999999999998</v>
      </c>
      <c r="Q4076" s="11">
        <v>199.09603580000001</v>
      </c>
      <c r="U4076" s="28"/>
      <c r="V4076" s="11"/>
      <c r="W4076" s="11"/>
    </row>
    <row r="4077" spans="15:23" x14ac:dyDescent="0.45">
      <c r="O4077" s="23">
        <v>42957</v>
      </c>
      <c r="P4077" s="11">
        <v>60.92</v>
      </c>
      <c r="Q4077" s="11">
        <v>198.97534110000001</v>
      </c>
      <c r="U4077" s="28"/>
      <c r="V4077" s="11"/>
      <c r="W4077" s="11"/>
    </row>
    <row r="4078" spans="15:23" x14ac:dyDescent="0.45">
      <c r="O4078" s="23">
        <v>42958</v>
      </c>
      <c r="P4078" s="11">
        <v>61.741999999999997</v>
      </c>
      <c r="Q4078" s="11">
        <v>198.8038177</v>
      </c>
      <c r="U4078" s="28"/>
      <c r="V4078" s="11"/>
      <c r="W4078" s="11"/>
    </row>
    <row r="4079" spans="15:23" x14ac:dyDescent="0.45">
      <c r="O4079" s="23">
        <v>42961</v>
      </c>
      <c r="P4079" s="11">
        <v>58.597999999999999</v>
      </c>
      <c r="Q4079" s="11">
        <v>199.29961969999999</v>
      </c>
      <c r="U4079" s="28"/>
      <c r="V4079" s="11"/>
      <c r="W4079" s="11"/>
    </row>
    <row r="4080" spans="15:23" x14ac:dyDescent="0.45">
      <c r="O4080" s="23">
        <v>42962</v>
      </c>
      <c r="P4080" s="11">
        <v>58.98</v>
      </c>
      <c r="Q4080" s="11">
        <v>199.2406431</v>
      </c>
      <c r="U4080" s="28"/>
      <c r="V4080" s="11"/>
      <c r="W4080" s="11"/>
    </row>
    <row r="4081" spans="15:23" x14ac:dyDescent="0.45">
      <c r="O4081" s="23">
        <v>42963</v>
      </c>
      <c r="P4081" s="11">
        <v>57.645000000000003</v>
      </c>
      <c r="Q4081" s="11">
        <v>199.39469109999999</v>
      </c>
      <c r="U4081" s="28"/>
      <c r="V4081" s="11"/>
      <c r="W4081" s="11"/>
    </row>
    <row r="4082" spans="15:23" x14ac:dyDescent="0.45">
      <c r="O4082" s="23">
        <v>42964</v>
      </c>
      <c r="P4082" s="11">
        <v>58.994999999999997</v>
      </c>
      <c r="Q4082" s="11">
        <v>199.2089197</v>
      </c>
      <c r="U4082" s="28"/>
      <c r="V4082" s="11"/>
      <c r="W4082" s="11"/>
    </row>
    <row r="4083" spans="15:23" x14ac:dyDescent="0.45">
      <c r="O4083" s="23">
        <v>42965</v>
      </c>
      <c r="P4083" s="11">
        <v>61.973999999999997</v>
      </c>
      <c r="Q4083" s="11">
        <v>198.9387351</v>
      </c>
      <c r="U4083" s="28"/>
      <c r="V4083" s="11"/>
      <c r="W4083" s="11"/>
    </row>
    <row r="4084" spans="15:23" x14ac:dyDescent="0.45">
      <c r="O4084" s="23">
        <v>42968</v>
      </c>
      <c r="P4084" s="11">
        <v>62.061999999999998</v>
      </c>
      <c r="Q4084" s="11">
        <v>198.88597809999999</v>
      </c>
      <c r="U4084" s="28"/>
      <c r="V4084" s="11"/>
      <c r="W4084" s="11"/>
    </row>
    <row r="4085" spans="15:23" x14ac:dyDescent="0.45">
      <c r="O4085" s="23">
        <v>42969</v>
      </c>
      <c r="P4085" s="11">
        <v>62.792000000000002</v>
      </c>
      <c r="Q4085" s="11">
        <v>199.00601140000001</v>
      </c>
      <c r="U4085" s="28"/>
      <c r="V4085" s="11"/>
      <c r="W4085" s="11"/>
    </row>
    <row r="4086" spans="15:23" x14ac:dyDescent="0.45">
      <c r="O4086" s="23">
        <v>42970</v>
      </c>
      <c r="P4086" s="11">
        <v>64.203999999999994</v>
      </c>
      <c r="Q4086" s="11">
        <v>198.83794549999999</v>
      </c>
      <c r="U4086" s="28"/>
      <c r="V4086" s="11"/>
      <c r="W4086" s="11"/>
    </row>
    <row r="4087" spans="15:23" x14ac:dyDescent="0.45">
      <c r="O4087" s="23">
        <v>42971</v>
      </c>
      <c r="P4087" s="11">
        <v>64.534000000000006</v>
      </c>
      <c r="Q4087" s="11">
        <v>198.9259634</v>
      </c>
      <c r="U4087" s="28"/>
      <c r="V4087" s="11"/>
      <c r="W4087" s="11"/>
    </row>
    <row r="4088" spans="15:23" x14ac:dyDescent="0.45">
      <c r="O4088" s="23">
        <v>42972</v>
      </c>
      <c r="P4088" s="11">
        <v>63.884</v>
      </c>
      <c r="Q4088" s="11">
        <v>199.03206180000001</v>
      </c>
      <c r="U4088" s="28"/>
      <c r="V4088" s="11"/>
      <c r="W4088" s="11"/>
    </row>
    <row r="4089" spans="15:23" x14ac:dyDescent="0.45">
      <c r="O4089" s="23">
        <v>42975</v>
      </c>
      <c r="P4089" s="11">
        <v>64.048000000000002</v>
      </c>
      <c r="Q4089" s="11">
        <v>199.0830895</v>
      </c>
      <c r="U4089" s="28"/>
      <c r="V4089" s="11"/>
      <c r="W4089" s="11"/>
    </row>
    <row r="4090" spans="15:23" x14ac:dyDescent="0.45">
      <c r="O4090" s="23">
        <v>42976</v>
      </c>
      <c r="P4090" s="11">
        <v>64.864000000000004</v>
      </c>
      <c r="Q4090" s="11">
        <v>198.76012059999999</v>
      </c>
      <c r="U4090" s="28"/>
      <c r="V4090" s="11"/>
      <c r="W4090" s="11"/>
    </row>
    <row r="4091" spans="15:23" x14ac:dyDescent="0.45">
      <c r="O4091" s="23">
        <v>42977</v>
      </c>
      <c r="P4091" s="11">
        <v>59.878</v>
      </c>
      <c r="Q4091" s="11">
        <v>198.9185306</v>
      </c>
      <c r="U4091" s="28"/>
      <c r="V4091" s="11"/>
      <c r="W4091" s="11"/>
    </row>
    <row r="4092" spans="15:23" x14ac:dyDescent="0.45">
      <c r="O4092" s="23">
        <v>42978</v>
      </c>
      <c r="P4092" s="11">
        <v>55.5</v>
      </c>
      <c r="Q4092" s="11">
        <v>199.28915259999999</v>
      </c>
      <c r="U4092" s="28"/>
      <c r="V4092" s="11"/>
      <c r="W4092" s="11"/>
    </row>
    <row r="4093" spans="15:23" x14ac:dyDescent="0.45">
      <c r="O4093" s="23">
        <v>42979</v>
      </c>
      <c r="P4093" s="11">
        <v>54.216000000000001</v>
      </c>
      <c r="Q4093" s="11">
        <v>199.52059270000001</v>
      </c>
      <c r="U4093" s="28"/>
      <c r="V4093" s="11"/>
      <c r="W4093" s="11"/>
    </row>
    <row r="4094" spans="15:23" x14ac:dyDescent="0.45">
      <c r="O4094" s="23">
        <v>42982</v>
      </c>
      <c r="P4094" s="11">
        <v>55.076999999999998</v>
      </c>
      <c r="Q4094" s="11">
        <v>199.35283469999999</v>
      </c>
      <c r="U4094" s="28"/>
      <c r="V4094" s="11"/>
      <c r="W4094" s="11"/>
    </row>
    <row r="4095" spans="15:23" x14ac:dyDescent="0.45">
      <c r="O4095" s="23">
        <v>42983</v>
      </c>
      <c r="P4095" s="11">
        <v>52.951999999999998</v>
      </c>
      <c r="Q4095" s="11">
        <v>199.6151424</v>
      </c>
      <c r="U4095" s="28"/>
      <c r="V4095" s="11"/>
      <c r="W4095" s="11"/>
    </row>
    <row r="4096" spans="15:23" x14ac:dyDescent="0.45">
      <c r="O4096" s="23">
        <v>42984</v>
      </c>
      <c r="P4096" s="11">
        <v>53.957999999999998</v>
      </c>
      <c r="Q4096" s="11">
        <v>199.59833159999999</v>
      </c>
      <c r="U4096" s="28"/>
      <c r="V4096" s="11"/>
      <c r="W4096" s="11"/>
    </row>
    <row r="4097" spans="15:23" x14ac:dyDescent="0.45">
      <c r="O4097" s="23">
        <v>42985</v>
      </c>
      <c r="P4097" s="11">
        <v>52.296999999999997</v>
      </c>
      <c r="Q4097" s="11">
        <v>199.71269480000001</v>
      </c>
      <c r="U4097" s="28"/>
      <c r="V4097" s="11"/>
      <c r="W4097" s="11"/>
    </row>
    <row r="4098" spans="15:23" x14ac:dyDescent="0.45">
      <c r="O4098" s="23">
        <v>42986</v>
      </c>
      <c r="P4098" s="11">
        <v>53.41</v>
      </c>
      <c r="Q4098" s="11">
        <v>199.65657770000001</v>
      </c>
      <c r="U4098" s="28"/>
      <c r="V4098" s="11"/>
      <c r="W4098" s="11"/>
    </row>
    <row r="4099" spans="15:23" x14ac:dyDescent="0.45">
      <c r="O4099" s="23">
        <v>42989</v>
      </c>
      <c r="P4099" s="11">
        <v>53.524999999999999</v>
      </c>
      <c r="Q4099" s="11">
        <v>199.54985139999999</v>
      </c>
      <c r="U4099" s="28"/>
      <c r="V4099" s="11"/>
      <c r="W4099" s="11"/>
    </row>
    <row r="4100" spans="15:23" x14ac:dyDescent="0.45">
      <c r="O4100" s="23">
        <v>42990</v>
      </c>
      <c r="P4100" s="11">
        <v>51.677999999999997</v>
      </c>
      <c r="Q4100" s="11">
        <v>199.72508289999999</v>
      </c>
      <c r="U4100" s="28"/>
      <c r="V4100" s="11"/>
      <c r="W4100" s="11"/>
    </row>
    <row r="4101" spans="15:23" x14ac:dyDescent="0.45">
      <c r="O4101" s="23">
        <v>42991</v>
      </c>
      <c r="P4101" s="11">
        <v>55.884999999999998</v>
      </c>
      <c r="Q4101" s="11">
        <v>199.411327</v>
      </c>
      <c r="U4101" s="28"/>
      <c r="V4101" s="11"/>
      <c r="W4101" s="11"/>
    </row>
    <row r="4102" spans="15:23" x14ac:dyDescent="0.45">
      <c r="O4102" s="23">
        <v>42992</v>
      </c>
      <c r="P4102" s="11">
        <v>58.134999999999998</v>
      </c>
      <c r="Q4102" s="11">
        <v>199.35532620000001</v>
      </c>
      <c r="U4102" s="28"/>
      <c r="V4102" s="11"/>
      <c r="W4102" s="11"/>
    </row>
    <row r="4103" spans="15:23" x14ac:dyDescent="0.45">
      <c r="O4103" s="23">
        <v>42993</v>
      </c>
      <c r="P4103" s="11">
        <v>52.66</v>
      </c>
      <c r="Q4103" s="11">
        <v>223.2033424</v>
      </c>
      <c r="U4103" s="28"/>
      <c r="V4103" s="11"/>
      <c r="W4103" s="11"/>
    </row>
    <row r="4104" spans="15:23" x14ac:dyDescent="0.45">
      <c r="O4104" s="23">
        <v>42996</v>
      </c>
      <c r="P4104" s="11">
        <v>55.335000000000001</v>
      </c>
      <c r="Q4104" s="11">
        <v>223.38018260000001</v>
      </c>
      <c r="U4104" s="28"/>
      <c r="V4104" s="11"/>
      <c r="W4104" s="11"/>
    </row>
    <row r="4105" spans="15:23" x14ac:dyDescent="0.45">
      <c r="O4105" s="23">
        <v>42997</v>
      </c>
      <c r="P4105" s="11">
        <v>53.784999999999997</v>
      </c>
      <c r="Q4105" s="11">
        <v>223.48177269999999</v>
      </c>
      <c r="U4105" s="28"/>
      <c r="V4105" s="11"/>
      <c r="W4105" s="11"/>
    </row>
    <row r="4106" spans="15:23" x14ac:dyDescent="0.45">
      <c r="O4106" s="23">
        <v>42998</v>
      </c>
      <c r="P4106" s="11">
        <v>56.29</v>
      </c>
      <c r="Q4106" s="11">
        <v>253.26327230000001</v>
      </c>
      <c r="U4106" s="28"/>
      <c r="V4106" s="11"/>
      <c r="W4106" s="11"/>
    </row>
    <row r="4107" spans="15:23" x14ac:dyDescent="0.45">
      <c r="O4107" s="23">
        <v>42999</v>
      </c>
      <c r="P4107" s="11">
        <v>57.524000000000001</v>
      </c>
      <c r="Q4107" s="11">
        <v>252.94682069999999</v>
      </c>
      <c r="U4107" s="28"/>
      <c r="V4107" s="11"/>
      <c r="W4107" s="11"/>
    </row>
    <row r="4108" spans="15:23" x14ac:dyDescent="0.45">
      <c r="O4108" s="23">
        <v>43000</v>
      </c>
      <c r="P4108" s="11">
        <v>59.180999999999997</v>
      </c>
      <c r="Q4108" s="11">
        <v>252.7720296</v>
      </c>
      <c r="U4108" s="28"/>
      <c r="V4108" s="11"/>
      <c r="W4108" s="11"/>
    </row>
    <row r="4109" spans="15:23" x14ac:dyDescent="0.45">
      <c r="O4109" s="23">
        <v>43003</v>
      </c>
      <c r="P4109" s="11">
        <v>59.35</v>
      </c>
      <c r="Q4109" s="11">
        <v>252.6610459</v>
      </c>
      <c r="U4109" s="28"/>
      <c r="V4109" s="11"/>
      <c r="W4109" s="11"/>
    </row>
    <row r="4110" spans="15:23" x14ac:dyDescent="0.45">
      <c r="O4110" s="23">
        <v>43004</v>
      </c>
      <c r="P4110" s="11">
        <v>59.076000000000001</v>
      </c>
      <c r="Q4110" s="11">
        <v>252.6849914</v>
      </c>
      <c r="U4110" s="28"/>
      <c r="V4110" s="11"/>
      <c r="W4110" s="11"/>
    </row>
    <row r="4111" spans="15:23" x14ac:dyDescent="0.45">
      <c r="O4111" s="23">
        <v>43005</v>
      </c>
      <c r="P4111" s="11">
        <v>58.712000000000003</v>
      </c>
      <c r="Q4111" s="11">
        <v>252.78647100000001</v>
      </c>
      <c r="U4111" s="28"/>
      <c r="V4111" s="11"/>
      <c r="W4111" s="11"/>
    </row>
    <row r="4112" spans="15:23" x14ac:dyDescent="0.45">
      <c r="O4112" s="23">
        <v>43006</v>
      </c>
      <c r="P4112" s="11">
        <v>58.854999999999997</v>
      </c>
      <c r="Q4112" s="11">
        <v>252.8546369</v>
      </c>
      <c r="U4112" s="28"/>
      <c r="V4112" s="11"/>
      <c r="W4112" s="11"/>
    </row>
    <row r="4113" spans="15:23" x14ac:dyDescent="0.45">
      <c r="O4113" s="23">
        <v>43007</v>
      </c>
      <c r="P4113" s="11">
        <v>58.279000000000003</v>
      </c>
      <c r="Q4113" s="11">
        <v>252.82722430000001</v>
      </c>
      <c r="U4113" s="28"/>
      <c r="V4113" s="11"/>
      <c r="W4113" s="11"/>
    </row>
    <row r="4114" spans="15:23" x14ac:dyDescent="0.45">
      <c r="O4114" s="23">
        <v>43010</v>
      </c>
      <c r="P4114" s="11">
        <v>59.350999999999999</v>
      </c>
      <c r="Q4114" s="11">
        <v>252.8958082</v>
      </c>
      <c r="U4114" s="28"/>
      <c r="V4114" s="11"/>
      <c r="W4114" s="11"/>
    </row>
    <row r="4115" spans="15:23" x14ac:dyDescent="0.45">
      <c r="O4115" s="23">
        <v>43011</v>
      </c>
      <c r="P4115" s="11">
        <v>55.08</v>
      </c>
      <c r="Q4115" s="11">
        <v>259.69415700000002</v>
      </c>
      <c r="U4115" s="28"/>
      <c r="V4115" s="11"/>
      <c r="W4115" s="11"/>
    </row>
    <row r="4116" spans="15:23" x14ac:dyDescent="0.45">
      <c r="O4116" s="23">
        <v>43012</v>
      </c>
      <c r="P4116" s="11">
        <v>61.807000000000002</v>
      </c>
      <c r="Q4116" s="11">
        <v>252.60390960000001</v>
      </c>
      <c r="U4116" s="28"/>
      <c r="V4116" s="11"/>
      <c r="W4116" s="11"/>
    </row>
    <row r="4117" spans="15:23" x14ac:dyDescent="0.45">
      <c r="O4117" s="23">
        <v>43013</v>
      </c>
      <c r="P4117" s="11">
        <v>62.725999999999999</v>
      </c>
      <c r="Q4117" s="11">
        <v>252.6763411</v>
      </c>
      <c r="U4117" s="28"/>
      <c r="V4117" s="11"/>
      <c r="W4117" s="11"/>
    </row>
    <row r="4118" spans="15:23" x14ac:dyDescent="0.45">
      <c r="O4118" s="23">
        <v>43014</v>
      </c>
      <c r="P4118" s="11">
        <v>62.845999999999997</v>
      </c>
      <c r="Q4118" s="11">
        <v>252.79198550000001</v>
      </c>
      <c r="U4118" s="28"/>
      <c r="V4118" s="11"/>
      <c r="W4118" s="11"/>
    </row>
    <row r="4119" spans="15:23" x14ac:dyDescent="0.45">
      <c r="O4119" s="23">
        <v>43017</v>
      </c>
      <c r="P4119" s="11">
        <v>62.536999999999999</v>
      </c>
      <c r="Q4119" s="11">
        <v>299.14788379999999</v>
      </c>
      <c r="U4119" s="28"/>
      <c r="V4119" s="11"/>
      <c r="W4119" s="11"/>
    </row>
    <row r="4120" spans="15:23" x14ac:dyDescent="0.45">
      <c r="O4120" s="23">
        <v>43018</v>
      </c>
      <c r="P4120" s="11">
        <v>62.112000000000002</v>
      </c>
      <c r="Q4120" s="11">
        <v>299.16164750000002</v>
      </c>
      <c r="U4120" s="28"/>
      <c r="V4120" s="11"/>
      <c r="W4120" s="11"/>
    </row>
    <row r="4121" spans="15:23" x14ac:dyDescent="0.45">
      <c r="O4121" s="23">
        <v>43019</v>
      </c>
      <c r="P4121" s="11">
        <v>60.003999999999998</v>
      </c>
      <c r="Q4121" s="11">
        <v>299.3387214</v>
      </c>
      <c r="U4121" s="28"/>
      <c r="V4121" s="11"/>
      <c r="W4121" s="11"/>
    </row>
    <row r="4122" spans="15:23" x14ac:dyDescent="0.45">
      <c r="O4122" s="23">
        <v>43020</v>
      </c>
      <c r="P4122" s="11">
        <v>58.993000000000002</v>
      </c>
      <c r="Q4122" s="11">
        <v>299.38217479999997</v>
      </c>
      <c r="U4122" s="28"/>
      <c r="V4122" s="11"/>
      <c r="W4122" s="11"/>
    </row>
    <row r="4123" spans="15:23" x14ac:dyDescent="0.45">
      <c r="O4123" s="23">
        <v>43021</v>
      </c>
      <c r="P4123" s="11">
        <v>60.219000000000001</v>
      </c>
      <c r="Q4123" s="11">
        <v>299.24298620000002</v>
      </c>
      <c r="U4123" s="28"/>
      <c r="V4123" s="11"/>
      <c r="W4123" s="11"/>
    </row>
    <row r="4124" spans="15:23" x14ac:dyDescent="0.45">
      <c r="O4124" s="23">
        <v>43024</v>
      </c>
      <c r="P4124" s="11">
        <v>60.777999999999999</v>
      </c>
      <c r="Q4124" s="11">
        <v>299.25048729999997</v>
      </c>
      <c r="U4124" s="28"/>
      <c r="V4124" s="11"/>
      <c r="W4124" s="11"/>
    </row>
    <row r="4125" spans="15:23" x14ac:dyDescent="0.45">
      <c r="O4125" s="23">
        <v>43025</v>
      </c>
      <c r="P4125" s="11">
        <v>60.131</v>
      </c>
      <c r="Q4125" s="11">
        <v>299.30418049999997</v>
      </c>
      <c r="U4125" s="28"/>
      <c r="V4125" s="11"/>
      <c r="W4125" s="11"/>
    </row>
    <row r="4126" spans="15:23" x14ac:dyDescent="0.45">
      <c r="O4126" s="23">
        <v>43026</v>
      </c>
      <c r="P4126" s="11">
        <v>61.856999999999999</v>
      </c>
      <c r="Q4126" s="11">
        <v>299.30100069999997</v>
      </c>
      <c r="U4126" s="28"/>
      <c r="V4126" s="11"/>
      <c r="W4126" s="11"/>
    </row>
    <row r="4127" spans="15:23" x14ac:dyDescent="0.45">
      <c r="O4127" s="23">
        <v>43027</v>
      </c>
      <c r="P4127" s="11">
        <v>63.165999999999997</v>
      </c>
      <c r="Q4127" s="11">
        <v>299.18453190000002</v>
      </c>
      <c r="U4127" s="28"/>
      <c r="V4127" s="11"/>
      <c r="W4127" s="11"/>
    </row>
    <row r="4128" spans="15:23" x14ac:dyDescent="0.45">
      <c r="O4128" s="23">
        <v>43028</v>
      </c>
      <c r="P4128" s="11">
        <v>61.804000000000002</v>
      </c>
      <c r="Q4128" s="11">
        <v>299.34701369999999</v>
      </c>
      <c r="U4128" s="28"/>
      <c r="V4128" s="11"/>
      <c r="W4128" s="11"/>
    </row>
    <row r="4129" spans="15:23" x14ac:dyDescent="0.45">
      <c r="O4129" s="23">
        <v>43031</v>
      </c>
      <c r="P4129" s="11">
        <v>61.087000000000003</v>
      </c>
      <c r="Q4129" s="11">
        <v>299.37741299999999</v>
      </c>
      <c r="U4129" s="28"/>
      <c r="V4129" s="11"/>
      <c r="W4129" s="11"/>
    </row>
    <row r="4130" spans="15:23" x14ac:dyDescent="0.45">
      <c r="O4130" s="23">
        <v>43032</v>
      </c>
      <c r="P4130" s="11">
        <v>59.912999999999997</v>
      </c>
      <c r="Q4130" s="11">
        <v>299.43606019999999</v>
      </c>
      <c r="U4130" s="28"/>
      <c r="V4130" s="11"/>
      <c r="W4130" s="11"/>
    </row>
    <row r="4131" spans="15:23" x14ac:dyDescent="0.45">
      <c r="O4131" s="23">
        <v>43033</v>
      </c>
      <c r="P4131" s="11">
        <v>59.825000000000003</v>
      </c>
      <c r="Q4131" s="11">
        <v>299.41740759999999</v>
      </c>
      <c r="U4131" s="28"/>
      <c r="V4131" s="11"/>
      <c r="W4131" s="11"/>
    </row>
    <row r="4132" spans="15:23" x14ac:dyDescent="0.45">
      <c r="O4132" s="23">
        <v>43034</v>
      </c>
      <c r="P4132" s="11">
        <v>58.417000000000002</v>
      </c>
      <c r="Q4132" s="11">
        <v>299.5818036</v>
      </c>
      <c r="U4132" s="28"/>
      <c r="V4132" s="11"/>
      <c r="W4132" s="11"/>
    </row>
    <row r="4133" spans="15:23" x14ac:dyDescent="0.45">
      <c r="O4133" s="23">
        <v>43035</v>
      </c>
      <c r="P4133" s="11">
        <v>57.484000000000002</v>
      </c>
      <c r="Q4133" s="11">
        <v>299.8104998</v>
      </c>
      <c r="U4133" s="28"/>
      <c r="V4133" s="11"/>
      <c r="W4133" s="11"/>
    </row>
    <row r="4134" spans="15:23" x14ac:dyDescent="0.45">
      <c r="O4134" s="23">
        <v>43038</v>
      </c>
      <c r="P4134" s="11">
        <v>55.551000000000002</v>
      </c>
      <c r="Q4134" s="11">
        <v>299.91871049999997</v>
      </c>
      <c r="U4134" s="28"/>
      <c r="V4134" s="11"/>
      <c r="W4134" s="11"/>
    </row>
    <row r="4135" spans="15:23" x14ac:dyDescent="0.45">
      <c r="O4135" s="23">
        <v>43039</v>
      </c>
      <c r="P4135" s="11">
        <v>52.756</v>
      </c>
      <c r="Q4135" s="11">
        <v>336.86854529999999</v>
      </c>
      <c r="U4135" s="28"/>
      <c r="V4135" s="11"/>
      <c r="W4135" s="11"/>
    </row>
    <row r="4136" spans="15:23" x14ac:dyDescent="0.45">
      <c r="O4136" s="23">
        <v>43040</v>
      </c>
      <c r="P4136" s="11">
        <v>51.341999999999999</v>
      </c>
      <c r="Q4136" s="11">
        <v>303.76019150000002</v>
      </c>
      <c r="U4136" s="28"/>
      <c r="V4136" s="11"/>
      <c r="W4136" s="11"/>
    </row>
    <row r="4137" spans="15:23" x14ac:dyDescent="0.45">
      <c r="O4137" s="23">
        <v>43041</v>
      </c>
      <c r="P4137" s="11">
        <v>52.377000000000002</v>
      </c>
      <c r="Q4137" s="11">
        <v>303.60008040000002</v>
      </c>
      <c r="U4137" s="28"/>
      <c r="V4137" s="11"/>
      <c r="W4137" s="11"/>
    </row>
    <row r="4138" spans="15:23" x14ac:dyDescent="0.45">
      <c r="O4138" s="23">
        <v>43042</v>
      </c>
      <c r="P4138" s="11">
        <v>52.567</v>
      </c>
      <c r="Q4138" s="11">
        <v>303.63711289999998</v>
      </c>
      <c r="U4138" s="28"/>
      <c r="V4138" s="11"/>
      <c r="W4138" s="11"/>
    </row>
    <row r="4139" spans="15:23" x14ac:dyDescent="0.45">
      <c r="O4139" s="23">
        <v>43045</v>
      </c>
      <c r="P4139" s="11">
        <v>52.097999999999999</v>
      </c>
      <c r="Q4139" s="11">
        <v>303.54394989999997</v>
      </c>
      <c r="U4139" s="28"/>
      <c r="V4139" s="11"/>
      <c r="W4139" s="11"/>
    </row>
    <row r="4140" spans="15:23" x14ac:dyDescent="0.45">
      <c r="O4140" s="23">
        <v>43046</v>
      </c>
      <c r="P4140" s="11">
        <v>52.368000000000002</v>
      </c>
      <c r="Q4140" s="11">
        <v>303.50522009999997</v>
      </c>
      <c r="U4140" s="28"/>
      <c r="V4140" s="11"/>
      <c r="W4140" s="11"/>
    </row>
    <row r="4141" spans="15:23" x14ac:dyDescent="0.45">
      <c r="O4141" s="23">
        <v>43047</v>
      </c>
      <c r="P4141" s="11">
        <v>52.482999999999997</v>
      </c>
      <c r="Q4141" s="11">
        <v>303.40573060000003</v>
      </c>
      <c r="U4141" s="28"/>
      <c r="V4141" s="11"/>
      <c r="W4141" s="11"/>
    </row>
    <row r="4142" spans="15:23" x14ac:dyDescent="0.45">
      <c r="O4142" s="23">
        <v>43048</v>
      </c>
      <c r="P4142" s="11">
        <v>53.151000000000003</v>
      </c>
      <c r="Q4142" s="11">
        <v>303.4957703</v>
      </c>
      <c r="U4142" s="28"/>
      <c r="V4142" s="11"/>
      <c r="W4142" s="11"/>
    </row>
    <row r="4143" spans="15:23" x14ac:dyDescent="0.45">
      <c r="O4143" s="23">
        <v>43049</v>
      </c>
      <c r="P4143" s="11">
        <v>52.557000000000002</v>
      </c>
      <c r="Q4143" s="11">
        <v>303.56014859999999</v>
      </c>
      <c r="U4143" s="28"/>
      <c r="V4143" s="11"/>
      <c r="W4143" s="11"/>
    </row>
    <row r="4144" spans="15:23" x14ac:dyDescent="0.45">
      <c r="O4144" s="23">
        <v>43052</v>
      </c>
      <c r="P4144" s="11">
        <v>51.938000000000002</v>
      </c>
      <c r="Q4144" s="11">
        <v>303.61944949999997</v>
      </c>
      <c r="U4144" s="28"/>
      <c r="V4144" s="11"/>
      <c r="W4144" s="11"/>
    </row>
    <row r="4145" spans="15:23" x14ac:dyDescent="0.45">
      <c r="O4145" s="23">
        <v>43053</v>
      </c>
      <c r="P4145" s="11">
        <v>51.844999999999999</v>
      </c>
      <c r="Q4145" s="11">
        <v>303.57263339999997</v>
      </c>
      <c r="U4145" s="28"/>
      <c r="V4145" s="11"/>
      <c r="W4145" s="11"/>
    </row>
    <row r="4146" spans="15:23" x14ac:dyDescent="0.45">
      <c r="O4146" s="23">
        <v>43054</v>
      </c>
      <c r="P4146" s="11">
        <v>51.905000000000001</v>
      </c>
      <c r="Q4146" s="11">
        <v>303.4134765</v>
      </c>
      <c r="U4146" s="28"/>
      <c r="V4146" s="11"/>
      <c r="W4146" s="11"/>
    </row>
    <row r="4147" spans="15:23" x14ac:dyDescent="0.45">
      <c r="O4147" s="23">
        <v>43055</v>
      </c>
      <c r="P4147" s="11">
        <v>50.697000000000003</v>
      </c>
      <c r="Q4147" s="11">
        <v>303.65154699999999</v>
      </c>
      <c r="U4147" s="28"/>
      <c r="V4147" s="11"/>
      <c r="W4147" s="11"/>
    </row>
    <row r="4148" spans="15:23" x14ac:dyDescent="0.45">
      <c r="O4148" s="23">
        <v>43056</v>
      </c>
      <c r="P4148" s="11">
        <v>50.042000000000002</v>
      </c>
      <c r="Q4148" s="11">
        <v>303.96669809999997</v>
      </c>
      <c r="U4148" s="28"/>
      <c r="V4148" s="11"/>
      <c r="W4148" s="11"/>
    </row>
    <row r="4149" spans="15:23" x14ac:dyDescent="0.45">
      <c r="O4149" s="23">
        <v>43059</v>
      </c>
      <c r="P4149" s="11">
        <v>50.058</v>
      </c>
      <c r="Q4149" s="11">
        <v>304.11516510000001</v>
      </c>
      <c r="U4149" s="28"/>
      <c r="V4149" s="11"/>
      <c r="W4149" s="11"/>
    </row>
    <row r="4150" spans="15:23" x14ac:dyDescent="0.45">
      <c r="O4150" s="23">
        <v>43060</v>
      </c>
      <c r="P4150" s="11">
        <v>46.37</v>
      </c>
      <c r="Q4150" s="11">
        <v>304.32126269999998</v>
      </c>
      <c r="U4150" s="28"/>
      <c r="V4150" s="11"/>
      <c r="W4150" s="11"/>
    </row>
    <row r="4151" spans="15:23" x14ac:dyDescent="0.45">
      <c r="O4151" s="23">
        <v>43061</v>
      </c>
      <c r="P4151" s="11">
        <v>49.994999999999997</v>
      </c>
      <c r="Q4151" s="11">
        <v>304.50578300000001</v>
      </c>
      <c r="U4151" s="28"/>
      <c r="V4151" s="11"/>
      <c r="W4151" s="11"/>
    </row>
    <row r="4152" spans="15:23" x14ac:dyDescent="0.45">
      <c r="O4152" s="23">
        <v>43062</v>
      </c>
      <c r="P4152" s="11">
        <v>50.3</v>
      </c>
      <c r="Q4152" s="11">
        <v>304.53282810000002</v>
      </c>
      <c r="U4152" s="28"/>
      <c r="V4152" s="11"/>
      <c r="W4152" s="11"/>
    </row>
    <row r="4153" spans="15:23" x14ac:dyDescent="0.45">
      <c r="O4153" s="23">
        <v>43063</v>
      </c>
      <c r="P4153" s="11">
        <v>49.49</v>
      </c>
      <c r="Q4153" s="11">
        <v>304.83543859999997</v>
      </c>
      <c r="U4153" s="28"/>
      <c r="V4153" s="11"/>
      <c r="W4153" s="11"/>
    </row>
    <row r="4154" spans="15:23" x14ac:dyDescent="0.45">
      <c r="O4154" s="23">
        <v>43066</v>
      </c>
      <c r="P4154" s="11">
        <v>46.975000000000001</v>
      </c>
      <c r="Q4154" s="11">
        <v>304.97490090000002</v>
      </c>
      <c r="U4154" s="28"/>
      <c r="V4154" s="11"/>
      <c r="W4154" s="11"/>
    </row>
    <row r="4155" spans="15:23" x14ac:dyDescent="0.45">
      <c r="O4155" s="23">
        <v>43067</v>
      </c>
      <c r="P4155" s="11">
        <v>43.95</v>
      </c>
      <c r="Q4155" s="11">
        <v>304.91280260000002</v>
      </c>
      <c r="U4155" s="28"/>
      <c r="V4155" s="11"/>
      <c r="W4155" s="11"/>
    </row>
    <row r="4156" spans="15:23" x14ac:dyDescent="0.45">
      <c r="O4156" s="23">
        <v>43068</v>
      </c>
      <c r="P4156" s="11">
        <v>50.012</v>
      </c>
      <c r="Q4156" s="11">
        <v>304.93143040000001</v>
      </c>
      <c r="U4156" s="28"/>
      <c r="V4156" s="11"/>
      <c r="W4156" s="11"/>
    </row>
    <row r="4157" spans="15:23" x14ac:dyDescent="0.45">
      <c r="O4157" s="23">
        <v>43069</v>
      </c>
      <c r="P4157" s="11">
        <v>45.96</v>
      </c>
      <c r="Q4157" s="11">
        <v>304.7718352</v>
      </c>
      <c r="U4157" s="28"/>
      <c r="V4157" s="11"/>
      <c r="W4157" s="11"/>
    </row>
    <row r="4158" spans="15:23" x14ac:dyDescent="0.45">
      <c r="O4158" s="23">
        <v>43070</v>
      </c>
      <c r="P4158" s="11">
        <v>46.45</v>
      </c>
      <c r="Q4158" s="11">
        <v>304.6350066</v>
      </c>
      <c r="U4158" s="28"/>
      <c r="V4158" s="11"/>
      <c r="W4158" s="11"/>
    </row>
    <row r="4159" spans="15:23" x14ac:dyDescent="0.45">
      <c r="O4159" s="23">
        <v>43073</v>
      </c>
      <c r="P4159" s="11">
        <v>47.96</v>
      </c>
      <c r="Q4159" s="11">
        <v>304.86750499999999</v>
      </c>
      <c r="U4159" s="28"/>
      <c r="V4159" s="11"/>
      <c r="W4159" s="11"/>
    </row>
    <row r="4160" spans="15:23" x14ac:dyDescent="0.45">
      <c r="O4160" s="23">
        <v>43074</v>
      </c>
      <c r="P4160" s="11">
        <v>50.05</v>
      </c>
      <c r="Q4160" s="11">
        <v>304.85020880000002</v>
      </c>
      <c r="U4160" s="28"/>
      <c r="V4160" s="11"/>
      <c r="W4160" s="11"/>
    </row>
    <row r="4161" spans="15:23" x14ac:dyDescent="0.45">
      <c r="O4161" s="23">
        <v>43075</v>
      </c>
      <c r="P4161" s="11">
        <v>47.49</v>
      </c>
      <c r="Q4161" s="11">
        <v>304.78438190000003</v>
      </c>
      <c r="U4161" s="28"/>
      <c r="V4161" s="11"/>
      <c r="W4161" s="11"/>
    </row>
    <row r="4162" spans="15:23" x14ac:dyDescent="0.45">
      <c r="O4162" s="23">
        <v>43076</v>
      </c>
      <c r="P4162" s="11">
        <v>47.587000000000003</v>
      </c>
      <c r="Q4162" s="11">
        <v>304.73120219999998</v>
      </c>
      <c r="U4162" s="28"/>
      <c r="V4162" s="11"/>
      <c r="W4162" s="11"/>
    </row>
    <row r="4163" spans="15:23" x14ac:dyDescent="0.45">
      <c r="O4163" s="23">
        <v>43077</v>
      </c>
      <c r="P4163" s="11">
        <v>47.354999999999997</v>
      </c>
      <c r="Q4163" s="11">
        <v>304.86827410000001</v>
      </c>
      <c r="U4163" s="28"/>
      <c r="V4163" s="11"/>
      <c r="W4163" s="11"/>
    </row>
    <row r="4164" spans="15:23" x14ac:dyDescent="0.45">
      <c r="O4164" s="23">
        <v>43080</v>
      </c>
      <c r="P4164" s="11">
        <v>47.075000000000003</v>
      </c>
      <c r="Q4164" s="11">
        <v>304.90419839999998</v>
      </c>
      <c r="U4164" s="28"/>
      <c r="V4164" s="11"/>
      <c r="W4164" s="11"/>
    </row>
    <row r="4165" spans="15:23" x14ac:dyDescent="0.45">
      <c r="O4165" s="23">
        <v>43081</v>
      </c>
      <c r="P4165" s="11">
        <v>47.015000000000001</v>
      </c>
      <c r="Q4165" s="11">
        <v>304.91905009999999</v>
      </c>
      <c r="U4165" s="28"/>
      <c r="V4165" s="11"/>
      <c r="W4165" s="11"/>
    </row>
    <row r="4166" spans="15:23" x14ac:dyDescent="0.45">
      <c r="O4166" s="23">
        <v>43082</v>
      </c>
      <c r="P4166" s="11">
        <v>47.14</v>
      </c>
      <c r="Q4166" s="11">
        <v>304.90180900000001</v>
      </c>
      <c r="U4166" s="28"/>
      <c r="V4166" s="11"/>
      <c r="W4166" s="11"/>
    </row>
    <row r="4167" spans="15:23" x14ac:dyDescent="0.45">
      <c r="O4167" s="23">
        <v>43083</v>
      </c>
      <c r="P4167" s="11">
        <v>47.18</v>
      </c>
      <c r="Q4167" s="11">
        <v>304.8280365</v>
      </c>
      <c r="U4167" s="28"/>
      <c r="V4167" s="11"/>
      <c r="W4167" s="11"/>
    </row>
    <row r="4168" spans="15:23" x14ac:dyDescent="0.45">
      <c r="O4168" s="23">
        <v>43084</v>
      </c>
      <c r="P4168" s="11">
        <v>47.03</v>
      </c>
      <c r="Q4168" s="11">
        <v>304.76372170000002</v>
      </c>
      <c r="U4168" s="28"/>
      <c r="V4168" s="11"/>
      <c r="W4168" s="11"/>
    </row>
    <row r="4169" spans="15:23" x14ac:dyDescent="0.45">
      <c r="O4169" s="23">
        <v>43087</v>
      </c>
      <c r="P4169" s="11">
        <v>46.77</v>
      </c>
      <c r="Q4169" s="11">
        <v>304.94808890000002</v>
      </c>
      <c r="U4169" s="28"/>
      <c r="V4169" s="11"/>
      <c r="W4169" s="11"/>
    </row>
    <row r="4170" spans="15:23" x14ac:dyDescent="0.45">
      <c r="O4170" s="23">
        <v>43088</v>
      </c>
      <c r="P4170" s="11">
        <v>46.76</v>
      </c>
      <c r="Q4170" s="11">
        <v>304.87448110000003</v>
      </c>
      <c r="U4170" s="28"/>
      <c r="V4170" s="11"/>
      <c r="W4170" s="11"/>
    </row>
    <row r="4171" spans="15:23" x14ac:dyDescent="0.45">
      <c r="O4171" s="23">
        <v>43089</v>
      </c>
      <c r="P4171" s="11">
        <v>46.905000000000001</v>
      </c>
      <c r="Q4171" s="11">
        <v>304.8532419</v>
      </c>
      <c r="U4171" s="28"/>
      <c r="V4171" s="11"/>
      <c r="W4171" s="11"/>
    </row>
    <row r="4172" spans="15:23" x14ac:dyDescent="0.45">
      <c r="O4172" s="23">
        <v>43090</v>
      </c>
      <c r="P4172" s="11">
        <v>46.88</v>
      </c>
      <c r="Q4172" s="11">
        <v>304.86475309999997</v>
      </c>
      <c r="U4172" s="28"/>
      <c r="V4172" s="11"/>
      <c r="W4172" s="11"/>
    </row>
    <row r="4173" spans="15:23" x14ac:dyDescent="0.45">
      <c r="O4173" s="23">
        <v>43091</v>
      </c>
      <c r="P4173" s="11">
        <v>46.89</v>
      </c>
      <c r="Q4173" s="11">
        <v>304.92179019999998</v>
      </c>
      <c r="U4173" s="28"/>
      <c r="V4173" s="11"/>
      <c r="W4173" s="11"/>
    </row>
    <row r="4174" spans="15:23" x14ac:dyDescent="0.45">
      <c r="O4174" s="23">
        <v>43094</v>
      </c>
      <c r="P4174" s="11">
        <v>54.771999999999998</v>
      </c>
      <c r="Q4174" s="11">
        <v>321.56888240000001</v>
      </c>
      <c r="U4174" s="28"/>
      <c r="V4174" s="11"/>
      <c r="W4174" s="11"/>
    </row>
    <row r="4175" spans="15:23" x14ac:dyDescent="0.45">
      <c r="O4175" s="23">
        <v>43095</v>
      </c>
      <c r="P4175" s="11">
        <v>54.734999999999999</v>
      </c>
      <c r="Q4175" s="11">
        <v>321.57163009999999</v>
      </c>
      <c r="U4175" s="28"/>
      <c r="V4175" s="11"/>
      <c r="W4175" s="11"/>
    </row>
    <row r="4176" spans="15:23" x14ac:dyDescent="0.45">
      <c r="O4176" s="23">
        <v>43096</v>
      </c>
      <c r="P4176" s="11">
        <v>46.97</v>
      </c>
      <c r="Q4176" s="11">
        <v>304.95107480000001</v>
      </c>
      <c r="U4176" s="28"/>
      <c r="V4176" s="11"/>
      <c r="W4176" s="11"/>
    </row>
    <row r="4177" spans="15:23" x14ac:dyDescent="0.45">
      <c r="O4177" s="23">
        <v>43097</v>
      </c>
      <c r="P4177" s="11">
        <v>46.64</v>
      </c>
      <c r="Q4177" s="11">
        <v>305.10847940000002</v>
      </c>
      <c r="U4177" s="28"/>
      <c r="V4177" s="11"/>
      <c r="W4177" s="11"/>
    </row>
    <row r="4178" spans="15:23" x14ac:dyDescent="0.45">
      <c r="O4178" s="23">
        <v>43098</v>
      </c>
      <c r="P4178" s="11">
        <v>46.18</v>
      </c>
      <c r="Q4178" s="11">
        <v>305.09636380000001</v>
      </c>
      <c r="U4178" s="28"/>
      <c r="V4178" s="11"/>
      <c r="W4178" s="11"/>
    </row>
    <row r="4179" spans="15:23" x14ac:dyDescent="0.45">
      <c r="O4179" s="23">
        <v>43101</v>
      </c>
      <c r="P4179" s="11">
        <v>53.953000000000003</v>
      </c>
      <c r="Q4179" s="11">
        <v>341.98038930000001</v>
      </c>
      <c r="U4179" s="28"/>
      <c r="V4179" s="11"/>
      <c r="W4179" s="11"/>
    </row>
    <row r="4180" spans="15:23" x14ac:dyDescent="0.45">
      <c r="O4180" s="23">
        <v>43102</v>
      </c>
      <c r="P4180" s="11">
        <v>46.03</v>
      </c>
      <c r="Q4180" s="11">
        <v>305.03072450000002</v>
      </c>
      <c r="U4180" s="28"/>
      <c r="V4180" s="11"/>
      <c r="W4180" s="11"/>
    </row>
    <row r="4181" spans="15:23" x14ac:dyDescent="0.45">
      <c r="O4181" s="23">
        <v>43103</v>
      </c>
      <c r="P4181" s="11">
        <v>45.41</v>
      </c>
      <c r="Q4181" s="11">
        <v>305.38855869999998</v>
      </c>
      <c r="U4181" s="28"/>
      <c r="V4181" s="11"/>
      <c r="W4181" s="11"/>
    </row>
    <row r="4182" spans="15:23" x14ac:dyDescent="0.45">
      <c r="O4182" s="23">
        <v>43104</v>
      </c>
      <c r="P4182" s="11">
        <v>44.44</v>
      </c>
      <c r="Q4182" s="11">
        <v>151.7934587</v>
      </c>
      <c r="U4182" s="28"/>
      <c r="V4182" s="11"/>
      <c r="W4182" s="11"/>
    </row>
    <row r="4183" spans="15:23" x14ac:dyDescent="0.45">
      <c r="O4183" s="23">
        <v>43105</v>
      </c>
      <c r="P4183" s="11">
        <v>44.02</v>
      </c>
      <c r="Q4183" s="11">
        <v>151.71267330000001</v>
      </c>
      <c r="U4183" s="28"/>
      <c r="V4183" s="11"/>
      <c r="W4183" s="11"/>
    </row>
    <row r="4184" spans="15:23" x14ac:dyDescent="0.45">
      <c r="O4184" s="23">
        <v>43108</v>
      </c>
      <c r="P4184" s="11">
        <v>43.76</v>
      </c>
      <c r="Q4184" s="11">
        <v>151.47122189999999</v>
      </c>
      <c r="U4184" s="28"/>
      <c r="V4184" s="11"/>
      <c r="W4184" s="11"/>
    </row>
    <row r="4185" spans="15:23" x14ac:dyDescent="0.45">
      <c r="O4185" s="23">
        <v>43109</v>
      </c>
      <c r="P4185" s="11">
        <v>43.44</v>
      </c>
      <c r="Q4185" s="11">
        <v>151.22145760000001</v>
      </c>
      <c r="U4185" s="28"/>
      <c r="V4185" s="11"/>
      <c r="W4185" s="11"/>
    </row>
    <row r="4186" spans="15:23" x14ac:dyDescent="0.45">
      <c r="O4186" s="23">
        <v>43110</v>
      </c>
      <c r="P4186" s="11">
        <v>43.37</v>
      </c>
      <c r="Q4186" s="11">
        <v>151.3356349</v>
      </c>
      <c r="U4186" s="28"/>
      <c r="V4186" s="11"/>
      <c r="W4186" s="11"/>
    </row>
    <row r="4187" spans="15:23" x14ac:dyDescent="0.45">
      <c r="O4187" s="23">
        <v>43111</v>
      </c>
      <c r="P4187" s="11">
        <v>43.15</v>
      </c>
      <c r="Q4187" s="11">
        <v>151.52829449999999</v>
      </c>
      <c r="U4187" s="28"/>
      <c r="V4187" s="11"/>
      <c r="W4187" s="11"/>
    </row>
    <row r="4188" spans="15:23" x14ac:dyDescent="0.45">
      <c r="O4188" s="23">
        <v>43112</v>
      </c>
      <c r="P4188" s="11">
        <v>42.82</v>
      </c>
      <c r="Q4188" s="11">
        <v>151.67490609999999</v>
      </c>
      <c r="U4188" s="28"/>
      <c r="V4188" s="11"/>
      <c r="W4188" s="11"/>
    </row>
    <row r="4189" spans="15:23" x14ac:dyDescent="0.45">
      <c r="O4189" s="23">
        <v>43115</v>
      </c>
      <c r="P4189" s="11">
        <v>42.63</v>
      </c>
      <c r="Q4189" s="11">
        <v>151.61984369999999</v>
      </c>
      <c r="U4189" s="28"/>
      <c r="V4189" s="11"/>
      <c r="W4189" s="11"/>
    </row>
    <row r="4190" spans="15:23" x14ac:dyDescent="0.45">
      <c r="O4190" s="23">
        <v>43116</v>
      </c>
      <c r="P4190" s="11">
        <v>42.53</v>
      </c>
      <c r="Q4190" s="11">
        <v>151.61682830000001</v>
      </c>
      <c r="U4190" s="28"/>
      <c r="V4190" s="11"/>
      <c r="W4190" s="11"/>
    </row>
    <row r="4191" spans="15:23" x14ac:dyDescent="0.45">
      <c r="O4191" s="23">
        <v>43117</v>
      </c>
      <c r="P4191" s="11">
        <v>42.65</v>
      </c>
      <c r="Q4191" s="11">
        <v>151.5584739</v>
      </c>
      <c r="U4191" s="28"/>
      <c r="V4191" s="11"/>
      <c r="W4191" s="11"/>
    </row>
    <row r="4192" spans="15:23" x14ac:dyDescent="0.45">
      <c r="O4192" s="23">
        <v>43118</v>
      </c>
      <c r="P4192" s="11">
        <v>42.73</v>
      </c>
      <c r="Q4192" s="11">
        <v>151.52043320000001</v>
      </c>
      <c r="U4192" s="28"/>
      <c r="V4192" s="11"/>
      <c r="W4192" s="11"/>
    </row>
    <row r="4193" spans="15:23" x14ac:dyDescent="0.45">
      <c r="O4193" s="23">
        <v>43119</v>
      </c>
      <c r="P4193" s="11">
        <v>42.88</v>
      </c>
      <c r="Q4193" s="11">
        <v>151.57047259999999</v>
      </c>
      <c r="U4193" s="28"/>
      <c r="V4193" s="11"/>
      <c r="W4193" s="11"/>
    </row>
    <row r="4194" spans="15:23" x14ac:dyDescent="0.45">
      <c r="O4194" s="23">
        <v>43122</v>
      </c>
      <c r="P4194" s="11">
        <v>42.58</v>
      </c>
      <c r="Q4194" s="11">
        <v>151.71716889999999</v>
      </c>
      <c r="U4194" s="28"/>
      <c r="V4194" s="11"/>
      <c r="W4194" s="11"/>
    </row>
    <row r="4195" spans="15:23" x14ac:dyDescent="0.45">
      <c r="O4195" s="23">
        <v>43123</v>
      </c>
      <c r="P4195" s="11">
        <v>42.14</v>
      </c>
      <c r="Q4195" s="11">
        <v>151.7688765</v>
      </c>
      <c r="U4195" s="28"/>
      <c r="V4195" s="11"/>
      <c r="W4195" s="11"/>
    </row>
    <row r="4196" spans="15:23" x14ac:dyDescent="0.45">
      <c r="O4196" s="23">
        <v>43124</v>
      </c>
      <c r="P4196" s="11">
        <v>41.74</v>
      </c>
      <c r="Q4196" s="11">
        <v>151.74842620000001</v>
      </c>
      <c r="U4196" s="28"/>
      <c r="V4196" s="11"/>
      <c r="W4196" s="11"/>
    </row>
    <row r="4197" spans="15:23" x14ac:dyDescent="0.45">
      <c r="O4197" s="23">
        <v>43125</v>
      </c>
      <c r="P4197" s="11">
        <v>41.63</v>
      </c>
      <c r="Q4197" s="11">
        <v>151.79236839999999</v>
      </c>
      <c r="U4197" s="28"/>
      <c r="V4197" s="11"/>
      <c r="W4197" s="11"/>
    </row>
    <row r="4198" spans="15:23" x14ac:dyDescent="0.45">
      <c r="O4198" s="23">
        <v>43126</v>
      </c>
      <c r="P4198" s="11">
        <v>41.39</v>
      </c>
      <c r="Q4198" s="11">
        <v>151.86675450000001</v>
      </c>
      <c r="U4198" s="28"/>
      <c r="V4198" s="11"/>
      <c r="W4198" s="11"/>
    </row>
    <row r="4199" spans="15:23" x14ac:dyDescent="0.45">
      <c r="O4199" s="23">
        <v>43129</v>
      </c>
      <c r="P4199" s="11">
        <v>41.29</v>
      </c>
      <c r="Q4199" s="11">
        <v>151.83167539999999</v>
      </c>
      <c r="U4199" s="28"/>
      <c r="V4199" s="11"/>
      <c r="W4199" s="11"/>
    </row>
    <row r="4200" spans="15:23" x14ac:dyDescent="0.45">
      <c r="O4200" s="23">
        <v>43130</v>
      </c>
      <c r="P4200" s="11">
        <v>41.73</v>
      </c>
      <c r="Q4200" s="11">
        <v>151.66149129999999</v>
      </c>
      <c r="U4200" s="28"/>
      <c r="V4200" s="11"/>
      <c r="W4200" s="11"/>
    </row>
    <row r="4201" spans="15:23" x14ac:dyDescent="0.45">
      <c r="O4201" s="23">
        <v>43131</v>
      </c>
      <c r="P4201" s="11">
        <v>41.89</v>
      </c>
      <c r="Q4201" s="11">
        <v>151.64427749999999</v>
      </c>
      <c r="U4201" s="28"/>
      <c r="V4201" s="11"/>
      <c r="W4201" s="11"/>
    </row>
    <row r="4202" spans="15:23" x14ac:dyDescent="0.45">
      <c r="O4202" s="23">
        <v>43132</v>
      </c>
      <c r="P4202" s="11">
        <v>41.99</v>
      </c>
      <c r="Q4202" s="11">
        <v>151.8409091</v>
      </c>
      <c r="U4202" s="28"/>
      <c r="V4202" s="11"/>
      <c r="W4202" s="11"/>
    </row>
    <row r="4203" spans="15:23" x14ac:dyDescent="0.45">
      <c r="O4203" s="23">
        <v>43133</v>
      </c>
      <c r="P4203" s="11">
        <v>42.39</v>
      </c>
      <c r="Q4203" s="11">
        <v>151.59777020000001</v>
      </c>
      <c r="U4203" s="28"/>
      <c r="V4203" s="11"/>
      <c r="W4203" s="11"/>
    </row>
    <row r="4204" spans="15:23" x14ac:dyDescent="0.45">
      <c r="O4204" s="23">
        <v>43136</v>
      </c>
      <c r="P4204" s="11">
        <v>43.17</v>
      </c>
      <c r="Q4204" s="11">
        <v>151.36903129999999</v>
      </c>
      <c r="U4204" s="28"/>
      <c r="V4204" s="11"/>
      <c r="W4204" s="11"/>
    </row>
    <row r="4205" spans="15:23" x14ac:dyDescent="0.45">
      <c r="O4205" s="23">
        <v>43137</v>
      </c>
      <c r="P4205" s="11">
        <v>44.14</v>
      </c>
      <c r="Q4205" s="11">
        <v>151.06404459999999</v>
      </c>
      <c r="U4205" s="28"/>
      <c r="V4205" s="11"/>
      <c r="W4205" s="11"/>
    </row>
    <row r="4206" spans="15:23" x14ac:dyDescent="0.45">
      <c r="O4206" s="23">
        <v>43138</v>
      </c>
      <c r="P4206" s="11">
        <v>43.67</v>
      </c>
      <c r="Q4206" s="11">
        <v>151.28250650000001</v>
      </c>
      <c r="U4206" s="28"/>
      <c r="V4206" s="11"/>
      <c r="W4206" s="11"/>
    </row>
    <row r="4207" spans="15:23" x14ac:dyDescent="0.45">
      <c r="O4207" s="23">
        <v>43139</v>
      </c>
      <c r="P4207" s="11">
        <v>45.680999999999997</v>
      </c>
      <c r="Q4207" s="11">
        <v>150.9720336</v>
      </c>
      <c r="U4207" s="28"/>
      <c r="V4207" s="11"/>
      <c r="W4207" s="11"/>
    </row>
    <row r="4208" spans="15:23" x14ac:dyDescent="0.45">
      <c r="O4208" s="23">
        <v>43140</v>
      </c>
      <c r="P4208" s="11">
        <v>52.265000000000001</v>
      </c>
      <c r="Q4208" s="11">
        <v>150.15201139999999</v>
      </c>
      <c r="U4208" s="28"/>
      <c r="V4208" s="11"/>
      <c r="W4208" s="11"/>
    </row>
    <row r="4209" spans="15:23" x14ac:dyDescent="0.45">
      <c r="O4209" s="23">
        <v>43143</v>
      </c>
      <c r="P4209" s="11">
        <v>53.341999999999999</v>
      </c>
      <c r="Q4209" s="11">
        <v>150.1882512</v>
      </c>
      <c r="U4209" s="28"/>
      <c r="V4209" s="11"/>
      <c r="W4209" s="11"/>
    </row>
    <row r="4210" spans="15:23" x14ac:dyDescent="0.45">
      <c r="O4210" s="23">
        <v>43144</v>
      </c>
      <c r="P4210" s="11">
        <v>54.685000000000002</v>
      </c>
      <c r="Q4210" s="11">
        <v>149.85721950000001</v>
      </c>
      <c r="U4210" s="28"/>
      <c r="V4210" s="11"/>
      <c r="W4210" s="11"/>
    </row>
    <row r="4211" spans="15:23" x14ac:dyDescent="0.45">
      <c r="O4211" s="23">
        <v>43145</v>
      </c>
      <c r="P4211" s="11">
        <v>54.341000000000001</v>
      </c>
      <c r="Q4211" s="11">
        <v>149.83010110000001</v>
      </c>
      <c r="U4211" s="28"/>
      <c r="V4211" s="11"/>
      <c r="W4211" s="11"/>
    </row>
    <row r="4212" spans="15:23" x14ac:dyDescent="0.45">
      <c r="O4212" s="23">
        <v>43146</v>
      </c>
      <c r="P4212" s="11">
        <v>52.171999999999997</v>
      </c>
      <c r="Q4212" s="11">
        <v>150.02556999999999</v>
      </c>
      <c r="U4212" s="28"/>
      <c r="V4212" s="11"/>
      <c r="W4212" s="11"/>
    </row>
    <row r="4213" spans="15:23" x14ac:dyDescent="0.45">
      <c r="O4213" s="23">
        <v>43147</v>
      </c>
      <c r="P4213" s="11">
        <v>51.173999999999999</v>
      </c>
      <c r="Q4213" s="11">
        <v>150.11342970000001</v>
      </c>
      <c r="U4213" s="28"/>
      <c r="V4213" s="11"/>
      <c r="W4213" s="11"/>
    </row>
    <row r="4214" spans="15:23" x14ac:dyDescent="0.45">
      <c r="O4214" s="23">
        <v>43150</v>
      </c>
      <c r="P4214" s="11">
        <v>48.411000000000001</v>
      </c>
      <c r="Q4214" s="11">
        <v>150.3914341</v>
      </c>
      <c r="U4214" s="28"/>
      <c r="V4214" s="11"/>
      <c r="W4214" s="11"/>
    </row>
    <row r="4215" spans="15:23" x14ac:dyDescent="0.45">
      <c r="O4215" s="23">
        <v>43151</v>
      </c>
      <c r="P4215" s="11">
        <v>49.584000000000003</v>
      </c>
      <c r="Q4215" s="11">
        <v>150.0780968</v>
      </c>
      <c r="U4215" s="28"/>
      <c r="V4215" s="11"/>
      <c r="W4215" s="11"/>
    </row>
    <row r="4216" spans="15:23" x14ac:dyDescent="0.45">
      <c r="O4216" s="23">
        <v>43152</v>
      </c>
      <c r="P4216" s="11">
        <v>50.332999999999998</v>
      </c>
      <c r="Q4216" s="11">
        <v>149.98020679999999</v>
      </c>
      <c r="U4216" s="28"/>
      <c r="V4216" s="11"/>
      <c r="W4216" s="11"/>
    </row>
    <row r="4217" spans="15:23" x14ac:dyDescent="0.45">
      <c r="O4217" s="23">
        <v>43153</v>
      </c>
      <c r="P4217" s="11">
        <v>51.64</v>
      </c>
      <c r="Q4217" s="11">
        <v>149.80157009999999</v>
      </c>
      <c r="U4217" s="28"/>
      <c r="V4217" s="11"/>
      <c r="W4217" s="11"/>
    </row>
    <row r="4218" spans="15:23" x14ac:dyDescent="0.45">
      <c r="O4218" s="23">
        <v>43154</v>
      </c>
      <c r="P4218" s="11">
        <v>53.594999999999999</v>
      </c>
      <c r="Q4218" s="11">
        <v>149.3707905</v>
      </c>
      <c r="U4218" s="28"/>
      <c r="V4218" s="11"/>
      <c r="W4218" s="11"/>
    </row>
    <row r="4219" spans="15:23" x14ac:dyDescent="0.45">
      <c r="O4219" s="23">
        <v>43157</v>
      </c>
      <c r="P4219" s="11">
        <v>52.707000000000001</v>
      </c>
      <c r="Q4219" s="11">
        <v>149.75305660000001</v>
      </c>
      <c r="U4219" s="28"/>
      <c r="V4219" s="11"/>
      <c r="W4219" s="11"/>
    </row>
    <row r="4220" spans="15:23" x14ac:dyDescent="0.45">
      <c r="O4220" s="23">
        <v>43158</v>
      </c>
      <c r="P4220" s="11">
        <v>46.796999999999997</v>
      </c>
      <c r="Q4220" s="11">
        <v>150.11746919999999</v>
      </c>
      <c r="U4220" s="28"/>
      <c r="V4220" s="11"/>
      <c r="W4220" s="11"/>
    </row>
    <row r="4221" spans="15:23" x14ac:dyDescent="0.45">
      <c r="O4221" s="23">
        <v>43159</v>
      </c>
      <c r="P4221" s="11">
        <v>46.27</v>
      </c>
      <c r="Q4221" s="11">
        <v>150.40569909999999</v>
      </c>
      <c r="U4221" s="28"/>
      <c r="V4221" s="11"/>
      <c r="W4221" s="11"/>
    </row>
    <row r="4222" spans="15:23" x14ac:dyDescent="0.45">
      <c r="O4222" s="23">
        <v>43160</v>
      </c>
      <c r="P4222" s="11">
        <v>48.320999999999998</v>
      </c>
      <c r="Q4222" s="11">
        <v>150.23833569999999</v>
      </c>
      <c r="U4222" s="28"/>
      <c r="V4222" s="11"/>
      <c r="W4222" s="11"/>
    </row>
    <row r="4223" spans="15:23" x14ac:dyDescent="0.45">
      <c r="O4223" s="23">
        <v>43161</v>
      </c>
      <c r="P4223" s="11">
        <v>49.070999999999998</v>
      </c>
      <c r="Q4223" s="11">
        <v>150.17844600000001</v>
      </c>
      <c r="U4223" s="28"/>
      <c r="V4223" s="11"/>
      <c r="W4223" s="11"/>
    </row>
    <row r="4224" spans="15:23" x14ac:dyDescent="0.45">
      <c r="O4224" s="23">
        <v>43164</v>
      </c>
      <c r="P4224" s="11">
        <v>50.975000000000001</v>
      </c>
      <c r="Q4224" s="11">
        <v>150.04767100000001</v>
      </c>
      <c r="U4224" s="28"/>
      <c r="V4224" s="11"/>
      <c r="W4224" s="11"/>
    </row>
    <row r="4225" spans="15:23" x14ac:dyDescent="0.45">
      <c r="O4225" s="23">
        <v>43165</v>
      </c>
      <c r="P4225" s="11">
        <v>48.335000000000001</v>
      </c>
      <c r="Q4225" s="11">
        <v>150.32110829999999</v>
      </c>
      <c r="U4225" s="28"/>
      <c r="V4225" s="11"/>
      <c r="W4225" s="11"/>
    </row>
    <row r="4226" spans="15:23" x14ac:dyDescent="0.45">
      <c r="O4226" s="23">
        <v>43166</v>
      </c>
      <c r="P4226" s="11">
        <v>47.231000000000002</v>
      </c>
      <c r="Q4226" s="11">
        <v>150.4538767</v>
      </c>
      <c r="U4226" s="28"/>
      <c r="V4226" s="11"/>
      <c r="W4226" s="11"/>
    </row>
    <row r="4227" spans="15:23" x14ac:dyDescent="0.45">
      <c r="O4227" s="23">
        <v>43167</v>
      </c>
      <c r="P4227" s="11">
        <v>45.046999999999997</v>
      </c>
      <c r="Q4227" s="11">
        <v>150.50103189999999</v>
      </c>
      <c r="U4227" s="28"/>
      <c r="V4227" s="11"/>
      <c r="W4227" s="11"/>
    </row>
    <row r="4228" spans="15:23" x14ac:dyDescent="0.45">
      <c r="O4228" s="23">
        <v>43168</v>
      </c>
      <c r="P4228" s="11">
        <v>44.780999999999999</v>
      </c>
      <c r="Q4228" s="11">
        <v>150.63055840000001</v>
      </c>
      <c r="U4228" s="28"/>
      <c r="V4228" s="11"/>
      <c r="W4228" s="11"/>
    </row>
    <row r="4229" spans="15:23" x14ac:dyDescent="0.45">
      <c r="O4229" s="23">
        <v>43171</v>
      </c>
      <c r="P4229" s="11">
        <v>44.337000000000003</v>
      </c>
      <c r="Q4229" s="11">
        <v>150.70472079999999</v>
      </c>
      <c r="U4229" s="28"/>
      <c r="V4229" s="11"/>
      <c r="W4229" s="11"/>
    </row>
    <row r="4230" spans="15:23" x14ac:dyDescent="0.45">
      <c r="O4230" s="23">
        <v>43172</v>
      </c>
      <c r="P4230" s="11">
        <v>53.612000000000002</v>
      </c>
      <c r="Q4230" s="11">
        <v>168.62269900000001</v>
      </c>
      <c r="U4230" s="28"/>
      <c r="V4230" s="11"/>
      <c r="W4230" s="11"/>
    </row>
    <row r="4231" spans="15:23" x14ac:dyDescent="0.45">
      <c r="O4231" s="23">
        <v>43173</v>
      </c>
      <c r="P4231" s="11">
        <v>54.36</v>
      </c>
      <c r="Q4231" s="11">
        <v>162.7203738</v>
      </c>
      <c r="U4231" s="28"/>
      <c r="V4231" s="11"/>
      <c r="W4231" s="11"/>
    </row>
    <row r="4232" spans="15:23" x14ac:dyDescent="0.45">
      <c r="O4232" s="23">
        <v>43174</v>
      </c>
      <c r="P4232" s="11">
        <v>56.066000000000003</v>
      </c>
      <c r="Q4232" s="11">
        <v>162.37316770000001</v>
      </c>
      <c r="U4232" s="28"/>
      <c r="V4232" s="11"/>
      <c r="W4232" s="11"/>
    </row>
    <row r="4233" spans="15:23" x14ac:dyDescent="0.45">
      <c r="O4233" s="23">
        <v>43175</v>
      </c>
      <c r="P4233" s="11">
        <v>55.462000000000003</v>
      </c>
      <c r="Q4233" s="11">
        <v>162.4599149</v>
      </c>
      <c r="U4233" s="28"/>
      <c r="V4233" s="11"/>
      <c r="W4233" s="11"/>
    </row>
    <row r="4234" spans="15:23" x14ac:dyDescent="0.45">
      <c r="O4234" s="23">
        <v>43178</v>
      </c>
      <c r="P4234" s="11">
        <v>58.515000000000001</v>
      </c>
      <c r="Q4234" s="11">
        <v>167.92289199999999</v>
      </c>
      <c r="U4234" s="28"/>
      <c r="V4234" s="11"/>
      <c r="W4234" s="11"/>
    </row>
    <row r="4235" spans="15:23" x14ac:dyDescent="0.45">
      <c r="O4235" s="23">
        <v>43179</v>
      </c>
      <c r="P4235" s="11">
        <v>64.763999999999996</v>
      </c>
      <c r="Q4235" s="11">
        <v>167.05742280000001</v>
      </c>
      <c r="U4235" s="28"/>
      <c r="V4235" s="11"/>
      <c r="W4235" s="11"/>
    </row>
    <row r="4236" spans="15:23" x14ac:dyDescent="0.45">
      <c r="O4236" s="23">
        <v>43180</v>
      </c>
      <c r="P4236" s="11">
        <v>64.926000000000002</v>
      </c>
      <c r="Q4236" s="11">
        <v>166.95443829999999</v>
      </c>
      <c r="U4236" s="28"/>
      <c r="V4236" s="11"/>
      <c r="W4236" s="11"/>
    </row>
    <row r="4237" spans="15:23" x14ac:dyDescent="0.45">
      <c r="O4237" s="23">
        <v>43181</v>
      </c>
      <c r="P4237" s="11">
        <v>68.134</v>
      </c>
      <c r="Q4237" s="11">
        <v>166.41663299999999</v>
      </c>
      <c r="U4237" s="28"/>
      <c r="V4237" s="11"/>
      <c r="W4237" s="11"/>
    </row>
    <row r="4238" spans="15:23" x14ac:dyDescent="0.45">
      <c r="O4238" s="23">
        <v>43182</v>
      </c>
      <c r="P4238" s="11">
        <v>71.384</v>
      </c>
      <c r="Q4238" s="11">
        <v>166.07018110000001</v>
      </c>
      <c r="U4238" s="28"/>
      <c r="V4238" s="11"/>
      <c r="W4238" s="11"/>
    </row>
    <row r="4239" spans="15:23" x14ac:dyDescent="0.45">
      <c r="O4239" s="23">
        <v>43185</v>
      </c>
      <c r="P4239" s="11">
        <v>70.400000000000006</v>
      </c>
      <c r="Q4239" s="11">
        <v>160.38568839999999</v>
      </c>
      <c r="U4239" s="28"/>
      <c r="V4239" s="11"/>
      <c r="W4239" s="11"/>
    </row>
    <row r="4240" spans="15:23" x14ac:dyDescent="0.45">
      <c r="O4240" s="23">
        <v>43186</v>
      </c>
      <c r="P4240" s="11">
        <v>71.12</v>
      </c>
      <c r="Q4240" s="11">
        <v>155.9781797</v>
      </c>
      <c r="U4240" s="28"/>
      <c r="V4240" s="11"/>
      <c r="W4240" s="11"/>
    </row>
    <row r="4241" spans="15:23" x14ac:dyDescent="0.45">
      <c r="O4241" s="23">
        <v>43187</v>
      </c>
      <c r="P4241" s="11">
        <v>69.11</v>
      </c>
      <c r="Q4241" s="11">
        <v>155.87751</v>
      </c>
      <c r="U4241" s="28"/>
      <c r="V4241" s="11"/>
      <c r="W4241" s="11"/>
    </row>
    <row r="4242" spans="15:23" x14ac:dyDescent="0.45">
      <c r="O4242" s="23">
        <v>43188</v>
      </c>
      <c r="P4242" s="11">
        <v>71.5</v>
      </c>
      <c r="Q4242" s="11">
        <v>156.05727949999999</v>
      </c>
      <c r="U4242" s="28"/>
      <c r="V4242" s="11"/>
      <c r="W4242" s="11"/>
    </row>
    <row r="4243" spans="15:23" x14ac:dyDescent="0.45">
      <c r="O4243" s="23">
        <v>43189</v>
      </c>
      <c r="P4243" s="11">
        <v>69.2</v>
      </c>
      <c r="Q4243" s="11">
        <v>156.1433524</v>
      </c>
      <c r="U4243" s="28"/>
      <c r="V4243" s="11"/>
      <c r="W4243" s="11"/>
    </row>
    <row r="4244" spans="15:23" x14ac:dyDescent="0.45">
      <c r="O4244" s="23">
        <v>43192</v>
      </c>
      <c r="P4244" s="11">
        <v>58.920999999999999</v>
      </c>
      <c r="Q4244" s="11">
        <v>161.18091609999999</v>
      </c>
      <c r="U4244" s="28"/>
      <c r="V4244" s="11"/>
      <c r="W4244" s="11"/>
    </row>
    <row r="4245" spans="15:23" x14ac:dyDescent="0.45">
      <c r="O4245" s="23">
        <v>43193</v>
      </c>
      <c r="P4245" s="11">
        <v>59.52</v>
      </c>
      <c r="Q4245" s="11">
        <v>152.0518563</v>
      </c>
      <c r="U4245" s="28"/>
      <c r="V4245" s="11"/>
      <c r="W4245" s="11"/>
    </row>
    <row r="4246" spans="15:23" x14ac:dyDescent="0.45">
      <c r="O4246" s="23">
        <v>43194</v>
      </c>
      <c r="P4246" s="11">
        <v>59.122</v>
      </c>
      <c r="Q4246" s="11">
        <v>152.04074320000001</v>
      </c>
      <c r="U4246" s="28"/>
      <c r="V4246" s="11"/>
      <c r="W4246" s="11"/>
    </row>
    <row r="4247" spans="15:23" x14ac:dyDescent="0.45">
      <c r="O4247" s="23">
        <v>43195</v>
      </c>
      <c r="P4247" s="11">
        <v>55.835999999999999</v>
      </c>
      <c r="Q4247" s="11">
        <v>152.3609008</v>
      </c>
      <c r="U4247" s="28"/>
      <c r="V4247" s="11"/>
      <c r="W4247" s="11"/>
    </row>
    <row r="4248" spans="15:23" x14ac:dyDescent="0.45">
      <c r="O4248" s="23">
        <v>43196</v>
      </c>
      <c r="P4248" s="11">
        <v>55.401000000000003</v>
      </c>
      <c r="Q4248" s="11">
        <v>152.39144759999999</v>
      </c>
      <c r="U4248" s="28"/>
      <c r="V4248" s="11"/>
      <c r="W4248" s="11"/>
    </row>
    <row r="4249" spans="15:23" x14ac:dyDescent="0.45">
      <c r="O4249" s="23">
        <v>43199</v>
      </c>
      <c r="P4249" s="11">
        <v>54.353999999999999</v>
      </c>
      <c r="Q4249" s="11">
        <v>152.43625080000001</v>
      </c>
      <c r="U4249" s="28"/>
      <c r="V4249" s="11"/>
      <c r="W4249" s="11"/>
    </row>
    <row r="4250" spans="15:23" x14ac:dyDescent="0.45">
      <c r="O4250" s="23">
        <v>43200</v>
      </c>
      <c r="P4250" s="11">
        <v>53.817999999999998</v>
      </c>
      <c r="Q4250" s="11">
        <v>152.5573656</v>
      </c>
      <c r="U4250" s="28"/>
      <c r="V4250" s="11"/>
      <c r="W4250" s="11"/>
    </row>
    <row r="4251" spans="15:23" x14ac:dyDescent="0.45">
      <c r="O4251" s="23">
        <v>43201</v>
      </c>
      <c r="P4251" s="11">
        <v>53.820999999999998</v>
      </c>
      <c r="Q4251" s="11">
        <v>152.71754060000001</v>
      </c>
      <c r="U4251" s="28"/>
      <c r="V4251" s="11"/>
      <c r="W4251" s="11"/>
    </row>
    <row r="4252" spans="15:23" x14ac:dyDescent="0.45">
      <c r="O4252" s="23">
        <v>43202</v>
      </c>
      <c r="P4252" s="11">
        <v>53.255000000000003</v>
      </c>
      <c r="Q4252" s="11">
        <v>152.86748489999999</v>
      </c>
      <c r="U4252" s="28"/>
      <c r="V4252" s="11"/>
      <c r="W4252" s="11"/>
    </row>
    <row r="4253" spans="15:23" x14ac:dyDescent="0.45">
      <c r="O4253" s="23">
        <v>43203</v>
      </c>
      <c r="P4253" s="11">
        <v>51.218000000000004</v>
      </c>
      <c r="Q4253" s="11">
        <v>153.08794639999999</v>
      </c>
      <c r="U4253" s="28"/>
      <c r="V4253" s="11"/>
      <c r="W4253" s="11"/>
    </row>
    <row r="4254" spans="15:23" x14ac:dyDescent="0.45">
      <c r="O4254" s="23">
        <v>43206</v>
      </c>
      <c r="P4254" s="11">
        <v>48.792000000000002</v>
      </c>
      <c r="Q4254" s="11">
        <v>153.28484309999999</v>
      </c>
      <c r="U4254" s="28"/>
      <c r="V4254" s="11"/>
      <c r="W4254" s="11"/>
    </row>
    <row r="4255" spans="15:23" x14ac:dyDescent="0.45">
      <c r="O4255" s="23">
        <v>43207</v>
      </c>
      <c r="P4255" s="11">
        <v>47.768000000000001</v>
      </c>
      <c r="Q4255" s="11">
        <v>153.4706516</v>
      </c>
      <c r="U4255" s="28"/>
      <c r="V4255" s="11"/>
      <c r="W4255" s="11"/>
    </row>
    <row r="4256" spans="15:23" x14ac:dyDescent="0.45">
      <c r="O4256" s="23">
        <v>43208</v>
      </c>
      <c r="P4256" s="11">
        <v>48.23</v>
      </c>
      <c r="Q4256" s="11">
        <v>153.47692660000001</v>
      </c>
      <c r="U4256" s="28"/>
      <c r="V4256" s="11"/>
      <c r="W4256" s="11"/>
    </row>
    <row r="4257" spans="15:23" x14ac:dyDescent="0.45">
      <c r="O4257" s="23">
        <v>43209</v>
      </c>
      <c r="P4257" s="11">
        <v>49.37</v>
      </c>
      <c r="Q4257" s="11">
        <v>153.23448970000001</v>
      </c>
      <c r="U4257" s="28"/>
      <c r="V4257" s="11"/>
      <c r="W4257" s="11"/>
    </row>
    <row r="4258" spans="15:23" x14ac:dyDescent="0.45">
      <c r="O4258" s="23">
        <v>43210</v>
      </c>
      <c r="P4258" s="11">
        <v>49.164000000000001</v>
      </c>
      <c r="Q4258" s="11">
        <v>153.47475019999999</v>
      </c>
      <c r="U4258" s="28"/>
      <c r="V4258" s="11"/>
      <c r="W4258" s="11"/>
    </row>
    <row r="4259" spans="15:23" x14ac:dyDescent="0.45">
      <c r="O4259" s="23">
        <v>43213</v>
      </c>
      <c r="P4259" s="11">
        <v>49.936</v>
      </c>
      <c r="Q4259" s="11">
        <v>153.35468589999999</v>
      </c>
      <c r="U4259" s="28"/>
      <c r="V4259" s="11"/>
      <c r="W4259" s="11"/>
    </row>
    <row r="4260" spans="15:23" x14ac:dyDescent="0.45">
      <c r="O4260" s="23">
        <v>43214</v>
      </c>
      <c r="P4260" s="11">
        <v>49.503999999999998</v>
      </c>
      <c r="Q4260" s="11">
        <v>153.43619129999999</v>
      </c>
      <c r="U4260" s="28"/>
      <c r="V4260" s="11"/>
      <c r="W4260" s="11"/>
    </row>
    <row r="4261" spans="15:23" x14ac:dyDescent="0.45">
      <c r="O4261" s="23">
        <v>43215</v>
      </c>
      <c r="P4261" s="11">
        <v>51.901000000000003</v>
      </c>
      <c r="Q4261" s="11">
        <v>149.8832955</v>
      </c>
      <c r="U4261" s="28"/>
      <c r="V4261" s="11"/>
      <c r="W4261" s="11"/>
    </row>
    <row r="4262" spans="15:23" x14ac:dyDescent="0.45">
      <c r="O4262" s="23">
        <v>43216</v>
      </c>
      <c r="P4262" s="11">
        <v>51.203000000000003</v>
      </c>
      <c r="Q4262" s="11">
        <v>149.9419177</v>
      </c>
      <c r="U4262" s="28"/>
      <c r="V4262" s="11"/>
      <c r="W4262" s="11"/>
    </row>
    <row r="4263" spans="15:23" x14ac:dyDescent="0.45">
      <c r="O4263" s="23">
        <v>43217</v>
      </c>
      <c r="P4263" s="11">
        <v>50.54</v>
      </c>
      <c r="Q4263" s="11">
        <v>150.0689979</v>
      </c>
      <c r="U4263" s="28"/>
      <c r="V4263" s="11"/>
      <c r="W4263" s="11"/>
    </row>
    <row r="4264" spans="15:23" x14ac:dyDescent="0.45">
      <c r="O4264" s="23">
        <v>43220</v>
      </c>
      <c r="P4264" s="11">
        <v>51.874000000000002</v>
      </c>
      <c r="Q4264" s="11">
        <v>153.37227999999999</v>
      </c>
      <c r="U4264" s="28"/>
      <c r="V4264" s="11"/>
      <c r="W4264" s="11"/>
    </row>
    <row r="4265" spans="15:23" x14ac:dyDescent="0.45">
      <c r="O4265" s="23">
        <v>43221</v>
      </c>
      <c r="P4265" s="11">
        <v>52.694000000000003</v>
      </c>
      <c r="Q4265" s="11">
        <v>153.30428169999999</v>
      </c>
      <c r="U4265" s="28"/>
      <c r="V4265" s="11"/>
      <c r="W4265" s="11"/>
    </row>
    <row r="4266" spans="15:23" x14ac:dyDescent="0.45">
      <c r="O4266" s="23">
        <v>43222</v>
      </c>
      <c r="P4266" s="11">
        <v>53.176000000000002</v>
      </c>
      <c r="Q4266" s="11">
        <v>153.3123306</v>
      </c>
      <c r="U4266" s="28"/>
      <c r="V4266" s="11"/>
      <c r="W4266" s="11"/>
    </row>
    <row r="4267" spans="15:23" x14ac:dyDescent="0.45">
      <c r="O4267" s="23">
        <v>43223</v>
      </c>
      <c r="P4267" s="11">
        <v>54.84</v>
      </c>
      <c r="Q4267" s="11">
        <v>153.16493879999999</v>
      </c>
      <c r="U4267" s="28"/>
      <c r="V4267" s="11"/>
      <c r="W4267" s="11"/>
    </row>
    <row r="4268" spans="15:23" x14ac:dyDescent="0.45">
      <c r="O4268" s="23">
        <v>43224</v>
      </c>
      <c r="P4268" s="11">
        <v>55.854999999999997</v>
      </c>
      <c r="Q4268" s="11">
        <v>153.03204249999999</v>
      </c>
      <c r="U4268" s="28"/>
      <c r="V4268" s="11"/>
      <c r="W4268" s="11"/>
    </row>
    <row r="4269" spans="15:23" x14ac:dyDescent="0.45">
      <c r="O4269" s="23">
        <v>43227</v>
      </c>
      <c r="P4269" s="11">
        <v>55.84</v>
      </c>
      <c r="Q4269" s="11">
        <v>153.07737560000001</v>
      </c>
      <c r="U4269" s="28"/>
      <c r="V4269" s="11"/>
      <c r="W4269" s="11"/>
    </row>
    <row r="4270" spans="15:23" x14ac:dyDescent="0.45">
      <c r="O4270" s="23">
        <v>43228</v>
      </c>
      <c r="P4270" s="11">
        <v>56.155000000000001</v>
      </c>
      <c r="Q4270" s="11">
        <v>152.92952829999999</v>
      </c>
      <c r="U4270" s="28"/>
      <c r="V4270" s="11"/>
      <c r="W4270" s="11"/>
    </row>
    <row r="4271" spans="15:23" x14ac:dyDescent="0.45">
      <c r="O4271" s="23">
        <v>43229</v>
      </c>
      <c r="P4271" s="11">
        <v>56.963000000000001</v>
      </c>
      <c r="Q4271" s="11">
        <v>153.0377704</v>
      </c>
      <c r="U4271" s="28"/>
      <c r="V4271" s="11"/>
      <c r="W4271" s="11"/>
    </row>
    <row r="4272" spans="15:23" x14ac:dyDescent="0.45">
      <c r="O4272" s="23">
        <v>43230</v>
      </c>
      <c r="P4272" s="11">
        <v>56.194000000000003</v>
      </c>
      <c r="Q4272" s="11">
        <v>153.1907161</v>
      </c>
      <c r="U4272" s="28"/>
      <c r="V4272" s="11"/>
      <c r="W4272" s="11"/>
    </row>
    <row r="4273" spans="15:23" x14ac:dyDescent="0.45">
      <c r="O4273" s="23">
        <v>43231</v>
      </c>
      <c r="P4273" s="11">
        <v>54.716000000000001</v>
      </c>
      <c r="Q4273" s="11">
        <v>153.15857919999999</v>
      </c>
      <c r="U4273" s="28"/>
      <c r="V4273" s="11"/>
      <c r="W4273" s="11"/>
    </row>
    <row r="4274" spans="15:23" x14ac:dyDescent="0.45">
      <c r="O4274" s="23">
        <v>43234</v>
      </c>
      <c r="P4274" s="11">
        <v>53.758000000000003</v>
      </c>
      <c r="Q4274" s="11">
        <v>153.33835590000001</v>
      </c>
      <c r="U4274" s="28"/>
      <c r="V4274" s="11"/>
      <c r="W4274" s="11"/>
    </row>
    <row r="4275" spans="15:23" x14ac:dyDescent="0.45">
      <c r="O4275" s="23">
        <v>43235</v>
      </c>
      <c r="P4275" s="11">
        <v>55.204000000000001</v>
      </c>
      <c r="Q4275" s="11">
        <v>153.2230668</v>
      </c>
      <c r="U4275" s="28"/>
      <c r="V4275" s="11"/>
      <c r="W4275" s="11"/>
    </row>
    <row r="4276" spans="15:23" x14ac:dyDescent="0.45">
      <c r="O4276" s="23">
        <v>43236</v>
      </c>
      <c r="P4276" s="11">
        <v>56.664000000000001</v>
      </c>
      <c r="Q4276" s="11">
        <v>152.99861949999999</v>
      </c>
      <c r="U4276" s="28"/>
      <c r="V4276" s="11"/>
      <c r="W4276" s="11"/>
    </row>
    <row r="4277" spans="15:23" x14ac:dyDescent="0.45">
      <c r="O4277" s="23">
        <v>43237</v>
      </c>
      <c r="P4277" s="11">
        <v>60.03</v>
      </c>
      <c r="Q4277" s="11">
        <v>153.03904259999999</v>
      </c>
      <c r="U4277" s="28"/>
      <c r="V4277" s="11"/>
      <c r="W4277" s="11"/>
    </row>
    <row r="4278" spans="15:23" x14ac:dyDescent="0.45">
      <c r="O4278" s="23">
        <v>43238</v>
      </c>
      <c r="P4278" s="11">
        <v>64.64</v>
      </c>
      <c r="Q4278" s="11">
        <v>149.55232810000001</v>
      </c>
      <c r="U4278" s="28"/>
      <c r="V4278" s="11"/>
      <c r="W4278" s="11"/>
    </row>
    <row r="4279" spans="15:23" x14ac:dyDescent="0.45">
      <c r="O4279" s="23">
        <v>43241</v>
      </c>
      <c r="P4279" s="11">
        <v>65.239999999999995</v>
      </c>
      <c r="Q4279" s="11">
        <v>149.53706869999999</v>
      </c>
      <c r="U4279" s="28"/>
      <c r="V4279" s="11"/>
      <c r="W4279" s="11"/>
    </row>
    <row r="4280" spans="15:23" x14ac:dyDescent="0.45">
      <c r="O4280" s="23">
        <v>43242</v>
      </c>
      <c r="P4280" s="11">
        <v>64.77</v>
      </c>
      <c r="Q4280" s="11">
        <v>149.5046845</v>
      </c>
      <c r="U4280" s="28"/>
      <c r="V4280" s="11"/>
      <c r="W4280" s="11"/>
    </row>
    <row r="4281" spans="15:23" x14ac:dyDescent="0.45">
      <c r="O4281" s="23">
        <v>43243</v>
      </c>
      <c r="P4281" s="11">
        <v>64.48</v>
      </c>
      <c r="Q4281" s="11">
        <v>149.43314580000001</v>
      </c>
      <c r="U4281" s="28"/>
      <c r="V4281" s="11"/>
      <c r="W4281" s="11"/>
    </row>
    <row r="4282" spans="15:23" x14ac:dyDescent="0.45">
      <c r="O4282" s="23">
        <v>43244</v>
      </c>
      <c r="P4282" s="11">
        <v>64.73</v>
      </c>
      <c r="Q4282" s="11">
        <v>152.50634729999999</v>
      </c>
      <c r="U4282" s="28"/>
      <c r="V4282" s="11"/>
      <c r="W4282" s="11"/>
    </row>
    <row r="4283" spans="15:23" x14ac:dyDescent="0.45">
      <c r="O4283" s="23">
        <v>43245</v>
      </c>
      <c r="P4283" s="11">
        <v>83.051000000000002</v>
      </c>
      <c r="Q4283" s="11">
        <v>155.92889930000001</v>
      </c>
      <c r="U4283" s="28"/>
      <c r="V4283" s="11"/>
      <c r="W4283" s="11"/>
    </row>
    <row r="4284" spans="15:23" x14ac:dyDescent="0.45">
      <c r="O4284" s="23">
        <v>43248</v>
      </c>
      <c r="P4284" s="11">
        <v>84.138000000000005</v>
      </c>
      <c r="Q4284" s="11">
        <v>155.88544870000001</v>
      </c>
      <c r="U4284" s="28"/>
      <c r="V4284" s="11"/>
      <c r="W4284" s="11"/>
    </row>
    <row r="4285" spans="15:23" x14ac:dyDescent="0.45">
      <c r="O4285" s="23">
        <v>43249</v>
      </c>
      <c r="P4285" s="11">
        <v>98.974999999999994</v>
      </c>
      <c r="Q4285" s="11">
        <v>157.52232330000001</v>
      </c>
      <c r="U4285" s="28"/>
      <c r="V4285" s="11"/>
      <c r="W4285" s="11"/>
    </row>
    <row r="4286" spans="15:23" x14ac:dyDescent="0.45">
      <c r="O4286" s="23">
        <v>43250</v>
      </c>
      <c r="P4286" s="11">
        <v>95.456000000000003</v>
      </c>
      <c r="Q4286" s="11">
        <v>157.2620714</v>
      </c>
      <c r="U4286" s="28"/>
      <c r="V4286" s="11"/>
      <c r="W4286" s="11"/>
    </row>
    <row r="4287" spans="15:23" x14ac:dyDescent="0.45">
      <c r="O4287" s="23">
        <v>43251</v>
      </c>
      <c r="P4287" s="11">
        <v>89.8</v>
      </c>
      <c r="Q4287" s="11">
        <v>162.4947353</v>
      </c>
      <c r="U4287" s="28"/>
      <c r="V4287" s="11"/>
      <c r="W4287" s="11"/>
    </row>
    <row r="4288" spans="15:23" x14ac:dyDescent="0.45">
      <c r="O4288" s="23">
        <v>43252</v>
      </c>
      <c r="P4288" s="11">
        <v>87.88</v>
      </c>
      <c r="Q4288" s="11">
        <v>157.25806069999999</v>
      </c>
      <c r="U4288" s="28"/>
      <c r="V4288" s="11"/>
      <c r="W4288" s="11"/>
    </row>
    <row r="4289" spans="15:23" x14ac:dyDescent="0.45">
      <c r="O4289" s="23">
        <v>43255</v>
      </c>
      <c r="P4289" s="11">
        <v>81.792000000000002</v>
      </c>
      <c r="Q4289" s="11">
        <v>157.0942982</v>
      </c>
      <c r="U4289" s="28"/>
      <c r="V4289" s="11"/>
      <c r="W4289" s="11"/>
    </row>
    <row r="4290" spans="15:23" x14ac:dyDescent="0.45">
      <c r="O4290" s="23">
        <v>43256</v>
      </c>
      <c r="P4290" s="11">
        <v>83.325999999999993</v>
      </c>
      <c r="Q4290" s="11">
        <v>157.50793440000001</v>
      </c>
      <c r="U4290" s="28"/>
      <c r="V4290" s="11"/>
      <c r="W4290" s="11"/>
    </row>
    <row r="4291" spans="15:23" x14ac:dyDescent="0.45">
      <c r="O4291" s="23">
        <v>43257</v>
      </c>
      <c r="P4291" s="11">
        <v>84.025000000000006</v>
      </c>
      <c r="Q4291" s="11">
        <v>158.1965179</v>
      </c>
      <c r="U4291" s="28"/>
      <c r="V4291" s="11"/>
      <c r="W4291" s="11"/>
    </row>
    <row r="4292" spans="15:23" x14ac:dyDescent="0.45">
      <c r="O4292" s="23">
        <v>43258</v>
      </c>
      <c r="P4292" s="11">
        <v>85.555999999999997</v>
      </c>
      <c r="Q4292" s="11">
        <v>157.9597996</v>
      </c>
      <c r="U4292" s="28"/>
      <c r="V4292" s="11"/>
      <c r="W4292" s="11"/>
    </row>
    <row r="4293" spans="15:23" x14ac:dyDescent="0.45">
      <c r="O4293" s="23">
        <v>43259</v>
      </c>
      <c r="P4293" s="11">
        <v>89.64</v>
      </c>
      <c r="Q4293" s="11">
        <v>158.93424189999999</v>
      </c>
      <c r="U4293" s="28"/>
      <c r="V4293" s="11"/>
      <c r="W4293" s="11"/>
    </row>
    <row r="4294" spans="15:23" x14ac:dyDescent="0.45">
      <c r="O4294" s="23">
        <v>43262</v>
      </c>
      <c r="P4294" s="11">
        <v>88.58</v>
      </c>
      <c r="Q4294" s="11">
        <v>158.86117469999999</v>
      </c>
      <c r="U4294" s="28"/>
      <c r="V4294" s="11"/>
      <c r="W4294" s="11"/>
    </row>
    <row r="4295" spans="15:23" x14ac:dyDescent="0.45">
      <c r="O4295" s="23">
        <v>43263</v>
      </c>
      <c r="P4295" s="11">
        <v>79.805000000000007</v>
      </c>
      <c r="Q4295" s="11">
        <v>156.64054089999999</v>
      </c>
      <c r="U4295" s="28"/>
      <c r="V4295" s="11"/>
      <c r="W4295" s="11"/>
    </row>
    <row r="4296" spans="15:23" x14ac:dyDescent="0.45">
      <c r="O4296" s="23">
        <v>43264</v>
      </c>
      <c r="P4296" s="11">
        <v>77.924000000000007</v>
      </c>
      <c r="Q4296" s="11">
        <v>156.21127530000001</v>
      </c>
      <c r="U4296" s="28"/>
      <c r="V4296" s="11"/>
      <c r="W4296" s="11"/>
    </row>
    <row r="4297" spans="15:23" x14ac:dyDescent="0.45">
      <c r="O4297" s="23">
        <v>43265</v>
      </c>
      <c r="P4297" s="11">
        <v>75.152000000000001</v>
      </c>
      <c r="Q4297" s="11">
        <v>156.18657110000001</v>
      </c>
      <c r="U4297" s="28"/>
      <c r="V4297" s="11"/>
      <c r="W4297" s="11"/>
    </row>
    <row r="4298" spans="15:23" x14ac:dyDescent="0.45">
      <c r="O4298" s="23">
        <v>43266</v>
      </c>
      <c r="P4298" s="11">
        <v>75.028000000000006</v>
      </c>
      <c r="Q4298" s="11">
        <v>156.27745329999999</v>
      </c>
      <c r="U4298" s="28"/>
      <c r="V4298" s="11"/>
      <c r="W4298" s="11"/>
    </row>
    <row r="4299" spans="15:23" x14ac:dyDescent="0.45">
      <c r="O4299" s="23">
        <v>43269</v>
      </c>
      <c r="P4299" s="11">
        <v>77.162999999999997</v>
      </c>
      <c r="Q4299" s="11">
        <v>155.9488345</v>
      </c>
      <c r="U4299" s="28"/>
      <c r="V4299" s="11"/>
      <c r="W4299" s="11"/>
    </row>
    <row r="4300" spans="15:23" x14ac:dyDescent="0.45">
      <c r="O4300" s="23">
        <v>43270</v>
      </c>
      <c r="P4300" s="11">
        <v>79.613</v>
      </c>
      <c r="Q4300" s="11">
        <v>156.3034778</v>
      </c>
      <c r="U4300" s="28"/>
      <c r="V4300" s="11"/>
      <c r="W4300" s="11"/>
    </row>
    <row r="4301" spans="15:23" x14ac:dyDescent="0.45">
      <c r="O4301" s="23">
        <v>43271</v>
      </c>
      <c r="P4301" s="11">
        <v>77.816999999999993</v>
      </c>
      <c r="Q4301" s="11">
        <v>156.027207</v>
      </c>
      <c r="U4301" s="28"/>
      <c r="V4301" s="11"/>
      <c r="W4301" s="11"/>
    </row>
    <row r="4302" spans="15:23" x14ac:dyDescent="0.45">
      <c r="O4302" s="23">
        <v>43272</v>
      </c>
      <c r="P4302" s="11">
        <v>80.349999999999994</v>
      </c>
      <c r="Q4302" s="11">
        <v>157.20080010000001</v>
      </c>
      <c r="U4302" s="28"/>
      <c r="V4302" s="11"/>
      <c r="W4302" s="11"/>
    </row>
    <row r="4303" spans="15:23" x14ac:dyDescent="0.45">
      <c r="O4303" s="23">
        <v>43273</v>
      </c>
      <c r="P4303" s="11">
        <v>81.09</v>
      </c>
      <c r="Q4303" s="11">
        <v>156.4223739</v>
      </c>
      <c r="U4303" s="28"/>
      <c r="V4303" s="11"/>
      <c r="W4303" s="11"/>
    </row>
    <row r="4304" spans="15:23" x14ac:dyDescent="0.45">
      <c r="O4304" s="23">
        <v>43276</v>
      </c>
      <c r="P4304" s="11">
        <v>84.49</v>
      </c>
      <c r="Q4304" s="11">
        <v>156.80155160000001</v>
      </c>
      <c r="U4304" s="28"/>
      <c r="V4304" s="11"/>
      <c r="W4304" s="11"/>
    </row>
    <row r="4305" spans="15:23" x14ac:dyDescent="0.45">
      <c r="O4305" s="23">
        <v>43277</v>
      </c>
      <c r="P4305" s="11">
        <v>88.795000000000002</v>
      </c>
      <c r="Q4305" s="11">
        <v>157.05476089999999</v>
      </c>
      <c r="U4305" s="28"/>
      <c r="V4305" s="11"/>
      <c r="W4305" s="11"/>
    </row>
    <row r="4306" spans="15:23" x14ac:dyDescent="0.45">
      <c r="O4306" s="23">
        <v>43278</v>
      </c>
      <c r="P4306" s="11">
        <v>88.972999999999999</v>
      </c>
      <c r="Q4306" s="11">
        <v>156.8053711</v>
      </c>
      <c r="U4306" s="28"/>
      <c r="V4306" s="11"/>
      <c r="W4306" s="11"/>
    </row>
    <row r="4307" spans="15:23" x14ac:dyDescent="0.45">
      <c r="O4307" s="23">
        <v>43279</v>
      </c>
      <c r="P4307" s="11">
        <v>92.283000000000001</v>
      </c>
      <c r="Q4307" s="11">
        <v>156.8770974</v>
      </c>
      <c r="U4307" s="28"/>
      <c r="V4307" s="11"/>
      <c r="W4307" s="11"/>
    </row>
    <row r="4308" spans="15:23" x14ac:dyDescent="0.45">
      <c r="O4308" s="23">
        <v>43280</v>
      </c>
      <c r="P4308" s="11">
        <v>88.263000000000005</v>
      </c>
      <c r="Q4308" s="11">
        <v>156.92937570000001</v>
      </c>
      <c r="U4308" s="28"/>
      <c r="V4308" s="11"/>
      <c r="W4308" s="11"/>
    </row>
    <row r="4309" spans="15:23" x14ac:dyDescent="0.45">
      <c r="O4309" s="23">
        <v>43283</v>
      </c>
      <c r="P4309" s="11">
        <v>92.807000000000002</v>
      </c>
      <c r="Q4309" s="11">
        <v>157.52679430000001</v>
      </c>
      <c r="U4309" s="28"/>
      <c r="V4309" s="11"/>
      <c r="W4309" s="11"/>
    </row>
    <row r="4310" spans="15:23" x14ac:dyDescent="0.45">
      <c r="O4310" s="23">
        <v>43284</v>
      </c>
      <c r="P4310" s="11">
        <v>87.962999999999994</v>
      </c>
      <c r="Q4310" s="11">
        <v>157.0709726</v>
      </c>
      <c r="U4310" s="28"/>
      <c r="V4310" s="11"/>
      <c r="W4310" s="11"/>
    </row>
    <row r="4311" spans="15:23" x14ac:dyDescent="0.45">
      <c r="O4311" s="23">
        <v>43285</v>
      </c>
      <c r="P4311" s="11">
        <v>87.036000000000001</v>
      </c>
      <c r="Q4311" s="11">
        <v>156.97376679999999</v>
      </c>
      <c r="U4311" s="28"/>
      <c r="V4311" s="11"/>
      <c r="W4311" s="11"/>
    </row>
    <row r="4312" spans="15:23" x14ac:dyDescent="0.45">
      <c r="O4312" s="23">
        <v>43286</v>
      </c>
      <c r="P4312" s="11">
        <v>84.031999999999996</v>
      </c>
      <c r="Q4312" s="11">
        <v>156.8422372</v>
      </c>
      <c r="U4312" s="28"/>
      <c r="V4312" s="11"/>
      <c r="W4312" s="11"/>
    </row>
    <row r="4313" spans="15:23" x14ac:dyDescent="0.45">
      <c r="O4313" s="23">
        <v>43287</v>
      </c>
      <c r="P4313" s="11">
        <v>78.194000000000003</v>
      </c>
      <c r="Q4313" s="11">
        <v>165.37229360000001</v>
      </c>
      <c r="U4313" s="28"/>
      <c r="V4313" s="11"/>
      <c r="W4313" s="11"/>
    </row>
    <row r="4314" spans="15:23" x14ac:dyDescent="0.45">
      <c r="O4314" s="23">
        <v>43290</v>
      </c>
      <c r="P4314" s="11">
        <v>74.825000000000003</v>
      </c>
      <c r="Q4314" s="11">
        <v>157.2540645</v>
      </c>
      <c r="U4314" s="28"/>
      <c r="V4314" s="11"/>
      <c r="W4314" s="11"/>
    </row>
    <row r="4315" spans="15:23" x14ac:dyDescent="0.45">
      <c r="O4315" s="23">
        <v>43291</v>
      </c>
      <c r="P4315" s="11">
        <v>71.244</v>
      </c>
      <c r="Q4315" s="11">
        <v>156.77265349999999</v>
      </c>
      <c r="U4315" s="28"/>
      <c r="V4315" s="11"/>
      <c r="W4315" s="11"/>
    </row>
    <row r="4316" spans="15:23" x14ac:dyDescent="0.45">
      <c r="O4316" s="23">
        <v>43292</v>
      </c>
      <c r="P4316" s="11">
        <v>72.914000000000001</v>
      </c>
      <c r="Q4316" s="11">
        <v>156.54216059999999</v>
      </c>
      <c r="U4316" s="28"/>
      <c r="V4316" s="11"/>
      <c r="W4316" s="11"/>
    </row>
    <row r="4317" spans="15:23" x14ac:dyDescent="0.45">
      <c r="O4317" s="23">
        <v>43293</v>
      </c>
      <c r="P4317" s="11">
        <v>72.436999999999998</v>
      </c>
      <c r="Q4317" s="11">
        <v>156.41256319999999</v>
      </c>
      <c r="U4317" s="28"/>
      <c r="V4317" s="11"/>
      <c r="W4317" s="11"/>
    </row>
    <row r="4318" spans="15:23" x14ac:dyDescent="0.45">
      <c r="O4318" s="23">
        <v>43294</v>
      </c>
      <c r="P4318" s="11">
        <v>71.506</v>
      </c>
      <c r="Q4318" s="11">
        <v>156.9090128</v>
      </c>
      <c r="U4318" s="28"/>
      <c r="V4318" s="11"/>
      <c r="W4318" s="11"/>
    </row>
    <row r="4319" spans="15:23" x14ac:dyDescent="0.45">
      <c r="O4319" s="23">
        <v>43297</v>
      </c>
      <c r="P4319" s="11">
        <v>69.191000000000003</v>
      </c>
      <c r="Q4319" s="11">
        <v>157.0657789</v>
      </c>
      <c r="U4319" s="28"/>
      <c r="V4319" s="11"/>
      <c r="W4319" s="11"/>
    </row>
    <row r="4320" spans="15:23" x14ac:dyDescent="0.45">
      <c r="O4320" s="23">
        <v>43298</v>
      </c>
      <c r="P4320" s="11">
        <v>68.44</v>
      </c>
      <c r="Q4320" s="11">
        <v>156.96893679999999</v>
      </c>
      <c r="U4320" s="28"/>
      <c r="V4320" s="11"/>
      <c r="W4320" s="11"/>
    </row>
    <row r="4321" spans="15:23" x14ac:dyDescent="0.45">
      <c r="O4321" s="23">
        <v>43299</v>
      </c>
      <c r="P4321" s="11">
        <v>67.400000000000006</v>
      </c>
      <c r="Q4321" s="11">
        <v>156.8999915</v>
      </c>
      <c r="U4321" s="28"/>
      <c r="V4321" s="11"/>
      <c r="W4321" s="11"/>
    </row>
    <row r="4322" spans="15:23" x14ac:dyDescent="0.45">
      <c r="O4322" s="23">
        <v>43300</v>
      </c>
      <c r="P4322" s="11">
        <v>68.525999999999996</v>
      </c>
      <c r="Q4322" s="11">
        <v>156.5036418</v>
      </c>
      <c r="U4322" s="28"/>
      <c r="V4322" s="11"/>
      <c r="W4322" s="11"/>
    </row>
    <row r="4323" spans="15:23" x14ac:dyDescent="0.45">
      <c r="O4323" s="23">
        <v>43301</v>
      </c>
      <c r="P4323" s="11">
        <v>70.052999999999997</v>
      </c>
      <c r="Q4323" s="11">
        <v>156.3670425</v>
      </c>
      <c r="U4323" s="28"/>
      <c r="V4323" s="11"/>
      <c r="W4323" s="11"/>
    </row>
    <row r="4324" spans="15:23" x14ac:dyDescent="0.45">
      <c r="O4324" s="23">
        <v>43304</v>
      </c>
      <c r="P4324" s="11">
        <v>69.081000000000003</v>
      </c>
      <c r="Q4324" s="11">
        <v>156.1629002</v>
      </c>
      <c r="U4324" s="28"/>
      <c r="V4324" s="11"/>
      <c r="W4324" s="11"/>
    </row>
    <row r="4325" spans="15:23" x14ac:dyDescent="0.45">
      <c r="O4325" s="23">
        <v>43305</v>
      </c>
      <c r="P4325" s="11">
        <v>65.81</v>
      </c>
      <c r="Q4325" s="11">
        <v>156.21151370000001</v>
      </c>
      <c r="U4325" s="28"/>
      <c r="V4325" s="11"/>
      <c r="W4325" s="11"/>
    </row>
    <row r="4326" spans="15:23" x14ac:dyDescent="0.45">
      <c r="O4326" s="23">
        <v>43306</v>
      </c>
      <c r="P4326" s="11">
        <v>63.155000000000001</v>
      </c>
      <c r="Q4326" s="11">
        <v>156.5722595</v>
      </c>
      <c r="U4326" s="28"/>
      <c r="V4326" s="11"/>
      <c r="W4326" s="11"/>
    </row>
    <row r="4327" spans="15:23" x14ac:dyDescent="0.45">
      <c r="O4327" s="23">
        <v>43307</v>
      </c>
      <c r="P4327" s="11">
        <v>65.38</v>
      </c>
      <c r="Q4327" s="11">
        <v>157.18827160000001</v>
      </c>
      <c r="U4327" s="28"/>
      <c r="V4327" s="11"/>
      <c r="W4327" s="11"/>
    </row>
    <row r="4328" spans="15:23" x14ac:dyDescent="0.45">
      <c r="O4328" s="23">
        <v>43308</v>
      </c>
      <c r="P4328" s="11">
        <v>63.03</v>
      </c>
      <c r="Q4328" s="11">
        <v>156.71061230000001</v>
      </c>
      <c r="U4328" s="28"/>
      <c r="V4328" s="11"/>
      <c r="W4328" s="11"/>
    </row>
    <row r="4329" spans="15:23" x14ac:dyDescent="0.45">
      <c r="O4329" s="23">
        <v>43311</v>
      </c>
      <c r="P4329" s="11">
        <v>66.31</v>
      </c>
      <c r="Q4329" s="11">
        <v>157.86304749999999</v>
      </c>
      <c r="U4329" s="28"/>
      <c r="V4329" s="11"/>
      <c r="W4329" s="11"/>
    </row>
    <row r="4330" spans="15:23" x14ac:dyDescent="0.45">
      <c r="O4330" s="23">
        <v>43312</v>
      </c>
      <c r="P4330" s="11">
        <v>67.38</v>
      </c>
      <c r="Q4330" s="11">
        <v>157.2269292</v>
      </c>
      <c r="U4330" s="28"/>
      <c r="V4330" s="11"/>
      <c r="W4330" s="11"/>
    </row>
    <row r="4331" spans="15:23" x14ac:dyDescent="0.45">
      <c r="O4331" s="23">
        <v>43313</v>
      </c>
      <c r="P4331" s="11">
        <v>71.48</v>
      </c>
      <c r="Q4331" s="11">
        <v>157.0796263</v>
      </c>
      <c r="U4331" s="28"/>
      <c r="V4331" s="11"/>
      <c r="W4331" s="11"/>
    </row>
    <row r="4332" spans="15:23" x14ac:dyDescent="0.45">
      <c r="O4332" s="23">
        <v>43314</v>
      </c>
      <c r="P4332" s="11">
        <v>65.760000000000005</v>
      </c>
      <c r="Q4332" s="11">
        <v>153.84339249999999</v>
      </c>
      <c r="U4332" s="28"/>
      <c r="V4332" s="11"/>
      <c r="W4332" s="11"/>
    </row>
    <row r="4333" spans="15:23" x14ac:dyDescent="0.45">
      <c r="O4333" s="23">
        <v>43315</v>
      </c>
      <c r="P4333" s="11">
        <v>68.05</v>
      </c>
      <c r="Q4333" s="11">
        <v>153.93564029999999</v>
      </c>
      <c r="U4333" s="28"/>
      <c r="V4333" s="11"/>
      <c r="W4333" s="11"/>
    </row>
    <row r="4334" spans="15:23" x14ac:dyDescent="0.45">
      <c r="O4334" s="23">
        <v>43318</v>
      </c>
      <c r="P4334" s="11">
        <v>66.67</v>
      </c>
      <c r="Q4334" s="11">
        <v>153.82991129999999</v>
      </c>
      <c r="U4334" s="28"/>
      <c r="V4334" s="11"/>
      <c r="W4334" s="11"/>
    </row>
    <row r="4335" spans="15:23" x14ac:dyDescent="0.45">
      <c r="O4335" s="23">
        <v>43319</v>
      </c>
      <c r="P4335" s="11">
        <v>66.28</v>
      </c>
      <c r="Q4335" s="11">
        <v>153.8260655</v>
      </c>
      <c r="U4335" s="28"/>
      <c r="V4335" s="11"/>
      <c r="W4335" s="11"/>
    </row>
    <row r="4336" spans="15:23" x14ac:dyDescent="0.45">
      <c r="O4336" s="23">
        <v>43320</v>
      </c>
      <c r="P4336" s="11">
        <v>64.239999999999995</v>
      </c>
      <c r="Q4336" s="11">
        <v>157.39838850000001</v>
      </c>
      <c r="U4336" s="28"/>
      <c r="V4336" s="11"/>
      <c r="W4336" s="11"/>
    </row>
    <row r="4337" spans="15:23" x14ac:dyDescent="0.45">
      <c r="O4337" s="23">
        <v>43321</v>
      </c>
      <c r="P4337" s="11">
        <v>66.150000000000006</v>
      </c>
      <c r="Q4337" s="11">
        <v>157.34605379999999</v>
      </c>
      <c r="U4337" s="28"/>
      <c r="V4337" s="11"/>
      <c r="W4337" s="11"/>
    </row>
    <row r="4338" spans="15:23" x14ac:dyDescent="0.45">
      <c r="O4338" s="23">
        <v>43322</v>
      </c>
      <c r="P4338" s="11">
        <v>68.626999999999995</v>
      </c>
      <c r="Q4338" s="11">
        <v>158.21233570000001</v>
      </c>
      <c r="U4338" s="28"/>
      <c r="V4338" s="11"/>
      <c r="W4338" s="11"/>
    </row>
    <row r="4339" spans="15:23" x14ac:dyDescent="0.45">
      <c r="O4339" s="23">
        <v>43325</v>
      </c>
      <c r="P4339" s="11">
        <v>72.549000000000007</v>
      </c>
      <c r="Q4339" s="11">
        <v>158.1264195</v>
      </c>
      <c r="U4339" s="28"/>
      <c r="V4339" s="11"/>
      <c r="W4339" s="11"/>
    </row>
    <row r="4340" spans="15:23" x14ac:dyDescent="0.45">
      <c r="O4340" s="23">
        <v>43326</v>
      </c>
      <c r="P4340" s="11">
        <v>69.515000000000001</v>
      </c>
      <c r="Q4340" s="11">
        <v>158.3981048</v>
      </c>
      <c r="U4340" s="28"/>
      <c r="V4340" s="11"/>
      <c r="W4340" s="11"/>
    </row>
    <row r="4341" spans="15:23" x14ac:dyDescent="0.45">
      <c r="O4341" s="23">
        <v>43327</v>
      </c>
      <c r="P4341" s="11">
        <v>70.307000000000002</v>
      </c>
      <c r="Q4341" s="11">
        <v>158.5439221</v>
      </c>
      <c r="U4341" s="28"/>
      <c r="V4341" s="11"/>
      <c r="W4341" s="11"/>
    </row>
    <row r="4342" spans="15:23" x14ac:dyDescent="0.45">
      <c r="O4342" s="23">
        <v>43328</v>
      </c>
      <c r="P4342" s="11">
        <v>68.728999999999999</v>
      </c>
      <c r="Q4342" s="11">
        <v>158.2234464</v>
      </c>
      <c r="U4342" s="28"/>
      <c r="V4342" s="11"/>
      <c r="W4342" s="11"/>
    </row>
    <row r="4343" spans="15:23" x14ac:dyDescent="0.45">
      <c r="O4343" s="23">
        <v>43329</v>
      </c>
      <c r="P4343" s="11">
        <v>70.004999999999995</v>
      </c>
      <c r="Q4343" s="11">
        <v>158.36157779999999</v>
      </c>
      <c r="U4343" s="28"/>
      <c r="V4343" s="11"/>
      <c r="W4343" s="11"/>
    </row>
    <row r="4344" spans="15:23" x14ac:dyDescent="0.45">
      <c r="O4344" s="23">
        <v>43332</v>
      </c>
      <c r="P4344" s="11">
        <v>69.650000000000006</v>
      </c>
      <c r="Q4344" s="11">
        <v>157.7780386</v>
      </c>
      <c r="U4344" s="28"/>
      <c r="V4344" s="11"/>
      <c r="W4344" s="11"/>
    </row>
    <row r="4345" spans="15:23" x14ac:dyDescent="0.45">
      <c r="O4345" s="23">
        <v>43333</v>
      </c>
      <c r="P4345" s="11">
        <v>66.997</v>
      </c>
      <c r="Q4345" s="11">
        <v>158.45676470000001</v>
      </c>
      <c r="U4345" s="28"/>
      <c r="V4345" s="11"/>
      <c r="W4345" s="11"/>
    </row>
    <row r="4346" spans="15:23" x14ac:dyDescent="0.45">
      <c r="O4346" s="23">
        <v>43334</v>
      </c>
      <c r="P4346" s="11">
        <v>65.331999999999994</v>
      </c>
      <c r="Q4346" s="11">
        <v>155.3023958</v>
      </c>
      <c r="U4346" s="28"/>
      <c r="V4346" s="11"/>
      <c r="W4346" s="11"/>
    </row>
    <row r="4347" spans="15:23" x14ac:dyDescent="0.45">
      <c r="O4347" s="23">
        <v>43335</v>
      </c>
      <c r="P4347" s="11">
        <v>66.438000000000002</v>
      </c>
      <c r="Q4347" s="11">
        <v>155.852868</v>
      </c>
      <c r="U4347" s="28"/>
      <c r="V4347" s="11"/>
      <c r="W4347" s="11"/>
    </row>
    <row r="4348" spans="15:23" x14ac:dyDescent="0.45">
      <c r="O4348" s="23">
        <v>43336</v>
      </c>
      <c r="P4348" s="11">
        <v>64.95</v>
      </c>
      <c r="Q4348" s="11">
        <v>155.85049169999999</v>
      </c>
      <c r="U4348" s="28"/>
      <c r="V4348" s="11"/>
      <c r="W4348" s="11"/>
    </row>
    <row r="4349" spans="15:23" x14ac:dyDescent="0.45">
      <c r="O4349" s="23">
        <v>43339</v>
      </c>
      <c r="P4349" s="11">
        <v>65.930000000000007</v>
      </c>
      <c r="Q4349" s="11">
        <v>159.0161808</v>
      </c>
      <c r="U4349" s="28"/>
      <c r="V4349" s="11"/>
      <c r="W4349" s="11"/>
    </row>
    <row r="4350" spans="15:23" x14ac:dyDescent="0.45">
      <c r="O4350" s="23">
        <v>43340</v>
      </c>
      <c r="P4350" s="11">
        <v>65.75</v>
      </c>
      <c r="Q4350" s="11">
        <v>159.13300000000001</v>
      </c>
      <c r="U4350" s="28"/>
      <c r="V4350" s="11"/>
      <c r="W4350" s="11"/>
    </row>
    <row r="4351" spans="15:23" x14ac:dyDescent="0.45">
      <c r="O4351" s="23">
        <v>43341</v>
      </c>
      <c r="P4351" s="11">
        <v>66.444000000000003</v>
      </c>
      <c r="Q4351" s="11">
        <v>159.1029796</v>
      </c>
      <c r="U4351" s="28"/>
      <c r="V4351" s="11"/>
      <c r="W4351" s="11"/>
    </row>
    <row r="4352" spans="15:23" x14ac:dyDescent="0.45">
      <c r="O4352" s="23">
        <v>43342</v>
      </c>
      <c r="P4352" s="11">
        <v>68.004999999999995</v>
      </c>
      <c r="Q4352" s="11">
        <v>159.01738929999999</v>
      </c>
      <c r="U4352" s="28"/>
      <c r="V4352" s="11"/>
      <c r="W4352" s="11"/>
    </row>
    <row r="4353" spans="15:23" x14ac:dyDescent="0.45">
      <c r="O4353" s="23">
        <v>43343</v>
      </c>
      <c r="P4353" s="11">
        <v>71.313000000000002</v>
      </c>
      <c r="Q4353" s="11">
        <v>159.80553420000001</v>
      </c>
      <c r="U4353" s="28"/>
      <c r="V4353" s="11"/>
      <c r="W4353" s="11"/>
    </row>
    <row r="4354" spans="15:23" x14ac:dyDescent="0.45">
      <c r="O4354" s="23">
        <v>43346</v>
      </c>
      <c r="P4354" s="11">
        <v>73.003</v>
      </c>
      <c r="Q4354" s="11">
        <v>159.4332143</v>
      </c>
      <c r="U4354" s="28"/>
      <c r="V4354" s="11"/>
      <c r="W4354" s="11"/>
    </row>
    <row r="4355" spans="15:23" x14ac:dyDescent="0.45">
      <c r="O4355" s="23">
        <v>43347</v>
      </c>
      <c r="P4355" s="11">
        <v>72.37</v>
      </c>
      <c r="Q4355" s="11">
        <v>159.55016599999999</v>
      </c>
      <c r="U4355" s="28"/>
      <c r="V4355" s="11"/>
      <c r="W4355" s="11"/>
    </row>
    <row r="4356" spans="15:23" x14ac:dyDescent="0.45">
      <c r="O4356" s="23">
        <v>43348</v>
      </c>
      <c r="P4356" s="11">
        <v>68.858000000000004</v>
      </c>
      <c r="Q4356" s="11">
        <v>159.90249130000001</v>
      </c>
      <c r="U4356" s="28"/>
      <c r="V4356" s="11"/>
      <c r="W4356" s="11"/>
    </row>
    <row r="4357" spans="15:23" x14ac:dyDescent="0.45">
      <c r="O4357" s="23">
        <v>43349</v>
      </c>
      <c r="P4357" s="11">
        <v>66.36</v>
      </c>
      <c r="Q4357" s="11">
        <v>159.81293239999999</v>
      </c>
      <c r="U4357" s="28"/>
      <c r="V4357" s="11"/>
      <c r="W4357" s="11"/>
    </row>
    <row r="4358" spans="15:23" x14ac:dyDescent="0.45">
      <c r="O4358" s="23">
        <v>43350</v>
      </c>
      <c r="P4358" s="11">
        <v>65.394000000000005</v>
      </c>
      <c r="Q4358" s="11">
        <v>159.51637109999999</v>
      </c>
      <c r="U4358" s="28"/>
      <c r="V4358" s="11"/>
      <c r="W4358" s="11"/>
    </row>
    <row r="4359" spans="15:23" x14ac:dyDescent="0.45">
      <c r="O4359" s="23">
        <v>43353</v>
      </c>
      <c r="P4359" s="11">
        <v>63.7</v>
      </c>
      <c r="Q4359" s="11">
        <v>159.54498659999999</v>
      </c>
      <c r="U4359" s="28"/>
      <c r="V4359" s="11"/>
      <c r="W4359" s="11"/>
    </row>
    <row r="4360" spans="15:23" x14ac:dyDescent="0.45">
      <c r="O4360" s="23">
        <v>43354</v>
      </c>
      <c r="P4360" s="11">
        <v>63.48</v>
      </c>
      <c r="Q4360" s="11">
        <v>159.35909100000001</v>
      </c>
      <c r="U4360" s="28"/>
      <c r="V4360" s="11"/>
      <c r="W4360" s="11"/>
    </row>
    <row r="4361" spans="15:23" x14ac:dyDescent="0.45">
      <c r="O4361" s="23">
        <v>43355</v>
      </c>
      <c r="P4361" s="11">
        <v>65.23</v>
      </c>
      <c r="Q4361" s="11">
        <v>159.37861359999999</v>
      </c>
      <c r="U4361" s="28"/>
      <c r="V4361" s="11"/>
      <c r="W4361" s="11"/>
    </row>
    <row r="4362" spans="15:23" x14ac:dyDescent="0.45">
      <c r="O4362" s="23">
        <v>43356</v>
      </c>
      <c r="P4362" s="11">
        <v>65.760000000000005</v>
      </c>
      <c r="Q4362" s="11">
        <v>159.7247395</v>
      </c>
      <c r="U4362" s="28"/>
      <c r="V4362" s="11"/>
      <c r="W4362" s="11"/>
    </row>
    <row r="4363" spans="15:23" x14ac:dyDescent="0.45">
      <c r="O4363" s="23">
        <v>43357</v>
      </c>
      <c r="P4363" s="11">
        <v>63.77</v>
      </c>
      <c r="Q4363" s="11">
        <v>159.93411080000001</v>
      </c>
      <c r="U4363" s="28"/>
      <c r="V4363" s="11"/>
      <c r="W4363" s="11"/>
    </row>
    <row r="4364" spans="15:23" x14ac:dyDescent="0.45">
      <c r="O4364" s="23">
        <v>43360</v>
      </c>
      <c r="P4364" s="11">
        <v>64.8</v>
      </c>
      <c r="Q4364" s="11">
        <v>159.8168493</v>
      </c>
      <c r="U4364" s="28"/>
      <c r="V4364" s="11"/>
      <c r="W4364" s="11"/>
    </row>
    <row r="4365" spans="15:23" x14ac:dyDescent="0.45">
      <c r="O4365" s="23">
        <v>43361</v>
      </c>
      <c r="P4365" s="11">
        <v>66.73</v>
      </c>
      <c r="Q4365" s="11">
        <v>159.6253542</v>
      </c>
      <c r="U4365" s="28"/>
      <c r="V4365" s="11"/>
      <c r="W4365" s="11"/>
    </row>
    <row r="4366" spans="15:23" x14ac:dyDescent="0.45">
      <c r="O4366" s="23">
        <v>43362</v>
      </c>
      <c r="P4366" s="11">
        <v>65.209999999999994</v>
      </c>
      <c r="Q4366" s="11">
        <v>159.45498040000001</v>
      </c>
      <c r="U4366" s="28"/>
      <c r="V4366" s="11"/>
      <c r="W4366" s="11"/>
    </row>
    <row r="4367" spans="15:23" x14ac:dyDescent="0.45">
      <c r="O4367" s="23">
        <v>43363</v>
      </c>
      <c r="P4367" s="11">
        <v>62.93</v>
      </c>
      <c r="Q4367" s="11">
        <v>157.63597519999999</v>
      </c>
      <c r="U4367" s="28"/>
      <c r="V4367" s="11"/>
      <c r="W4367" s="11"/>
    </row>
    <row r="4368" spans="15:23" x14ac:dyDescent="0.45">
      <c r="O4368" s="23">
        <v>43364</v>
      </c>
      <c r="P4368" s="11">
        <v>64.94</v>
      </c>
      <c r="Q4368" s="11">
        <v>157.7070162</v>
      </c>
      <c r="U4368" s="28"/>
      <c r="V4368" s="11"/>
      <c r="W4368" s="11"/>
    </row>
    <row r="4369" spans="15:23" x14ac:dyDescent="0.45">
      <c r="O4369" s="23">
        <v>43367</v>
      </c>
      <c r="P4369" s="11">
        <v>70.5</v>
      </c>
      <c r="Q4369" s="11">
        <v>157.49291930000001</v>
      </c>
      <c r="U4369" s="28"/>
      <c r="V4369" s="11"/>
      <c r="W4369" s="11"/>
    </row>
    <row r="4370" spans="15:23" x14ac:dyDescent="0.45">
      <c r="O4370" s="23">
        <v>43368</v>
      </c>
      <c r="P4370" s="11">
        <v>70.59</v>
      </c>
      <c r="Q4370" s="11">
        <v>157.31761320000001</v>
      </c>
      <c r="U4370" s="28"/>
      <c r="V4370" s="11"/>
      <c r="W4370" s="11"/>
    </row>
    <row r="4371" spans="15:23" x14ac:dyDescent="0.45">
      <c r="O4371" s="23">
        <v>43369</v>
      </c>
      <c r="P4371" s="11">
        <v>69.459999999999994</v>
      </c>
      <c r="Q4371" s="11">
        <v>157.17184130000001</v>
      </c>
      <c r="U4371" s="28"/>
      <c r="V4371" s="11"/>
      <c r="W4371" s="11"/>
    </row>
    <row r="4372" spans="15:23" x14ac:dyDescent="0.45">
      <c r="O4372" s="23">
        <v>43370</v>
      </c>
      <c r="P4372" s="11">
        <v>67.7</v>
      </c>
      <c r="Q4372" s="11">
        <v>154.32939039999999</v>
      </c>
      <c r="U4372" s="28"/>
      <c r="V4372" s="11"/>
      <c r="W4372" s="11"/>
    </row>
    <row r="4373" spans="15:23" x14ac:dyDescent="0.45">
      <c r="O4373" s="23">
        <v>43371</v>
      </c>
      <c r="P4373" s="11">
        <v>70.64</v>
      </c>
      <c r="Q4373" s="11">
        <v>154.79268339999999</v>
      </c>
      <c r="U4373" s="28"/>
      <c r="V4373" s="11"/>
      <c r="W4373" s="11"/>
    </row>
    <row r="4374" spans="15:23" x14ac:dyDescent="0.45">
      <c r="O4374" s="23">
        <v>43374</v>
      </c>
      <c r="P4374" s="11">
        <v>72.23</v>
      </c>
      <c r="Q4374" s="11">
        <v>155.01196100000001</v>
      </c>
      <c r="U4374" s="28"/>
      <c r="V4374" s="11"/>
      <c r="W4374" s="11"/>
    </row>
    <row r="4375" spans="15:23" x14ac:dyDescent="0.45">
      <c r="O4375" s="23">
        <v>43375</v>
      </c>
      <c r="P4375" s="11">
        <v>68.69</v>
      </c>
      <c r="Q4375" s="11">
        <v>155.61248219999999</v>
      </c>
      <c r="U4375" s="28"/>
      <c r="V4375" s="11"/>
      <c r="W4375" s="11"/>
    </row>
    <row r="4376" spans="15:23" x14ac:dyDescent="0.45">
      <c r="O4376" s="23">
        <v>43376</v>
      </c>
      <c r="P4376" s="11">
        <v>74.27</v>
      </c>
      <c r="Q4376" s="11">
        <v>158.6893939</v>
      </c>
      <c r="U4376" s="28"/>
      <c r="V4376" s="11"/>
      <c r="W4376" s="11"/>
    </row>
    <row r="4377" spans="15:23" x14ac:dyDescent="0.45">
      <c r="O4377" s="23">
        <v>43377</v>
      </c>
      <c r="P4377" s="11">
        <v>69.495000000000005</v>
      </c>
      <c r="Q4377" s="11">
        <v>157.93072290000001</v>
      </c>
      <c r="U4377" s="28"/>
      <c r="V4377" s="11"/>
      <c r="W4377" s="11"/>
    </row>
    <row r="4378" spans="15:23" x14ac:dyDescent="0.45">
      <c r="O4378" s="23">
        <v>43378</v>
      </c>
      <c r="P4378" s="11">
        <v>72.311000000000007</v>
      </c>
      <c r="Q4378" s="11">
        <v>166.41308330000001</v>
      </c>
      <c r="U4378" s="28"/>
      <c r="V4378" s="11"/>
      <c r="W4378" s="11"/>
    </row>
    <row r="4379" spans="15:23" x14ac:dyDescent="0.45">
      <c r="O4379" s="23">
        <v>43381</v>
      </c>
      <c r="P4379" s="11">
        <v>73.867999999999995</v>
      </c>
      <c r="Q4379" s="11">
        <v>167.28123210000001</v>
      </c>
      <c r="U4379" s="28"/>
      <c r="V4379" s="11"/>
      <c r="W4379" s="11"/>
    </row>
    <row r="4380" spans="15:23" x14ac:dyDescent="0.45">
      <c r="O4380" s="23">
        <v>43382</v>
      </c>
      <c r="P4380" s="11">
        <v>73.489999999999995</v>
      </c>
      <c r="Q4380" s="11">
        <v>167.4765232</v>
      </c>
      <c r="U4380" s="28"/>
      <c r="V4380" s="11"/>
      <c r="W4380" s="11"/>
    </row>
    <row r="4381" spans="15:23" x14ac:dyDescent="0.45">
      <c r="O4381" s="23">
        <v>43383</v>
      </c>
      <c r="P4381" s="11">
        <v>70.790000000000006</v>
      </c>
      <c r="Q4381" s="11">
        <v>164.22590170000001</v>
      </c>
      <c r="U4381" s="28"/>
      <c r="V4381" s="11"/>
      <c r="W4381" s="11"/>
    </row>
    <row r="4382" spans="15:23" x14ac:dyDescent="0.45">
      <c r="O4382" s="23">
        <v>43384</v>
      </c>
      <c r="P4382" s="11">
        <v>73.155000000000001</v>
      </c>
      <c r="Q4382" s="11">
        <v>163.54787229999999</v>
      </c>
      <c r="U4382" s="28"/>
      <c r="V4382" s="11"/>
      <c r="W4382" s="11"/>
    </row>
    <row r="4383" spans="15:23" x14ac:dyDescent="0.45">
      <c r="O4383" s="23">
        <v>43385</v>
      </c>
      <c r="P4383" s="11">
        <v>74.308000000000007</v>
      </c>
      <c r="Q4383" s="11">
        <v>163.2363388</v>
      </c>
      <c r="U4383" s="28"/>
      <c r="V4383" s="11"/>
      <c r="W4383" s="11"/>
    </row>
    <row r="4384" spans="15:23" x14ac:dyDescent="0.45">
      <c r="O4384" s="23">
        <v>43388</v>
      </c>
      <c r="P4384" s="11">
        <v>73.323999999999998</v>
      </c>
      <c r="Q4384" s="11">
        <v>166.66476220000001</v>
      </c>
      <c r="U4384" s="28"/>
      <c r="V4384" s="11"/>
      <c r="W4384" s="11"/>
    </row>
    <row r="4385" spans="15:23" x14ac:dyDescent="0.45">
      <c r="O4385" s="23">
        <v>43389</v>
      </c>
      <c r="P4385" s="11">
        <v>71.28</v>
      </c>
      <c r="Q4385" s="11">
        <v>167.54255230000001</v>
      </c>
      <c r="U4385" s="28"/>
      <c r="V4385" s="11"/>
      <c r="W4385" s="11"/>
    </row>
    <row r="4386" spans="15:23" x14ac:dyDescent="0.45">
      <c r="O4386" s="23">
        <v>43390</v>
      </c>
      <c r="P4386" s="11">
        <v>69.84</v>
      </c>
      <c r="Q4386" s="11">
        <v>167.1145305</v>
      </c>
      <c r="U4386" s="28"/>
      <c r="V4386" s="11"/>
      <c r="W4386" s="11"/>
    </row>
    <row r="4387" spans="15:23" x14ac:dyDescent="0.45">
      <c r="O4387" s="23">
        <v>43391</v>
      </c>
      <c r="P4387" s="11">
        <v>87.295000000000002</v>
      </c>
      <c r="Q4387" s="11">
        <v>164.19623989999999</v>
      </c>
      <c r="U4387" s="28"/>
      <c r="V4387" s="11"/>
      <c r="W4387" s="11"/>
    </row>
    <row r="4388" spans="15:23" x14ac:dyDescent="0.45">
      <c r="O4388" s="23">
        <v>43392</v>
      </c>
      <c r="P4388" s="11">
        <v>87.614999999999995</v>
      </c>
      <c r="Q4388" s="11">
        <v>165.83865660000001</v>
      </c>
      <c r="U4388" s="28"/>
      <c r="V4388" s="11"/>
      <c r="W4388" s="11"/>
    </row>
    <row r="4389" spans="15:23" x14ac:dyDescent="0.45">
      <c r="O4389" s="23">
        <v>43395</v>
      </c>
      <c r="P4389" s="11">
        <v>87.155000000000001</v>
      </c>
      <c r="Q4389" s="11">
        <v>164.6400069</v>
      </c>
      <c r="U4389" s="28"/>
      <c r="V4389" s="11"/>
      <c r="W4389" s="11"/>
    </row>
    <row r="4390" spans="15:23" x14ac:dyDescent="0.45">
      <c r="O4390" s="23">
        <v>43396</v>
      </c>
      <c r="P4390" s="11">
        <v>87.944999999999993</v>
      </c>
      <c r="Q4390" s="11">
        <v>166.4499514</v>
      </c>
      <c r="U4390" s="28"/>
      <c r="V4390" s="11"/>
      <c r="W4390" s="11"/>
    </row>
    <row r="4391" spans="15:23" x14ac:dyDescent="0.45">
      <c r="O4391" s="23">
        <v>43397</v>
      </c>
      <c r="P4391" s="11">
        <v>88.325000000000003</v>
      </c>
      <c r="Q4391" s="11">
        <v>166.8845637</v>
      </c>
      <c r="U4391" s="28"/>
      <c r="V4391" s="11"/>
      <c r="W4391" s="11"/>
    </row>
    <row r="4392" spans="15:23" x14ac:dyDescent="0.45">
      <c r="O4392" s="23">
        <v>43398</v>
      </c>
      <c r="P4392" s="11">
        <v>87.775000000000006</v>
      </c>
      <c r="Q4392" s="11">
        <v>169.73472279999999</v>
      </c>
      <c r="U4392" s="28"/>
      <c r="V4392" s="11"/>
      <c r="W4392" s="11"/>
    </row>
    <row r="4393" spans="15:23" x14ac:dyDescent="0.45">
      <c r="O4393" s="23">
        <v>43399</v>
      </c>
      <c r="P4393" s="11">
        <v>89.015000000000001</v>
      </c>
      <c r="Q4393" s="11">
        <v>170.3682374</v>
      </c>
      <c r="U4393" s="28"/>
      <c r="V4393" s="11"/>
      <c r="W4393" s="11"/>
    </row>
    <row r="4394" spans="15:23" x14ac:dyDescent="0.45">
      <c r="O4394" s="23">
        <v>43402</v>
      </c>
      <c r="P4394" s="11">
        <v>88.995000000000005</v>
      </c>
      <c r="Q4394" s="11">
        <v>169.7706829</v>
      </c>
      <c r="U4394" s="28"/>
      <c r="V4394" s="11"/>
      <c r="W4394" s="11"/>
    </row>
    <row r="4395" spans="15:23" x14ac:dyDescent="0.45">
      <c r="O4395" s="23">
        <v>43403</v>
      </c>
      <c r="P4395" s="11">
        <v>88.915000000000006</v>
      </c>
      <c r="Q4395" s="11">
        <v>171.56574169999999</v>
      </c>
      <c r="U4395" s="28"/>
      <c r="V4395" s="11"/>
      <c r="W4395" s="11"/>
    </row>
    <row r="4396" spans="15:23" x14ac:dyDescent="0.45">
      <c r="O4396" s="23">
        <v>43404</v>
      </c>
      <c r="P4396" s="11">
        <v>72.03</v>
      </c>
      <c r="Q4396" s="11">
        <v>168.98165750000001</v>
      </c>
      <c r="U4396" s="28"/>
      <c r="V4396" s="11"/>
      <c r="W4396" s="11"/>
    </row>
    <row r="4397" spans="15:23" x14ac:dyDescent="0.45">
      <c r="O4397" s="23">
        <v>43405</v>
      </c>
      <c r="P4397" s="11">
        <v>69.349999999999994</v>
      </c>
      <c r="Q4397" s="11">
        <v>169.49473380000001</v>
      </c>
      <c r="U4397" s="28"/>
      <c r="V4397" s="11"/>
      <c r="W4397" s="11"/>
    </row>
    <row r="4398" spans="15:23" x14ac:dyDescent="0.45">
      <c r="O4398" s="23">
        <v>43406</v>
      </c>
      <c r="P4398" s="11">
        <v>70.16</v>
      </c>
      <c r="Q4398" s="11">
        <v>168.97034769999999</v>
      </c>
      <c r="U4398" s="28"/>
      <c r="V4398" s="11"/>
      <c r="W4398" s="11"/>
    </row>
    <row r="4399" spans="15:23" x14ac:dyDescent="0.45">
      <c r="O4399" s="23">
        <v>43409</v>
      </c>
      <c r="P4399" s="11">
        <v>70.739999999999995</v>
      </c>
      <c r="Q4399" s="11">
        <v>168.73579480000001</v>
      </c>
      <c r="U4399" s="28"/>
      <c r="V4399" s="11"/>
      <c r="W4399" s="11"/>
    </row>
    <row r="4400" spans="15:23" x14ac:dyDescent="0.45">
      <c r="O4400" s="23">
        <v>43410</v>
      </c>
      <c r="P4400" s="11">
        <v>70.98</v>
      </c>
      <c r="Q4400" s="11">
        <v>168.4620965</v>
      </c>
      <c r="U4400" s="28"/>
      <c r="V4400" s="11"/>
      <c r="W4400" s="11"/>
    </row>
    <row r="4401" spans="15:23" x14ac:dyDescent="0.45">
      <c r="O4401" s="23">
        <v>43411</v>
      </c>
      <c r="P4401" s="11">
        <v>71.77</v>
      </c>
      <c r="Q4401" s="11">
        <v>169.05439709999999</v>
      </c>
      <c r="U4401" s="28"/>
      <c r="V4401" s="11"/>
      <c r="W4401" s="11"/>
    </row>
    <row r="4402" spans="15:23" x14ac:dyDescent="0.45">
      <c r="O4402" s="23">
        <v>43412</v>
      </c>
      <c r="P4402" s="11">
        <v>69.83</v>
      </c>
      <c r="Q4402" s="11">
        <v>169.03538810000001</v>
      </c>
      <c r="U4402" s="28"/>
      <c r="V4402" s="11"/>
      <c r="W4402" s="11"/>
    </row>
    <row r="4403" spans="15:23" x14ac:dyDescent="0.45">
      <c r="O4403" s="23">
        <v>43413</v>
      </c>
      <c r="P4403" s="11">
        <v>67.84</v>
      </c>
      <c r="Q4403" s="11">
        <v>168.3695219</v>
      </c>
      <c r="U4403" s="28"/>
      <c r="V4403" s="11"/>
      <c r="W4403" s="11"/>
    </row>
    <row r="4404" spans="15:23" x14ac:dyDescent="0.45">
      <c r="O4404" s="23">
        <v>43416</v>
      </c>
      <c r="P4404" s="11">
        <v>68.41</v>
      </c>
      <c r="Q4404" s="11">
        <v>168.4734952</v>
      </c>
      <c r="U4404" s="28"/>
      <c r="V4404" s="11"/>
      <c r="W4404" s="11"/>
    </row>
    <row r="4405" spans="15:23" x14ac:dyDescent="0.45">
      <c r="O4405" s="23">
        <v>43417</v>
      </c>
      <c r="P4405" s="11">
        <v>68.69</v>
      </c>
      <c r="Q4405" s="11">
        <v>168.5207178</v>
      </c>
      <c r="U4405" s="28"/>
      <c r="V4405" s="11"/>
      <c r="W4405" s="11"/>
    </row>
    <row r="4406" spans="15:23" x14ac:dyDescent="0.45">
      <c r="O4406" s="23">
        <v>43418</v>
      </c>
      <c r="P4406" s="11">
        <v>68.739999999999995</v>
      </c>
      <c r="Q4406" s="11">
        <v>168.5115223</v>
      </c>
      <c r="U4406" s="28"/>
      <c r="V4406" s="11"/>
      <c r="W4406" s="11"/>
    </row>
    <row r="4407" spans="15:23" x14ac:dyDescent="0.45">
      <c r="O4407" s="23">
        <v>43419</v>
      </c>
      <c r="P4407" s="11">
        <v>67.471000000000004</v>
      </c>
      <c r="Q4407" s="11">
        <v>160.09269979999999</v>
      </c>
      <c r="U4407" s="28"/>
      <c r="V4407" s="11"/>
      <c r="W4407" s="11"/>
    </row>
    <row r="4408" spans="15:23" x14ac:dyDescent="0.45">
      <c r="O4408" s="23">
        <v>43420</v>
      </c>
      <c r="P4408" s="11">
        <v>70.114000000000004</v>
      </c>
      <c r="Q4408" s="11">
        <v>165.79823150000001</v>
      </c>
      <c r="U4408" s="28"/>
      <c r="V4408" s="11"/>
      <c r="W4408" s="11"/>
    </row>
    <row r="4409" spans="15:23" x14ac:dyDescent="0.45">
      <c r="O4409" s="23">
        <v>43423</v>
      </c>
      <c r="P4409" s="11">
        <v>72.762</v>
      </c>
      <c r="Q4409" s="11">
        <v>162.25572539999999</v>
      </c>
      <c r="U4409" s="28"/>
      <c r="V4409" s="11"/>
      <c r="W4409" s="11"/>
    </row>
    <row r="4410" spans="15:23" x14ac:dyDescent="0.45">
      <c r="O4410" s="23">
        <v>43424</v>
      </c>
      <c r="P4410" s="11">
        <v>80.468999999999994</v>
      </c>
      <c r="Q4410" s="11">
        <v>162.44937609999999</v>
      </c>
      <c r="U4410" s="28"/>
      <c r="V4410" s="11"/>
      <c r="W4410" s="11"/>
    </row>
    <row r="4411" spans="15:23" x14ac:dyDescent="0.45">
      <c r="O4411" s="23">
        <v>43425</v>
      </c>
      <c r="P4411" s="11">
        <v>77.876999999999995</v>
      </c>
      <c r="Q4411" s="11">
        <v>162.24990579999999</v>
      </c>
      <c r="U4411" s="28"/>
      <c r="V4411" s="11"/>
      <c r="W4411" s="11"/>
    </row>
    <row r="4412" spans="15:23" x14ac:dyDescent="0.45">
      <c r="O4412" s="23">
        <v>43426</v>
      </c>
      <c r="P4412" s="11">
        <v>78.88</v>
      </c>
      <c r="Q4412" s="11">
        <v>157.2433073</v>
      </c>
      <c r="U4412" s="28"/>
      <c r="V4412" s="11"/>
      <c r="W4412" s="11"/>
    </row>
    <row r="4413" spans="15:23" x14ac:dyDescent="0.45">
      <c r="O4413" s="23">
        <v>43427</v>
      </c>
      <c r="P4413" s="11">
        <v>75.875</v>
      </c>
      <c r="Q4413" s="11">
        <v>162.14865940000001</v>
      </c>
      <c r="U4413" s="28"/>
      <c r="V4413" s="11"/>
      <c r="W4413" s="11"/>
    </row>
    <row r="4414" spans="15:23" x14ac:dyDescent="0.45">
      <c r="O4414" s="23">
        <v>43430</v>
      </c>
      <c r="P4414" s="11">
        <v>73.554000000000002</v>
      </c>
      <c r="Q4414" s="11">
        <v>166.98463599999999</v>
      </c>
      <c r="U4414" s="28"/>
      <c r="V4414" s="11"/>
      <c r="W4414" s="11"/>
    </row>
    <row r="4415" spans="15:23" x14ac:dyDescent="0.45">
      <c r="O4415" s="23">
        <v>43431</v>
      </c>
      <c r="P4415" s="11">
        <v>75.341999999999999</v>
      </c>
      <c r="Q4415" s="11">
        <v>160.8209162</v>
      </c>
      <c r="U4415" s="28"/>
      <c r="V4415" s="11"/>
      <c r="W4415" s="11"/>
    </row>
    <row r="4416" spans="15:23" x14ac:dyDescent="0.45">
      <c r="O4416" s="23">
        <v>43432</v>
      </c>
      <c r="P4416" s="11">
        <v>76.182000000000002</v>
      </c>
      <c r="Q4416" s="11">
        <v>170.3405128</v>
      </c>
      <c r="U4416" s="28"/>
      <c r="V4416" s="11"/>
      <c r="W4416" s="11"/>
    </row>
    <row r="4417" spans="15:23" x14ac:dyDescent="0.45">
      <c r="O4417" s="23">
        <v>43433</v>
      </c>
      <c r="P4417" s="11">
        <v>75.272999999999996</v>
      </c>
      <c r="Q4417" s="11">
        <v>169.14348870000001</v>
      </c>
      <c r="U4417" s="28"/>
      <c r="V4417" s="11"/>
      <c r="W4417" s="11"/>
    </row>
    <row r="4418" spans="15:23" x14ac:dyDescent="0.45">
      <c r="O4418" s="23">
        <v>43434</v>
      </c>
      <c r="P4418" s="11">
        <v>74.927999999999997</v>
      </c>
      <c r="Q4418" s="11">
        <v>170.18554080000001</v>
      </c>
      <c r="U4418" s="28"/>
      <c r="V4418" s="11"/>
      <c r="W4418" s="11"/>
    </row>
    <row r="4419" spans="15:23" x14ac:dyDescent="0.45">
      <c r="O4419" s="23">
        <v>43437</v>
      </c>
      <c r="P4419" s="11">
        <v>72.356999999999999</v>
      </c>
      <c r="Q4419" s="11">
        <v>172.6404124</v>
      </c>
      <c r="U4419" s="28"/>
      <c r="V4419" s="11"/>
      <c r="W4419" s="11"/>
    </row>
    <row r="4420" spans="15:23" x14ac:dyDescent="0.45">
      <c r="O4420" s="23">
        <v>43438</v>
      </c>
      <c r="P4420" s="11">
        <v>72.736000000000004</v>
      </c>
      <c r="Q4420" s="11">
        <v>169.96575419999999</v>
      </c>
      <c r="U4420" s="28"/>
      <c r="V4420" s="11"/>
      <c r="W4420" s="11"/>
    </row>
    <row r="4421" spans="15:23" x14ac:dyDescent="0.45">
      <c r="O4421" s="23">
        <v>43439</v>
      </c>
      <c r="P4421" s="11">
        <v>71.647000000000006</v>
      </c>
      <c r="Q4421" s="11">
        <v>168.53889190000001</v>
      </c>
      <c r="U4421" s="28"/>
      <c r="V4421" s="11"/>
      <c r="W4421" s="11"/>
    </row>
    <row r="4422" spans="15:23" x14ac:dyDescent="0.45">
      <c r="O4422" s="23">
        <v>43440</v>
      </c>
      <c r="P4422" s="11">
        <v>73.704999999999998</v>
      </c>
      <c r="Q4422" s="11">
        <v>178.4010552</v>
      </c>
      <c r="U4422" s="28"/>
      <c r="V4422" s="11"/>
      <c r="W4422" s="11"/>
    </row>
    <row r="4423" spans="15:23" x14ac:dyDescent="0.45">
      <c r="O4423" s="23">
        <v>43441</v>
      </c>
      <c r="P4423" s="11">
        <v>72.668999999999997</v>
      </c>
      <c r="Q4423" s="11">
        <v>187.05483090000001</v>
      </c>
      <c r="U4423" s="28"/>
      <c r="V4423" s="11"/>
      <c r="W4423" s="11"/>
    </row>
    <row r="4424" spans="15:23" x14ac:dyDescent="0.45">
      <c r="O4424" s="23">
        <v>43444</v>
      </c>
      <c r="P4424" s="11">
        <v>72.430000000000007</v>
      </c>
      <c r="Q4424" s="11">
        <v>178.47186730000001</v>
      </c>
      <c r="U4424" s="28"/>
      <c r="V4424" s="11"/>
      <c r="W4424" s="11"/>
    </row>
    <row r="4425" spans="15:23" x14ac:dyDescent="0.45">
      <c r="O4425" s="23">
        <v>43445</v>
      </c>
      <c r="P4425" s="11">
        <v>71.47</v>
      </c>
      <c r="Q4425" s="11">
        <v>184.3913924</v>
      </c>
      <c r="U4425" s="28"/>
      <c r="V4425" s="11"/>
      <c r="W4425" s="11"/>
    </row>
    <row r="4426" spans="15:23" x14ac:dyDescent="0.45">
      <c r="O4426" s="23">
        <v>43446</v>
      </c>
      <c r="P4426" s="11">
        <v>70.022000000000006</v>
      </c>
      <c r="Q4426" s="11">
        <v>176.06676730000001</v>
      </c>
      <c r="U4426" s="28"/>
      <c r="V4426" s="11"/>
      <c r="W4426" s="11"/>
    </row>
    <row r="4427" spans="15:23" x14ac:dyDescent="0.45">
      <c r="O4427" s="23">
        <v>43447</v>
      </c>
      <c r="P4427" s="11">
        <v>68.688999999999993</v>
      </c>
      <c r="Q4427" s="11">
        <v>172.4542141</v>
      </c>
      <c r="U4427" s="28"/>
      <c r="V4427" s="11"/>
      <c r="W4427" s="11"/>
    </row>
    <row r="4428" spans="15:23" x14ac:dyDescent="0.45">
      <c r="O4428" s="23">
        <v>43448</v>
      </c>
      <c r="P4428" s="11">
        <v>70.415999999999997</v>
      </c>
      <c r="Q4428" s="11">
        <v>174.0895471</v>
      </c>
      <c r="U4428" s="28"/>
      <c r="V4428" s="11"/>
      <c r="W4428" s="11"/>
    </row>
    <row r="4429" spans="15:23" x14ac:dyDescent="0.45">
      <c r="O4429" s="23">
        <v>43451</v>
      </c>
      <c r="P4429" s="11">
        <v>70.381</v>
      </c>
      <c r="Q4429" s="11">
        <v>180.0088705</v>
      </c>
      <c r="U4429" s="28"/>
      <c r="V4429" s="11"/>
      <c r="W4429" s="11"/>
    </row>
    <row r="4430" spans="15:23" x14ac:dyDescent="0.45">
      <c r="O4430" s="23">
        <v>43452</v>
      </c>
      <c r="P4430" s="11">
        <v>70.998000000000005</v>
      </c>
      <c r="Q4430" s="11">
        <v>180.78739619999999</v>
      </c>
      <c r="U4430" s="28"/>
      <c r="V4430" s="11"/>
      <c r="W4430" s="11"/>
    </row>
    <row r="4431" spans="15:23" x14ac:dyDescent="0.45">
      <c r="O4431" s="23">
        <v>43453</v>
      </c>
      <c r="P4431" s="11">
        <v>70.447000000000003</v>
      </c>
      <c r="Q4431" s="11">
        <v>176.37786560000001</v>
      </c>
      <c r="U4431" s="28"/>
      <c r="V4431" s="11"/>
      <c r="W4431" s="11"/>
    </row>
    <row r="4432" spans="15:23" x14ac:dyDescent="0.45">
      <c r="O4432" s="23">
        <v>43454</v>
      </c>
      <c r="P4432" s="11">
        <v>91.754999999999995</v>
      </c>
      <c r="Q4432" s="11">
        <v>179.9393681</v>
      </c>
      <c r="U4432" s="28"/>
      <c r="V4432" s="11"/>
      <c r="W4432" s="11"/>
    </row>
    <row r="4433" spans="15:23" x14ac:dyDescent="0.45">
      <c r="O4433" s="23">
        <v>43455</v>
      </c>
      <c r="P4433" s="11">
        <v>94.225999999999999</v>
      </c>
      <c r="Q4433" s="11">
        <v>188.25013290000001</v>
      </c>
      <c r="U4433" s="28"/>
      <c r="V4433" s="11"/>
      <c r="W4433" s="11"/>
    </row>
    <row r="4434" spans="15:23" x14ac:dyDescent="0.45">
      <c r="O4434" s="23">
        <v>43458</v>
      </c>
      <c r="P4434" s="11">
        <v>95.076999999999998</v>
      </c>
      <c r="Q4434" s="11">
        <v>185.4583959</v>
      </c>
      <c r="U4434" s="28"/>
      <c r="V4434" s="11"/>
      <c r="W4434" s="11"/>
    </row>
    <row r="4435" spans="15:23" x14ac:dyDescent="0.45">
      <c r="O4435" s="23">
        <v>43459</v>
      </c>
      <c r="P4435" s="11">
        <v>95.067999999999998</v>
      </c>
      <c r="Q4435" s="11">
        <v>185.6191973</v>
      </c>
      <c r="U4435" s="28"/>
      <c r="V4435" s="11"/>
      <c r="W4435" s="11"/>
    </row>
    <row r="4436" spans="15:23" x14ac:dyDescent="0.45">
      <c r="O4436" s="23">
        <v>43460</v>
      </c>
      <c r="P4436" s="11">
        <v>95.152000000000001</v>
      </c>
      <c r="Q4436" s="11">
        <v>185.7888336</v>
      </c>
      <c r="U4436" s="28"/>
      <c r="V4436" s="11"/>
      <c r="W4436" s="11"/>
    </row>
    <row r="4437" spans="15:23" x14ac:dyDescent="0.45">
      <c r="O4437" s="23">
        <v>43461</v>
      </c>
      <c r="P4437" s="11">
        <v>95.616</v>
      </c>
      <c r="Q4437" s="11">
        <v>185.2498253</v>
      </c>
      <c r="U4437" s="28"/>
      <c r="V4437" s="11"/>
      <c r="W4437" s="11"/>
    </row>
    <row r="4438" spans="15:23" x14ac:dyDescent="0.45">
      <c r="O4438" s="23">
        <v>43462</v>
      </c>
      <c r="P4438" s="11">
        <v>96.433999999999997</v>
      </c>
      <c r="Q4438" s="11">
        <v>185.73289919999999</v>
      </c>
      <c r="U4438" s="28"/>
      <c r="V4438" s="11"/>
      <c r="W4438" s="11"/>
    </row>
    <row r="4439" spans="15:23" x14ac:dyDescent="0.45">
      <c r="O4439" s="23">
        <v>43465</v>
      </c>
      <c r="P4439" s="11">
        <v>94.805999999999997</v>
      </c>
      <c r="Q4439" s="11">
        <v>179.54562089999999</v>
      </c>
      <c r="U4439" s="28"/>
      <c r="V4439" s="11"/>
      <c r="W4439" s="11"/>
    </row>
    <row r="4440" spans="15:23" x14ac:dyDescent="0.45">
      <c r="O4440" s="23">
        <v>43466</v>
      </c>
      <c r="P4440" s="11">
        <v>94.751999999999995</v>
      </c>
      <c r="Q4440" s="11">
        <v>155.67245940000001</v>
      </c>
      <c r="U4440" s="28"/>
      <c r="V4440" s="11"/>
      <c r="W4440" s="11"/>
    </row>
    <row r="4441" spans="15:23" x14ac:dyDescent="0.45">
      <c r="O4441" s="23">
        <v>43467</v>
      </c>
      <c r="P4441" s="11">
        <v>97.897999999999996</v>
      </c>
      <c r="Q4441" s="11">
        <v>155.10309129999999</v>
      </c>
      <c r="U4441" s="28"/>
      <c r="V4441" s="11"/>
      <c r="W4441" s="11"/>
    </row>
    <row r="4442" spans="15:23" x14ac:dyDescent="0.45">
      <c r="O4442" s="23">
        <v>43468</v>
      </c>
      <c r="P4442" s="11">
        <v>100.599</v>
      </c>
      <c r="Q4442" s="11">
        <v>154.21552510000001</v>
      </c>
      <c r="U4442" s="28"/>
      <c r="V4442" s="11"/>
      <c r="W4442" s="11"/>
    </row>
    <row r="4443" spans="15:23" x14ac:dyDescent="0.45">
      <c r="O4443" s="23">
        <v>43469</v>
      </c>
      <c r="P4443" s="11">
        <v>100.114</v>
      </c>
      <c r="Q4443" s="11">
        <v>155.46588299999999</v>
      </c>
      <c r="U4443" s="28"/>
      <c r="V4443" s="11"/>
      <c r="W4443" s="11"/>
    </row>
    <row r="4444" spans="15:23" x14ac:dyDescent="0.45">
      <c r="O4444" s="23">
        <v>43472</v>
      </c>
      <c r="P4444" s="11">
        <v>98.573999999999998</v>
      </c>
      <c r="Q4444" s="11">
        <v>172.10122100000001</v>
      </c>
      <c r="U4444" s="28"/>
      <c r="V4444" s="11"/>
      <c r="W4444" s="11"/>
    </row>
    <row r="4445" spans="15:23" x14ac:dyDescent="0.45">
      <c r="O4445" s="23">
        <v>43473</v>
      </c>
      <c r="P4445" s="11">
        <v>94.908000000000001</v>
      </c>
      <c r="Q4445" s="11">
        <v>177.25457700000001</v>
      </c>
      <c r="U4445" s="28"/>
      <c r="V4445" s="11"/>
      <c r="W4445" s="11"/>
    </row>
    <row r="4446" spans="15:23" x14ac:dyDescent="0.45">
      <c r="O4446" s="23">
        <v>43474</v>
      </c>
      <c r="P4446" s="11">
        <v>93.058999999999997</v>
      </c>
      <c r="Q4446" s="11">
        <v>175.6149728</v>
      </c>
      <c r="U4446" s="28"/>
      <c r="V4446" s="11"/>
      <c r="W4446" s="11"/>
    </row>
    <row r="4447" spans="15:23" x14ac:dyDescent="0.45">
      <c r="O4447" s="23">
        <v>43475</v>
      </c>
      <c r="P4447" s="11">
        <v>93.944000000000003</v>
      </c>
      <c r="Q4447" s="11">
        <v>174.30037010000001</v>
      </c>
      <c r="U4447" s="28"/>
      <c r="V4447" s="11"/>
      <c r="W4447" s="11"/>
    </row>
    <row r="4448" spans="15:23" x14ac:dyDescent="0.45">
      <c r="O4448" s="23">
        <v>43476</v>
      </c>
      <c r="P4448" s="11">
        <v>91.462000000000003</v>
      </c>
      <c r="Q4448" s="11">
        <v>174.69342940000001</v>
      </c>
      <c r="U4448" s="28"/>
      <c r="V4448" s="11"/>
      <c r="W4448" s="11"/>
    </row>
    <row r="4449" spans="15:23" x14ac:dyDescent="0.45">
      <c r="O4449" s="23">
        <v>43479</v>
      </c>
      <c r="P4449" s="11">
        <v>89.980999999999995</v>
      </c>
      <c r="Q4449" s="11">
        <v>180.21732349999999</v>
      </c>
      <c r="U4449" s="28"/>
      <c r="V4449" s="11"/>
      <c r="W4449" s="11"/>
    </row>
    <row r="4450" spans="15:23" x14ac:dyDescent="0.45">
      <c r="O4450" s="23">
        <v>43480</v>
      </c>
      <c r="P4450" s="11">
        <v>88.41</v>
      </c>
      <c r="Q4450" s="11">
        <v>182.36246980000001</v>
      </c>
      <c r="U4450" s="28"/>
      <c r="V4450" s="11"/>
      <c r="W4450" s="11"/>
    </row>
    <row r="4451" spans="15:23" x14ac:dyDescent="0.45">
      <c r="O4451" s="23">
        <v>43481</v>
      </c>
      <c r="P4451" s="11">
        <v>82.68</v>
      </c>
      <c r="Q4451" s="11">
        <v>184.961343</v>
      </c>
      <c r="U4451" s="28"/>
      <c r="V4451" s="11"/>
      <c r="W4451" s="11"/>
    </row>
    <row r="4452" spans="15:23" x14ac:dyDescent="0.45">
      <c r="O4452" s="23">
        <v>43482</v>
      </c>
      <c r="P4452" s="11">
        <v>81.81</v>
      </c>
      <c r="Q4452" s="11">
        <v>182.01889600000001</v>
      </c>
      <c r="U4452" s="28"/>
      <c r="V4452" s="11"/>
      <c r="W4452" s="11"/>
    </row>
    <row r="4453" spans="15:23" x14ac:dyDescent="0.45">
      <c r="O4453" s="23">
        <v>43483</v>
      </c>
      <c r="P4453" s="11">
        <v>79.536000000000001</v>
      </c>
      <c r="Q4453" s="11">
        <v>190.2763333</v>
      </c>
      <c r="U4453" s="28"/>
      <c r="V4453" s="11"/>
      <c r="W4453" s="11"/>
    </row>
    <row r="4454" spans="15:23" x14ac:dyDescent="0.45">
      <c r="O4454" s="23">
        <v>43486</v>
      </c>
      <c r="P4454" s="11">
        <v>78.266999999999996</v>
      </c>
      <c r="Q4454" s="11">
        <v>183.86563609999999</v>
      </c>
      <c r="U4454" s="28"/>
      <c r="V4454" s="11"/>
      <c r="W4454" s="11"/>
    </row>
    <row r="4455" spans="15:23" x14ac:dyDescent="0.45">
      <c r="O4455" s="23">
        <v>43487</v>
      </c>
      <c r="P4455" s="11">
        <v>80.799000000000007</v>
      </c>
      <c r="Q4455" s="11">
        <v>186.29307170000001</v>
      </c>
      <c r="U4455" s="28"/>
      <c r="V4455" s="11"/>
      <c r="W4455" s="11"/>
    </row>
    <row r="4456" spans="15:23" x14ac:dyDescent="0.45">
      <c r="O4456" s="23">
        <v>43488</v>
      </c>
      <c r="P4456" s="11">
        <v>79.653999999999996</v>
      </c>
      <c r="Q4456" s="11">
        <v>190.97767010000001</v>
      </c>
      <c r="U4456" s="28"/>
      <c r="V4456" s="11"/>
      <c r="W4456" s="11"/>
    </row>
    <row r="4457" spans="15:23" x14ac:dyDescent="0.45">
      <c r="O4457" s="23">
        <v>43489</v>
      </c>
      <c r="P4457" s="11">
        <v>78.941000000000003</v>
      </c>
      <c r="Q4457" s="11">
        <v>186.40871189999999</v>
      </c>
      <c r="U4457" s="28"/>
      <c r="V4457" s="11"/>
      <c r="W4457" s="11"/>
    </row>
    <row r="4458" spans="15:23" x14ac:dyDescent="0.45">
      <c r="O4458" s="23">
        <v>43490</v>
      </c>
      <c r="P4458" s="11">
        <v>74.777000000000001</v>
      </c>
      <c r="Q4458" s="11">
        <v>186.5133768</v>
      </c>
      <c r="U4458" s="28"/>
      <c r="V4458" s="11"/>
      <c r="W4458" s="11"/>
    </row>
    <row r="4459" spans="15:23" x14ac:dyDescent="0.45">
      <c r="O4459" s="23">
        <v>43493</v>
      </c>
      <c r="P4459" s="11">
        <v>76.253</v>
      </c>
      <c r="Q4459" s="11">
        <v>186.4241644</v>
      </c>
      <c r="U4459" s="28"/>
      <c r="V4459" s="11"/>
      <c r="W4459" s="11"/>
    </row>
    <row r="4460" spans="15:23" x14ac:dyDescent="0.45">
      <c r="O4460" s="23">
        <v>43494</v>
      </c>
      <c r="P4460" s="11">
        <v>75.849000000000004</v>
      </c>
      <c r="Q4460" s="11">
        <v>189.1780162</v>
      </c>
      <c r="U4460" s="28"/>
      <c r="V4460" s="11"/>
      <c r="W4460" s="11"/>
    </row>
    <row r="4461" spans="15:23" x14ac:dyDescent="0.45">
      <c r="O4461" s="23">
        <v>43495</v>
      </c>
      <c r="P4461" s="11">
        <v>74.722999999999999</v>
      </c>
      <c r="Q4461" s="11">
        <v>189.16418340000001</v>
      </c>
      <c r="U4461" s="28"/>
      <c r="V4461" s="11"/>
      <c r="W4461" s="11"/>
    </row>
    <row r="4462" spans="15:23" x14ac:dyDescent="0.45">
      <c r="O4462" s="23">
        <v>43496</v>
      </c>
      <c r="P4462" s="11">
        <v>71.128</v>
      </c>
      <c r="Q4462" s="11">
        <v>189.4585146</v>
      </c>
      <c r="U4462" s="28"/>
      <c r="V4462" s="11"/>
      <c r="W4462" s="11"/>
    </row>
    <row r="4463" spans="15:23" x14ac:dyDescent="0.45">
      <c r="O4463" s="23">
        <v>43497</v>
      </c>
      <c r="P4463" s="11">
        <v>72.966999999999999</v>
      </c>
      <c r="Q4463" s="11">
        <v>180.48825070000001</v>
      </c>
      <c r="U4463" s="28"/>
      <c r="V4463" s="11"/>
      <c r="W4463" s="11"/>
    </row>
    <row r="4464" spans="15:23" x14ac:dyDescent="0.45">
      <c r="O4464" s="23">
        <v>43500</v>
      </c>
      <c r="P4464" s="11">
        <v>76.277000000000001</v>
      </c>
      <c r="Q4464" s="11">
        <v>189.9729361</v>
      </c>
      <c r="U4464" s="28"/>
      <c r="V4464" s="11"/>
      <c r="W4464" s="11"/>
    </row>
    <row r="4465" spans="15:23" x14ac:dyDescent="0.45">
      <c r="O4465" s="23">
        <v>43501</v>
      </c>
      <c r="P4465" s="11">
        <v>73.858000000000004</v>
      </c>
      <c r="Q4465" s="11">
        <v>190.79629890000001</v>
      </c>
      <c r="U4465" s="28"/>
      <c r="V4465" s="11"/>
      <c r="W4465" s="11"/>
    </row>
    <row r="4466" spans="15:23" x14ac:dyDescent="0.45">
      <c r="O4466" s="23">
        <v>43502</v>
      </c>
      <c r="P4466" s="11">
        <v>72.569999999999993</v>
      </c>
      <c r="Q4466" s="11">
        <v>183.51525530000001</v>
      </c>
      <c r="U4466" s="28"/>
      <c r="V4466" s="11"/>
      <c r="W4466" s="11"/>
    </row>
    <row r="4467" spans="15:23" x14ac:dyDescent="0.45">
      <c r="O4467" s="23">
        <v>43503</v>
      </c>
      <c r="P4467" s="11">
        <v>74.855999999999995</v>
      </c>
      <c r="Q4467" s="11">
        <v>187.2498794</v>
      </c>
      <c r="U4467" s="28"/>
      <c r="V4467" s="11"/>
      <c r="W4467" s="11"/>
    </row>
    <row r="4468" spans="15:23" x14ac:dyDescent="0.45">
      <c r="O4468" s="23">
        <v>43504</v>
      </c>
      <c r="P4468" s="11">
        <v>76.084999999999994</v>
      </c>
      <c r="Q4468" s="11">
        <v>190.5313864</v>
      </c>
      <c r="U4468" s="28"/>
      <c r="V4468" s="11"/>
      <c r="W4468" s="11"/>
    </row>
    <row r="4469" spans="15:23" x14ac:dyDescent="0.45">
      <c r="O4469" s="23">
        <v>43507</v>
      </c>
      <c r="P4469" s="11">
        <v>75.063000000000002</v>
      </c>
      <c r="Q4469" s="11">
        <v>191.37395530000001</v>
      </c>
      <c r="U4469" s="28"/>
      <c r="V4469" s="11"/>
      <c r="W4469" s="11"/>
    </row>
    <row r="4470" spans="15:23" x14ac:dyDescent="0.45">
      <c r="O4470" s="23">
        <v>43508</v>
      </c>
      <c r="P4470" s="11">
        <v>73.668999999999997</v>
      </c>
      <c r="Q4470" s="11">
        <v>191.04047869999999</v>
      </c>
      <c r="U4470" s="28"/>
      <c r="V4470" s="11"/>
      <c r="W4470" s="11"/>
    </row>
    <row r="4471" spans="15:23" x14ac:dyDescent="0.45">
      <c r="O4471" s="23">
        <v>43509</v>
      </c>
      <c r="P4471" s="11">
        <v>73.736000000000004</v>
      </c>
      <c r="Q4471" s="11">
        <v>183.72312690000001</v>
      </c>
      <c r="U4471" s="28"/>
      <c r="V4471" s="11"/>
      <c r="W4471" s="11"/>
    </row>
    <row r="4472" spans="15:23" x14ac:dyDescent="0.45">
      <c r="O4472" s="23">
        <v>43510</v>
      </c>
      <c r="P4472" s="11">
        <v>73.962999999999994</v>
      </c>
      <c r="Q4472" s="11">
        <v>183.3657604</v>
      </c>
      <c r="U4472" s="28"/>
      <c r="V4472" s="11"/>
      <c r="W4472" s="11"/>
    </row>
    <row r="4473" spans="15:23" x14ac:dyDescent="0.45">
      <c r="O4473" s="23">
        <v>43511</v>
      </c>
      <c r="P4473" s="11">
        <v>73.218000000000004</v>
      </c>
      <c r="Q4473" s="11">
        <v>183.51481949999999</v>
      </c>
      <c r="U4473" s="28"/>
      <c r="V4473" s="11"/>
      <c r="W4473" s="11"/>
    </row>
    <row r="4474" spans="15:23" x14ac:dyDescent="0.45">
      <c r="O4474" s="23">
        <v>43514</v>
      </c>
      <c r="P4474" s="11">
        <v>71.198999999999998</v>
      </c>
      <c r="Q4474" s="11">
        <v>183.95324099999999</v>
      </c>
      <c r="U4474" s="28"/>
      <c r="V4474" s="11"/>
      <c r="W4474" s="11"/>
    </row>
    <row r="4475" spans="15:23" x14ac:dyDescent="0.45">
      <c r="O4475" s="23">
        <v>43515</v>
      </c>
      <c r="P4475" s="11">
        <v>70.141999999999996</v>
      </c>
      <c r="Q4475" s="11">
        <v>183.62816570000001</v>
      </c>
      <c r="U4475" s="28"/>
      <c r="V4475" s="11"/>
      <c r="W4475" s="11"/>
    </row>
    <row r="4476" spans="15:23" x14ac:dyDescent="0.45">
      <c r="O4476" s="23">
        <v>43516</v>
      </c>
      <c r="P4476" s="11">
        <v>67.216999999999999</v>
      </c>
      <c r="Q4476" s="11">
        <v>183.3288833</v>
      </c>
      <c r="U4476" s="28"/>
      <c r="V4476" s="11"/>
      <c r="W4476" s="11"/>
    </row>
    <row r="4477" spans="15:23" x14ac:dyDescent="0.45">
      <c r="O4477" s="23">
        <v>43517</v>
      </c>
      <c r="P4477" s="11">
        <v>65.897000000000006</v>
      </c>
      <c r="Q4477" s="11">
        <v>184.13464930000001</v>
      </c>
      <c r="U4477" s="28"/>
      <c r="V4477" s="11"/>
      <c r="W4477" s="11"/>
    </row>
    <row r="4478" spans="15:23" x14ac:dyDescent="0.45">
      <c r="O4478" s="23">
        <v>43518</v>
      </c>
      <c r="P4478" s="11">
        <v>66.436000000000007</v>
      </c>
      <c r="Q4478" s="11">
        <v>183.36908299999999</v>
      </c>
      <c r="U4478" s="28"/>
      <c r="V4478" s="11"/>
      <c r="W4478" s="11"/>
    </row>
    <row r="4479" spans="15:23" x14ac:dyDescent="0.45">
      <c r="O4479" s="23">
        <v>43521</v>
      </c>
      <c r="P4479" s="11">
        <v>64.5</v>
      </c>
      <c r="Q4479" s="11">
        <v>184.81310619999999</v>
      </c>
      <c r="U4479" s="28"/>
      <c r="V4479" s="11"/>
      <c r="W4479" s="11"/>
    </row>
    <row r="4480" spans="15:23" x14ac:dyDescent="0.45">
      <c r="O4480" s="23">
        <v>43522</v>
      </c>
      <c r="P4480" s="11">
        <v>64.602000000000004</v>
      </c>
      <c r="Q4480" s="11">
        <v>185.10467629999999</v>
      </c>
      <c r="U4480" s="28"/>
      <c r="V4480" s="11"/>
      <c r="W4480" s="11"/>
    </row>
    <row r="4481" spans="15:23" x14ac:dyDescent="0.45">
      <c r="O4481" s="23">
        <v>43523</v>
      </c>
      <c r="P4481" s="11">
        <v>63.52</v>
      </c>
      <c r="Q4481" s="11">
        <v>184.89273230000001</v>
      </c>
      <c r="U4481" s="28"/>
      <c r="V4481" s="11"/>
      <c r="W4481" s="11"/>
    </row>
    <row r="4482" spans="15:23" x14ac:dyDescent="0.45">
      <c r="O4482" s="23">
        <v>43524</v>
      </c>
      <c r="P4482" s="11">
        <v>63.51</v>
      </c>
      <c r="Q4482" s="11">
        <v>184.70037619999999</v>
      </c>
      <c r="U4482" s="28"/>
      <c r="V4482" s="11"/>
      <c r="W4482" s="11"/>
    </row>
    <row r="4483" spans="15:23" x14ac:dyDescent="0.45">
      <c r="O4483" s="23">
        <v>43525</v>
      </c>
      <c r="P4483" s="11">
        <v>65.944999999999993</v>
      </c>
      <c r="Q4483" s="11">
        <v>183.98185989999999</v>
      </c>
      <c r="U4483" s="28"/>
      <c r="V4483" s="11"/>
      <c r="W4483" s="11"/>
    </row>
    <row r="4484" spans="15:23" x14ac:dyDescent="0.45">
      <c r="O4484" s="23">
        <v>43528</v>
      </c>
      <c r="P4484" s="11">
        <v>66.620999999999995</v>
      </c>
      <c r="Q4484" s="11">
        <v>183.873479</v>
      </c>
      <c r="U4484" s="28"/>
      <c r="V4484" s="11"/>
      <c r="W4484" s="11"/>
    </row>
    <row r="4485" spans="15:23" x14ac:dyDescent="0.45">
      <c r="O4485" s="23">
        <v>43529</v>
      </c>
      <c r="P4485" s="11">
        <v>66.83</v>
      </c>
      <c r="Q4485" s="11">
        <v>184.05953270000001</v>
      </c>
      <c r="U4485" s="28"/>
      <c r="V4485" s="11"/>
      <c r="W4485" s="11"/>
    </row>
    <row r="4486" spans="15:23" x14ac:dyDescent="0.45">
      <c r="O4486" s="23">
        <v>43530</v>
      </c>
      <c r="P4486" s="11">
        <v>66.069999999999993</v>
      </c>
      <c r="Q4486" s="11">
        <v>183.5372643</v>
      </c>
      <c r="U4486" s="28"/>
      <c r="V4486" s="11"/>
      <c r="W4486" s="11"/>
    </row>
    <row r="4487" spans="15:23" x14ac:dyDescent="0.45">
      <c r="O4487" s="23">
        <v>43531</v>
      </c>
      <c r="P4487" s="11">
        <v>67.427000000000007</v>
      </c>
      <c r="Q4487" s="11">
        <v>183.67635039999999</v>
      </c>
      <c r="U4487" s="28"/>
      <c r="V4487" s="11"/>
      <c r="W4487" s="11"/>
    </row>
    <row r="4488" spans="15:23" x14ac:dyDescent="0.45">
      <c r="O4488" s="23">
        <v>43532</v>
      </c>
      <c r="P4488" s="11">
        <v>68.984999999999999</v>
      </c>
      <c r="Q4488" s="11">
        <v>183.11809360000001</v>
      </c>
      <c r="U4488" s="28"/>
      <c r="V4488" s="11"/>
      <c r="W4488" s="11"/>
    </row>
    <row r="4489" spans="15:23" x14ac:dyDescent="0.45">
      <c r="O4489" s="23">
        <v>43535</v>
      </c>
      <c r="P4489" s="11">
        <v>66.701999999999998</v>
      </c>
      <c r="Q4489" s="11">
        <v>183.09643270000001</v>
      </c>
      <c r="U4489" s="28"/>
      <c r="V4489" s="11"/>
      <c r="W4489" s="11"/>
    </row>
    <row r="4490" spans="15:23" x14ac:dyDescent="0.45">
      <c r="O4490" s="23">
        <v>43536</v>
      </c>
      <c r="P4490" s="11">
        <v>65.75</v>
      </c>
      <c r="Q4490" s="11">
        <v>183.36828420000001</v>
      </c>
      <c r="U4490" s="28"/>
      <c r="V4490" s="11"/>
      <c r="W4490" s="11"/>
    </row>
    <row r="4491" spans="15:23" x14ac:dyDescent="0.45">
      <c r="O4491" s="23">
        <v>43537</v>
      </c>
      <c r="P4491" s="11">
        <v>64.08</v>
      </c>
      <c r="Q4491" s="11">
        <v>184.32061949999999</v>
      </c>
      <c r="U4491" s="28"/>
      <c r="V4491" s="11"/>
      <c r="W4491" s="11"/>
    </row>
    <row r="4492" spans="15:23" x14ac:dyDescent="0.45">
      <c r="O4492" s="23">
        <v>43538</v>
      </c>
      <c r="P4492" s="11">
        <v>64.08</v>
      </c>
      <c r="Q4492" s="11">
        <v>183.83707680000001</v>
      </c>
      <c r="U4492" s="28"/>
      <c r="V4492" s="11"/>
      <c r="W4492" s="11"/>
    </row>
    <row r="4493" spans="15:23" x14ac:dyDescent="0.45">
      <c r="O4493" s="23">
        <v>43539</v>
      </c>
      <c r="P4493" s="11">
        <v>64.900000000000006</v>
      </c>
      <c r="Q4493" s="11">
        <v>183.3136074</v>
      </c>
      <c r="U4493" s="28"/>
      <c r="V4493" s="11"/>
      <c r="W4493" s="11"/>
    </row>
    <row r="4494" spans="15:23" x14ac:dyDescent="0.45">
      <c r="O4494" s="23">
        <v>43542</v>
      </c>
      <c r="P4494" s="11">
        <v>64.709999999999994</v>
      </c>
      <c r="Q4494" s="11">
        <v>183.2525478</v>
      </c>
      <c r="U4494" s="28"/>
      <c r="V4494" s="11"/>
      <c r="W4494" s="11"/>
    </row>
    <row r="4495" spans="15:23" x14ac:dyDescent="0.45">
      <c r="O4495" s="23">
        <v>43543</v>
      </c>
      <c r="P4495" s="11">
        <v>64.040000000000006</v>
      </c>
      <c r="Q4495" s="11">
        <v>183.22973450000001</v>
      </c>
      <c r="U4495" s="28"/>
      <c r="V4495" s="11"/>
      <c r="W4495" s="11"/>
    </row>
    <row r="4496" spans="15:23" x14ac:dyDescent="0.45">
      <c r="O4496" s="23">
        <v>43544</v>
      </c>
      <c r="P4496" s="11">
        <v>66.204999999999998</v>
      </c>
      <c r="Q4496" s="11">
        <v>180.3095539</v>
      </c>
      <c r="U4496" s="28"/>
      <c r="V4496" s="11"/>
      <c r="W4496" s="11"/>
    </row>
    <row r="4497" spans="15:23" x14ac:dyDescent="0.45">
      <c r="O4497" s="23">
        <v>43545</v>
      </c>
      <c r="P4497" s="11">
        <v>67.978999999999999</v>
      </c>
      <c r="Q4497" s="11">
        <v>181.09621659999999</v>
      </c>
      <c r="U4497" s="28"/>
      <c r="V4497" s="11"/>
      <c r="W4497" s="11"/>
    </row>
    <row r="4498" spans="15:23" x14ac:dyDescent="0.45">
      <c r="O4498" s="23">
        <v>43546</v>
      </c>
      <c r="P4498" s="11">
        <v>74.238</v>
      </c>
      <c r="Q4498" s="11">
        <v>180.88186210000001</v>
      </c>
      <c r="U4498" s="28"/>
      <c r="V4498" s="11"/>
      <c r="W4498" s="11"/>
    </row>
    <row r="4499" spans="15:23" x14ac:dyDescent="0.45">
      <c r="O4499" s="23">
        <v>43549</v>
      </c>
      <c r="P4499" s="11">
        <v>78.272999999999996</v>
      </c>
      <c r="Q4499" s="11">
        <v>180.9463417</v>
      </c>
      <c r="U4499" s="28"/>
      <c r="V4499" s="11"/>
      <c r="W4499" s="11"/>
    </row>
    <row r="4500" spans="15:23" x14ac:dyDescent="0.45">
      <c r="O4500" s="23">
        <v>43550</v>
      </c>
      <c r="P4500" s="11">
        <v>74.527000000000001</v>
      </c>
      <c r="Q4500" s="11">
        <v>181.16321149999999</v>
      </c>
      <c r="U4500" s="28"/>
      <c r="V4500" s="11"/>
      <c r="W4500" s="11"/>
    </row>
    <row r="4501" spans="15:23" x14ac:dyDescent="0.45">
      <c r="O4501" s="23">
        <v>43551</v>
      </c>
      <c r="P4501" s="11">
        <v>79.158000000000001</v>
      </c>
      <c r="Q4501" s="11">
        <v>180.228116</v>
      </c>
      <c r="U4501" s="28"/>
      <c r="V4501" s="11"/>
      <c r="W4501" s="11"/>
    </row>
    <row r="4502" spans="15:23" x14ac:dyDescent="0.45">
      <c r="O4502" s="23">
        <v>43552</v>
      </c>
      <c r="P4502" s="11">
        <v>80.031999999999996</v>
      </c>
      <c r="Q4502" s="11">
        <v>180.45843780000001</v>
      </c>
      <c r="U4502" s="28"/>
      <c r="V4502" s="11"/>
      <c r="W4502" s="11"/>
    </row>
    <row r="4503" spans="15:23" x14ac:dyDescent="0.45">
      <c r="O4503" s="23">
        <v>43553</v>
      </c>
      <c r="P4503" s="11">
        <v>78.263999999999996</v>
      </c>
      <c r="Q4503" s="11">
        <v>180.9421385</v>
      </c>
      <c r="U4503" s="28"/>
      <c r="V4503" s="11"/>
      <c r="W4503" s="11"/>
    </row>
    <row r="4504" spans="15:23" x14ac:dyDescent="0.45">
      <c r="O4504" s="23">
        <v>43556</v>
      </c>
      <c r="P4504" s="11">
        <v>74.959999999999994</v>
      </c>
      <c r="Q4504" s="11">
        <v>180.73959579999999</v>
      </c>
      <c r="U4504" s="28"/>
      <c r="V4504" s="11"/>
      <c r="W4504" s="11"/>
    </row>
    <row r="4505" spans="15:23" x14ac:dyDescent="0.45">
      <c r="O4505" s="23">
        <v>43557</v>
      </c>
      <c r="P4505" s="11">
        <v>74.311999999999998</v>
      </c>
      <c r="Q4505" s="11">
        <v>180.67138639999999</v>
      </c>
      <c r="U4505" s="28"/>
      <c r="V4505" s="11"/>
      <c r="W4505" s="11"/>
    </row>
    <row r="4506" spans="15:23" x14ac:dyDescent="0.45">
      <c r="O4506" s="23">
        <v>43558</v>
      </c>
      <c r="P4506" s="11">
        <v>74.462000000000003</v>
      </c>
      <c r="Q4506" s="11">
        <v>180.6732945</v>
      </c>
      <c r="U4506" s="28"/>
      <c r="V4506" s="11"/>
      <c r="W4506" s="11"/>
    </row>
    <row r="4507" spans="15:23" x14ac:dyDescent="0.45">
      <c r="O4507" s="23">
        <v>43559</v>
      </c>
      <c r="P4507" s="11">
        <v>73.784999999999997</v>
      </c>
      <c r="Q4507" s="11">
        <v>179.7077917</v>
      </c>
      <c r="U4507" s="28"/>
      <c r="V4507" s="11"/>
      <c r="W4507" s="11"/>
    </row>
    <row r="4508" spans="15:23" x14ac:dyDescent="0.45">
      <c r="O4508" s="23">
        <v>43560</v>
      </c>
      <c r="P4508" s="11">
        <v>71.611999999999995</v>
      </c>
      <c r="Q4508" s="11">
        <v>180.29384619999999</v>
      </c>
      <c r="U4508" s="28"/>
      <c r="V4508" s="11"/>
      <c r="W4508" s="11"/>
    </row>
    <row r="4509" spans="15:23" x14ac:dyDescent="0.45">
      <c r="O4509" s="23">
        <v>43563</v>
      </c>
      <c r="P4509" s="11">
        <v>70.915999999999997</v>
      </c>
      <c r="Q4509" s="11">
        <v>180.30145450000001</v>
      </c>
      <c r="U4509" s="28"/>
      <c r="V4509" s="11"/>
      <c r="W4509" s="11"/>
    </row>
    <row r="4510" spans="15:23" x14ac:dyDescent="0.45">
      <c r="O4510" s="23">
        <v>43564</v>
      </c>
      <c r="P4510" s="11">
        <v>70.591999999999999</v>
      </c>
      <c r="Q4510" s="11">
        <v>179.77938639999999</v>
      </c>
      <c r="U4510" s="28"/>
      <c r="V4510" s="11"/>
      <c r="W4510" s="11"/>
    </row>
    <row r="4511" spans="15:23" x14ac:dyDescent="0.45">
      <c r="O4511" s="23">
        <v>43565</v>
      </c>
      <c r="P4511" s="11">
        <v>70.028000000000006</v>
      </c>
      <c r="Q4511" s="11">
        <v>180.5944595</v>
      </c>
      <c r="U4511" s="28"/>
      <c r="V4511" s="11"/>
      <c r="W4511" s="11"/>
    </row>
    <row r="4512" spans="15:23" x14ac:dyDescent="0.45">
      <c r="O4512" s="23">
        <v>43566</v>
      </c>
      <c r="P4512" s="11">
        <v>69.503</v>
      </c>
      <c r="Q4512" s="11">
        <v>180.09147290000001</v>
      </c>
      <c r="U4512" s="28"/>
      <c r="V4512" s="11"/>
      <c r="W4512" s="11"/>
    </row>
    <row r="4513" spans="15:23" x14ac:dyDescent="0.45">
      <c r="O4513" s="23">
        <v>43567</v>
      </c>
      <c r="P4513" s="11">
        <v>67.917000000000002</v>
      </c>
      <c r="Q4513" s="11">
        <v>178.72860499999999</v>
      </c>
      <c r="U4513" s="28"/>
      <c r="V4513" s="11"/>
      <c r="W4513" s="11"/>
    </row>
    <row r="4514" spans="15:23" x14ac:dyDescent="0.45">
      <c r="O4514" s="23">
        <v>43570</v>
      </c>
      <c r="P4514" s="11">
        <v>68.819999999999993</v>
      </c>
      <c r="Q4514" s="11">
        <v>179.26031320000001</v>
      </c>
      <c r="U4514" s="28"/>
      <c r="V4514" s="11"/>
      <c r="W4514" s="11"/>
    </row>
    <row r="4515" spans="15:23" x14ac:dyDescent="0.45">
      <c r="O4515" s="23">
        <v>43571</v>
      </c>
      <c r="P4515" s="11">
        <v>68.603999999999999</v>
      </c>
      <c r="Q4515" s="11">
        <v>178.640837</v>
      </c>
      <c r="U4515" s="28"/>
      <c r="V4515" s="11"/>
      <c r="W4515" s="11"/>
    </row>
    <row r="4516" spans="15:23" x14ac:dyDescent="0.45">
      <c r="O4516" s="23">
        <v>43572</v>
      </c>
      <c r="P4516" s="11">
        <v>66.567999999999998</v>
      </c>
      <c r="Q4516" s="11">
        <v>178.0914387</v>
      </c>
      <c r="U4516" s="28"/>
      <c r="V4516" s="11"/>
      <c r="W4516" s="11"/>
    </row>
    <row r="4517" spans="15:23" x14ac:dyDescent="0.45">
      <c r="O4517" s="23">
        <v>43573</v>
      </c>
      <c r="P4517" s="11">
        <v>66.436999999999998</v>
      </c>
      <c r="Q4517" s="11">
        <v>178.22072890000001</v>
      </c>
      <c r="U4517" s="28"/>
      <c r="V4517" s="11"/>
      <c r="W4517" s="11"/>
    </row>
    <row r="4518" spans="15:23" x14ac:dyDescent="0.45">
      <c r="O4518" s="23">
        <v>43574</v>
      </c>
      <c r="P4518" s="11">
        <v>66.525999999999996</v>
      </c>
      <c r="Q4518" s="11">
        <v>178.56142829999999</v>
      </c>
      <c r="U4518" s="28"/>
      <c r="V4518" s="11"/>
      <c r="W4518" s="11"/>
    </row>
    <row r="4519" spans="15:23" x14ac:dyDescent="0.45">
      <c r="O4519" s="23">
        <v>43577</v>
      </c>
      <c r="P4519" s="11">
        <v>66.540000000000006</v>
      </c>
      <c r="Q4519" s="11">
        <v>178.53943949999999</v>
      </c>
      <c r="U4519" s="28"/>
      <c r="V4519" s="11"/>
      <c r="W4519" s="11"/>
    </row>
    <row r="4520" spans="15:23" x14ac:dyDescent="0.45">
      <c r="O4520" s="23">
        <v>43578</v>
      </c>
      <c r="P4520" s="11">
        <v>66.978999999999999</v>
      </c>
      <c r="Q4520" s="11">
        <v>178.5184107</v>
      </c>
      <c r="U4520" s="28"/>
      <c r="V4520" s="11"/>
      <c r="W4520" s="11"/>
    </row>
    <row r="4521" spans="15:23" x14ac:dyDescent="0.45">
      <c r="O4521" s="23">
        <v>43579</v>
      </c>
      <c r="P4521" s="11">
        <v>66.921000000000006</v>
      </c>
      <c r="Q4521" s="11">
        <v>179.05033460000001</v>
      </c>
      <c r="U4521" s="28"/>
      <c r="V4521" s="11"/>
      <c r="W4521" s="11"/>
    </row>
    <row r="4522" spans="15:23" x14ac:dyDescent="0.45">
      <c r="O4522" s="23">
        <v>43580</v>
      </c>
      <c r="P4522" s="11">
        <v>71.561999999999998</v>
      </c>
      <c r="Q4522" s="11">
        <v>178.538524</v>
      </c>
      <c r="U4522" s="28"/>
      <c r="V4522" s="11"/>
      <c r="W4522" s="11"/>
    </row>
    <row r="4523" spans="15:23" x14ac:dyDescent="0.45">
      <c r="O4523" s="23">
        <v>43581</v>
      </c>
      <c r="P4523" s="11">
        <v>69.855999999999995</v>
      </c>
      <c r="Q4523" s="11">
        <v>178.26618629999999</v>
      </c>
      <c r="U4523" s="28"/>
      <c r="V4523" s="11"/>
      <c r="W4523" s="11"/>
    </row>
    <row r="4524" spans="15:23" x14ac:dyDescent="0.45">
      <c r="O4524" s="23">
        <v>43584</v>
      </c>
      <c r="P4524" s="11">
        <v>68.412000000000006</v>
      </c>
      <c r="Q4524" s="11">
        <v>178.34836720000001</v>
      </c>
      <c r="U4524" s="28"/>
      <c r="V4524" s="11"/>
      <c r="W4524" s="11"/>
    </row>
    <row r="4525" spans="15:23" x14ac:dyDescent="0.45">
      <c r="O4525" s="23">
        <v>43585</v>
      </c>
      <c r="P4525" s="11">
        <v>65.531000000000006</v>
      </c>
      <c r="Q4525" s="11">
        <v>177.3061246</v>
      </c>
      <c r="U4525" s="28"/>
      <c r="V4525" s="11"/>
      <c r="W4525" s="11"/>
    </row>
    <row r="4526" spans="15:23" x14ac:dyDescent="0.45">
      <c r="O4526" s="23">
        <v>43586</v>
      </c>
      <c r="P4526" s="11">
        <v>65.372</v>
      </c>
      <c r="Q4526" s="11">
        <v>176.90625209999999</v>
      </c>
      <c r="U4526" s="28"/>
      <c r="V4526" s="11"/>
      <c r="W4526" s="11"/>
    </row>
    <row r="4527" spans="15:23" x14ac:dyDescent="0.45">
      <c r="O4527" s="23">
        <v>43587</v>
      </c>
      <c r="P4527" s="11">
        <v>64.989999999999995</v>
      </c>
      <c r="Q4527" s="11">
        <v>176.60149569999999</v>
      </c>
      <c r="U4527" s="28"/>
      <c r="V4527" s="11"/>
      <c r="W4527" s="11"/>
    </row>
    <row r="4528" spans="15:23" x14ac:dyDescent="0.45">
      <c r="O4528" s="23">
        <v>43588</v>
      </c>
      <c r="P4528" s="11">
        <v>65.58</v>
      </c>
      <c r="Q4528" s="11">
        <v>176.0528381</v>
      </c>
      <c r="U4528" s="28"/>
      <c r="V4528" s="11"/>
      <c r="W4528" s="11"/>
    </row>
    <row r="4529" spans="15:23" x14ac:dyDescent="0.45">
      <c r="O4529" s="23">
        <v>43591</v>
      </c>
      <c r="P4529" s="11">
        <v>64.930000000000007</v>
      </c>
      <c r="Q4529" s="11">
        <v>175.91083889999999</v>
      </c>
      <c r="U4529" s="28"/>
      <c r="V4529" s="11"/>
      <c r="W4529" s="11"/>
    </row>
    <row r="4530" spans="15:23" x14ac:dyDescent="0.45">
      <c r="O4530" s="23">
        <v>43592</v>
      </c>
      <c r="P4530" s="11">
        <v>65.733000000000004</v>
      </c>
      <c r="Q4530" s="11">
        <v>176.8783559</v>
      </c>
      <c r="U4530" s="28"/>
      <c r="V4530" s="11"/>
      <c r="W4530" s="11"/>
    </row>
    <row r="4531" spans="15:23" x14ac:dyDescent="0.45">
      <c r="O4531" s="23">
        <v>43593</v>
      </c>
      <c r="P4531" s="11">
        <v>66.13</v>
      </c>
      <c r="Q4531" s="11">
        <v>176.8649174</v>
      </c>
      <c r="U4531" s="28"/>
      <c r="V4531" s="11"/>
      <c r="W4531" s="11"/>
    </row>
    <row r="4532" spans="15:23" x14ac:dyDescent="0.45">
      <c r="O4532" s="23">
        <v>43594</v>
      </c>
      <c r="P4532" s="11">
        <v>69.876999999999995</v>
      </c>
      <c r="Q4532" s="11">
        <v>176.9123907</v>
      </c>
      <c r="U4532" s="28"/>
      <c r="V4532" s="11"/>
      <c r="W4532" s="11"/>
    </row>
    <row r="4533" spans="15:23" x14ac:dyDescent="0.45">
      <c r="O4533" s="23">
        <v>43595</v>
      </c>
      <c r="P4533" s="11">
        <v>70.34</v>
      </c>
      <c r="Q4533" s="11">
        <v>176.62819579999999</v>
      </c>
      <c r="U4533" s="28"/>
      <c r="V4533" s="11"/>
      <c r="W4533" s="11"/>
    </row>
    <row r="4534" spans="15:23" x14ac:dyDescent="0.45">
      <c r="O4534" s="23">
        <v>43598</v>
      </c>
      <c r="P4534" s="11">
        <v>64.849999999999994</v>
      </c>
      <c r="Q4534" s="11">
        <v>177.50628209999999</v>
      </c>
      <c r="U4534" s="28"/>
      <c r="V4534" s="11"/>
      <c r="W4534" s="11"/>
    </row>
    <row r="4535" spans="15:23" x14ac:dyDescent="0.45">
      <c r="O4535" s="23">
        <v>43599</v>
      </c>
      <c r="P4535" s="11">
        <v>65.56</v>
      </c>
      <c r="Q4535" s="11">
        <v>176.7002645</v>
      </c>
      <c r="U4535" s="28"/>
      <c r="V4535" s="11"/>
      <c r="W4535" s="11"/>
    </row>
    <row r="4536" spans="15:23" x14ac:dyDescent="0.45">
      <c r="O4536" s="23">
        <v>43600</v>
      </c>
      <c r="P4536" s="11">
        <v>65.56</v>
      </c>
      <c r="Q4536" s="11">
        <v>177.7372967</v>
      </c>
      <c r="U4536" s="28"/>
      <c r="V4536" s="11"/>
      <c r="W4536" s="11"/>
    </row>
    <row r="4537" spans="15:23" x14ac:dyDescent="0.45">
      <c r="O4537" s="23">
        <v>43601</v>
      </c>
      <c r="P4537" s="11">
        <v>63.51</v>
      </c>
      <c r="Q4537" s="11">
        <v>178.03908559999999</v>
      </c>
      <c r="U4537" s="28"/>
      <c r="V4537" s="11"/>
      <c r="W4537" s="11"/>
    </row>
    <row r="4538" spans="15:23" x14ac:dyDescent="0.45">
      <c r="O4538" s="23">
        <v>43602</v>
      </c>
      <c r="P4538" s="11">
        <v>63.51</v>
      </c>
      <c r="Q4538" s="11">
        <v>177.64528580000001</v>
      </c>
      <c r="U4538" s="28"/>
      <c r="V4538" s="11"/>
      <c r="W4538" s="11"/>
    </row>
    <row r="4539" spans="15:23" x14ac:dyDescent="0.45">
      <c r="O4539" s="23">
        <v>43605</v>
      </c>
      <c r="P4539" s="11">
        <v>63.51</v>
      </c>
      <c r="Q4539" s="11">
        <v>177.86025459999999</v>
      </c>
      <c r="U4539" s="28"/>
      <c r="V4539" s="11"/>
      <c r="W4539" s="11"/>
    </row>
    <row r="4540" spans="15:23" x14ac:dyDescent="0.45">
      <c r="O4540" s="23">
        <v>43606</v>
      </c>
      <c r="P4540" s="11">
        <v>66.233000000000004</v>
      </c>
      <c r="Q4540" s="11">
        <v>177.34359230000001</v>
      </c>
      <c r="U4540" s="28"/>
      <c r="V4540" s="11"/>
      <c r="W4540" s="11"/>
    </row>
    <row r="4541" spans="15:23" x14ac:dyDescent="0.45">
      <c r="O4541" s="23">
        <v>43607</v>
      </c>
      <c r="P4541" s="11">
        <v>66.864999999999995</v>
      </c>
      <c r="Q4541" s="11">
        <v>177.40864310000001</v>
      </c>
      <c r="U4541" s="28"/>
      <c r="V4541" s="11"/>
      <c r="W4541" s="11"/>
    </row>
    <row r="4542" spans="15:23" x14ac:dyDescent="0.45">
      <c r="O4542" s="23">
        <v>43608</v>
      </c>
      <c r="P4542" s="11">
        <v>69.903000000000006</v>
      </c>
      <c r="Q4542" s="11">
        <v>177.11391549999999</v>
      </c>
      <c r="U4542" s="28"/>
      <c r="V4542" s="11"/>
      <c r="W4542" s="11"/>
    </row>
    <row r="4543" spans="15:23" x14ac:dyDescent="0.45">
      <c r="O4543" s="23">
        <v>43609</v>
      </c>
      <c r="P4543" s="11">
        <v>67.096999999999994</v>
      </c>
      <c r="Q4543" s="11">
        <v>177.31315050000001</v>
      </c>
      <c r="U4543" s="28"/>
      <c r="V4543" s="11"/>
      <c r="W4543" s="11"/>
    </row>
    <row r="4544" spans="15:23" x14ac:dyDescent="0.45">
      <c r="O4544" s="23">
        <v>43612</v>
      </c>
      <c r="P4544" s="11">
        <v>67.063999999999993</v>
      </c>
      <c r="Q4544" s="11">
        <v>177.42922590000001</v>
      </c>
      <c r="U4544" s="28"/>
      <c r="V4544" s="11"/>
      <c r="W4544" s="11"/>
    </row>
    <row r="4545" spans="15:23" x14ac:dyDescent="0.45">
      <c r="O4545" s="23">
        <v>43613</v>
      </c>
      <c r="P4545" s="11">
        <v>65.903999999999996</v>
      </c>
      <c r="Q4545" s="11">
        <v>177.9816907</v>
      </c>
      <c r="U4545" s="28"/>
      <c r="V4545" s="11"/>
      <c r="W4545" s="11"/>
    </row>
    <row r="4546" spans="15:23" x14ac:dyDescent="0.45">
      <c r="O4546" s="23">
        <v>43614</v>
      </c>
      <c r="P4546" s="11">
        <v>63.82</v>
      </c>
      <c r="Q4546" s="11">
        <v>178.36938190000001</v>
      </c>
      <c r="U4546" s="28"/>
      <c r="V4546" s="11"/>
      <c r="W4546" s="11"/>
    </row>
    <row r="4547" spans="15:23" x14ac:dyDescent="0.45">
      <c r="O4547" s="23">
        <v>43615</v>
      </c>
      <c r="P4547" s="11">
        <v>64.66</v>
      </c>
      <c r="Q4547" s="11">
        <v>178.25701119999999</v>
      </c>
      <c r="U4547" s="28"/>
      <c r="V4547" s="11"/>
      <c r="W4547" s="11"/>
    </row>
    <row r="4548" spans="15:23" x14ac:dyDescent="0.45">
      <c r="O4548" s="23">
        <v>43616</v>
      </c>
      <c r="P4548" s="11">
        <v>64.66</v>
      </c>
      <c r="Q4548" s="11">
        <v>178.76729639999999</v>
      </c>
      <c r="U4548" s="28"/>
      <c r="V4548" s="11"/>
      <c r="W4548" s="11"/>
    </row>
    <row r="4549" spans="15:23" x14ac:dyDescent="0.45">
      <c r="O4549" s="23">
        <v>43619</v>
      </c>
      <c r="P4549" s="11">
        <v>66.105000000000004</v>
      </c>
      <c r="Q4549" s="11">
        <v>178.84794719999999</v>
      </c>
      <c r="U4549" s="28"/>
      <c r="V4549" s="11"/>
      <c r="W4549" s="11"/>
    </row>
    <row r="4550" spans="15:23" x14ac:dyDescent="0.45">
      <c r="O4550" s="23">
        <v>43620</v>
      </c>
      <c r="P4550" s="11">
        <v>63.27</v>
      </c>
      <c r="Q4550" s="11">
        <v>179.3160546</v>
      </c>
      <c r="U4550" s="28"/>
      <c r="V4550" s="11"/>
      <c r="W4550" s="11"/>
    </row>
    <row r="4551" spans="15:23" x14ac:dyDescent="0.45">
      <c r="O4551" s="23">
        <v>43621</v>
      </c>
      <c r="P4551" s="11">
        <v>59.98</v>
      </c>
      <c r="Q4551" s="11">
        <v>179.8459828</v>
      </c>
      <c r="U4551" s="28"/>
      <c r="V4551" s="11"/>
      <c r="W4551" s="11"/>
    </row>
    <row r="4552" spans="15:23" x14ac:dyDescent="0.45">
      <c r="O4552" s="23">
        <v>43622</v>
      </c>
      <c r="P4552" s="11">
        <v>60.85</v>
      </c>
      <c r="Q4552" s="11">
        <v>179.8344659</v>
      </c>
      <c r="U4552" s="28"/>
      <c r="V4552" s="11"/>
      <c r="W4552" s="11"/>
    </row>
    <row r="4553" spans="15:23" x14ac:dyDescent="0.45">
      <c r="O4553" s="23">
        <v>43623</v>
      </c>
      <c r="P4553" s="11">
        <v>62.54</v>
      </c>
      <c r="Q4553" s="11">
        <v>179.91503599999999</v>
      </c>
      <c r="U4553" s="28"/>
      <c r="V4553" s="11"/>
      <c r="W4553" s="11"/>
    </row>
    <row r="4554" spans="15:23" x14ac:dyDescent="0.45">
      <c r="O4554" s="23">
        <v>43626</v>
      </c>
      <c r="P4554" s="11">
        <v>60.36</v>
      </c>
      <c r="Q4554" s="11">
        <v>180.1453343</v>
      </c>
      <c r="U4554" s="28"/>
      <c r="V4554" s="11"/>
      <c r="W4554" s="11"/>
    </row>
    <row r="4555" spans="15:23" x14ac:dyDescent="0.45">
      <c r="O4555" s="23">
        <v>43627</v>
      </c>
      <c r="P4555" s="11">
        <v>61.545000000000002</v>
      </c>
      <c r="Q4555" s="11">
        <v>180.2191119</v>
      </c>
      <c r="U4555" s="28"/>
      <c r="V4555" s="11"/>
      <c r="W4555" s="11"/>
    </row>
    <row r="4556" spans="15:23" x14ac:dyDescent="0.45">
      <c r="O4556" s="23">
        <v>43628</v>
      </c>
      <c r="P4556" s="11">
        <v>60.69</v>
      </c>
      <c r="Q4556" s="11">
        <v>179.8962851</v>
      </c>
      <c r="U4556" s="28"/>
      <c r="V4556" s="11"/>
      <c r="W4556" s="11"/>
    </row>
    <row r="4557" spans="15:23" x14ac:dyDescent="0.45">
      <c r="O4557" s="23">
        <v>43629</v>
      </c>
      <c r="P4557" s="11">
        <v>62.548999999999999</v>
      </c>
      <c r="Q4557" s="11">
        <v>179.29118489999999</v>
      </c>
      <c r="U4557" s="28"/>
      <c r="V4557" s="11"/>
      <c r="W4557" s="11"/>
    </row>
    <row r="4558" spans="15:23" x14ac:dyDescent="0.45">
      <c r="O4558" s="23">
        <v>43630</v>
      </c>
      <c r="P4558" s="11">
        <v>62.845999999999997</v>
      </c>
      <c r="Q4558" s="11">
        <v>180.0992052</v>
      </c>
      <c r="U4558" s="28"/>
      <c r="V4558" s="11"/>
      <c r="W4558" s="11"/>
    </row>
    <row r="4559" spans="15:23" x14ac:dyDescent="0.45">
      <c r="O4559" s="23">
        <v>43633</v>
      </c>
      <c r="P4559" s="11">
        <v>62.314999999999998</v>
      </c>
      <c r="Q4559" s="11">
        <v>180.24221499999999</v>
      </c>
      <c r="U4559" s="28"/>
      <c r="V4559" s="11"/>
      <c r="W4559" s="11"/>
    </row>
    <row r="4560" spans="15:23" x14ac:dyDescent="0.45">
      <c r="O4560" s="23">
        <v>43634</v>
      </c>
      <c r="P4560" s="11">
        <v>57.454000000000001</v>
      </c>
      <c r="Q4560" s="11">
        <v>180.4822777</v>
      </c>
      <c r="U4560" s="28"/>
      <c r="V4560" s="11"/>
      <c r="W4560" s="11"/>
    </row>
    <row r="4561" spans="15:23" x14ac:dyDescent="0.45">
      <c r="O4561" s="23">
        <v>43635</v>
      </c>
      <c r="P4561" s="11">
        <v>55.761000000000003</v>
      </c>
      <c r="Q4561" s="11">
        <v>181.17015900000001</v>
      </c>
      <c r="U4561" s="28"/>
      <c r="V4561" s="11"/>
      <c r="W4561" s="11"/>
    </row>
    <row r="4562" spans="15:23" x14ac:dyDescent="0.45">
      <c r="O4562" s="23">
        <v>43636</v>
      </c>
      <c r="P4562" s="11">
        <v>55.587000000000003</v>
      </c>
      <c r="Q4562" s="11">
        <v>180.64800579999999</v>
      </c>
      <c r="U4562" s="28"/>
      <c r="V4562" s="11"/>
      <c r="W4562" s="11"/>
    </row>
    <row r="4563" spans="15:23" x14ac:dyDescent="0.45">
      <c r="O4563" s="23">
        <v>43637</v>
      </c>
      <c r="P4563" s="11">
        <v>56.234000000000002</v>
      </c>
      <c r="Q4563" s="11">
        <v>180.93926959999999</v>
      </c>
      <c r="U4563" s="28"/>
      <c r="V4563" s="11"/>
      <c r="W4563" s="11"/>
    </row>
    <row r="4564" spans="15:23" x14ac:dyDescent="0.45">
      <c r="O4564" s="23">
        <v>43640</v>
      </c>
      <c r="P4564" s="11">
        <v>54.337000000000003</v>
      </c>
      <c r="Q4564" s="11">
        <v>180.7514291</v>
      </c>
      <c r="U4564" s="28"/>
      <c r="V4564" s="11"/>
      <c r="W4564" s="11"/>
    </row>
    <row r="4565" spans="15:23" x14ac:dyDescent="0.45">
      <c r="O4565" s="23">
        <v>43641</v>
      </c>
      <c r="P4565" s="11">
        <v>54.52</v>
      </c>
      <c r="Q4565" s="11">
        <v>180.8342854</v>
      </c>
      <c r="U4565" s="28"/>
      <c r="V4565" s="11"/>
      <c r="W4565" s="11"/>
    </row>
    <row r="4566" spans="15:23" x14ac:dyDescent="0.45">
      <c r="O4566" s="23">
        <v>43642</v>
      </c>
      <c r="P4566" s="11">
        <v>54.295999999999999</v>
      </c>
      <c r="Q4566" s="11">
        <v>181.14332289999999</v>
      </c>
      <c r="U4566" s="28"/>
      <c r="V4566" s="11"/>
      <c r="W4566" s="11"/>
    </row>
    <row r="4567" spans="15:23" x14ac:dyDescent="0.45">
      <c r="O4567" s="23">
        <v>43643</v>
      </c>
      <c r="P4567" s="11">
        <v>51.942</v>
      </c>
      <c r="Q4567" s="11">
        <v>181.3011784</v>
      </c>
      <c r="U4567" s="28"/>
      <c r="V4567" s="11"/>
      <c r="W4567" s="11"/>
    </row>
    <row r="4568" spans="15:23" x14ac:dyDescent="0.45">
      <c r="O4568" s="23">
        <v>43644</v>
      </c>
      <c r="P4568" s="11">
        <v>50.335000000000001</v>
      </c>
      <c r="Q4568" s="11">
        <v>181.57145980000001</v>
      </c>
      <c r="U4568" s="28"/>
      <c r="V4568" s="11"/>
      <c r="W4568" s="11"/>
    </row>
    <row r="4569" spans="15:23" x14ac:dyDescent="0.45">
      <c r="O4569" s="23">
        <v>43647</v>
      </c>
      <c r="P4569" s="11">
        <v>50.335000000000001</v>
      </c>
      <c r="Q4569" s="11">
        <v>182.20101819999999</v>
      </c>
      <c r="U4569" s="28"/>
      <c r="V4569" s="11"/>
      <c r="W4569" s="11"/>
    </row>
    <row r="4570" spans="15:23" x14ac:dyDescent="0.45">
      <c r="O4570" s="23">
        <v>43648</v>
      </c>
      <c r="P4570" s="11">
        <v>50.335000000000001</v>
      </c>
      <c r="Q4570" s="11">
        <v>181.8759245</v>
      </c>
      <c r="U4570" s="28"/>
      <c r="V4570" s="11"/>
      <c r="W4570" s="11"/>
    </row>
    <row r="4571" spans="15:23" x14ac:dyDescent="0.45">
      <c r="O4571" s="23">
        <v>43649</v>
      </c>
      <c r="P4571" s="11">
        <v>50.335000000000001</v>
      </c>
      <c r="Q4571" s="11">
        <v>181.76260550000001</v>
      </c>
      <c r="U4571" s="28"/>
      <c r="V4571" s="11"/>
      <c r="W4571" s="11"/>
    </row>
    <row r="4572" spans="15:23" x14ac:dyDescent="0.45">
      <c r="O4572" s="23">
        <v>43650</v>
      </c>
      <c r="P4572" s="11">
        <v>50.335000000000001</v>
      </c>
      <c r="Q4572" s="11">
        <v>184.30589420000001</v>
      </c>
      <c r="U4572" s="28"/>
      <c r="V4572" s="11"/>
      <c r="W4572" s="11"/>
    </row>
    <row r="4573" spans="15:23" x14ac:dyDescent="0.45">
      <c r="O4573" s="23">
        <v>43651</v>
      </c>
      <c r="P4573" s="11">
        <v>50.335000000000001</v>
      </c>
      <c r="Q4573" s="11">
        <v>181.97897879999999</v>
      </c>
      <c r="U4573" s="28"/>
      <c r="V4573" s="11"/>
      <c r="W4573" s="11"/>
    </row>
    <row r="4574" spans="15:23" x14ac:dyDescent="0.45">
      <c r="O4574" s="23">
        <v>43654</v>
      </c>
      <c r="P4574" s="11">
        <v>50.335000000000001</v>
      </c>
      <c r="Q4574" s="11">
        <v>182.16664359999999</v>
      </c>
      <c r="U4574" s="28"/>
      <c r="V4574" s="11"/>
      <c r="W4574" s="11"/>
    </row>
    <row r="4575" spans="15:23" x14ac:dyDescent="0.45">
      <c r="O4575" s="23">
        <v>43655</v>
      </c>
      <c r="P4575" s="11">
        <v>50.335000000000001</v>
      </c>
      <c r="Q4575" s="11">
        <v>181.23960930000001</v>
      </c>
      <c r="U4575" s="28"/>
      <c r="V4575" s="11"/>
      <c r="W4575" s="11"/>
    </row>
    <row r="4576" spans="15:23" x14ac:dyDescent="0.45">
      <c r="O4576" s="23">
        <v>43656</v>
      </c>
      <c r="P4576" s="11">
        <v>50.33</v>
      </c>
      <c r="Q4576" s="11">
        <v>181.82076319999999</v>
      </c>
      <c r="U4576" s="28"/>
      <c r="V4576" s="11"/>
      <c r="W4576" s="11"/>
    </row>
    <row r="4577" spans="15:23" x14ac:dyDescent="0.45">
      <c r="O4577" s="23">
        <v>43657</v>
      </c>
      <c r="P4577" s="11">
        <v>50.325000000000003</v>
      </c>
      <c r="Q4577" s="11">
        <v>182.54843020000001</v>
      </c>
      <c r="U4577" s="28"/>
      <c r="V4577" s="11"/>
      <c r="W4577" s="11"/>
    </row>
    <row r="4578" spans="15:23" x14ac:dyDescent="0.45">
      <c r="O4578" s="23">
        <v>43658</v>
      </c>
      <c r="P4578" s="11">
        <v>50.325000000000003</v>
      </c>
      <c r="Q4578" s="11">
        <v>182.9038931</v>
      </c>
      <c r="U4578" s="28"/>
      <c r="V4578" s="11"/>
      <c r="W4578" s="11"/>
    </row>
    <row r="4579" spans="15:23" x14ac:dyDescent="0.45">
      <c r="O4579" s="23">
        <v>43661</v>
      </c>
      <c r="P4579" s="11">
        <v>50.325000000000003</v>
      </c>
      <c r="Q4579" s="11">
        <v>181.38894759999999</v>
      </c>
      <c r="U4579" s="28"/>
      <c r="V4579" s="11"/>
      <c r="W4579" s="11"/>
    </row>
    <row r="4580" spans="15:23" x14ac:dyDescent="0.45">
      <c r="O4580" s="23">
        <v>43662</v>
      </c>
      <c r="P4580" s="11">
        <v>50.325000000000003</v>
      </c>
      <c r="Q4580" s="11">
        <v>180.22114669999999</v>
      </c>
      <c r="U4580" s="28"/>
      <c r="V4580" s="11"/>
      <c r="W4580" s="11"/>
    </row>
    <row r="4581" spans="15:23" x14ac:dyDescent="0.45">
      <c r="O4581" s="23">
        <v>43663</v>
      </c>
      <c r="P4581" s="11">
        <v>50.325000000000003</v>
      </c>
      <c r="Q4581" s="11">
        <v>180.6968478</v>
      </c>
      <c r="U4581" s="28"/>
      <c r="V4581" s="11"/>
      <c r="W4581" s="11"/>
    </row>
    <row r="4582" spans="15:23" x14ac:dyDescent="0.45">
      <c r="O4582" s="23">
        <v>43664</v>
      </c>
      <c r="P4582" s="11">
        <v>50.325000000000003</v>
      </c>
      <c r="Q4582" s="11">
        <v>179.95789009999999</v>
      </c>
      <c r="U4582" s="28"/>
      <c r="V4582" s="11"/>
      <c r="W4582" s="11"/>
    </row>
    <row r="4583" spans="15:23" x14ac:dyDescent="0.45">
      <c r="O4583" s="23">
        <v>43665</v>
      </c>
      <c r="P4583" s="11">
        <v>50.325000000000003</v>
      </c>
      <c r="Q4583" s="11">
        <v>166.63073800000001</v>
      </c>
      <c r="U4583" s="28"/>
      <c r="V4583" s="11"/>
      <c r="W4583" s="11"/>
    </row>
    <row r="4584" spans="15:23" x14ac:dyDescent="0.45">
      <c r="O4584" s="23">
        <v>43668</v>
      </c>
      <c r="P4584" s="11">
        <v>50.325000000000003</v>
      </c>
      <c r="Q4584" s="11">
        <v>161.86889819999999</v>
      </c>
      <c r="U4584" s="28"/>
      <c r="V4584" s="11"/>
      <c r="W4584" s="11"/>
    </row>
    <row r="4585" spans="15:23" x14ac:dyDescent="0.45">
      <c r="O4585" s="23">
        <v>43669</v>
      </c>
      <c r="P4585" s="11">
        <v>50.325000000000003</v>
      </c>
      <c r="Q4585" s="11">
        <v>159.78424319999999</v>
      </c>
      <c r="U4585" s="28"/>
      <c r="V4585" s="11"/>
      <c r="W4585" s="11"/>
    </row>
    <row r="4586" spans="15:23" x14ac:dyDescent="0.45">
      <c r="O4586" s="23">
        <v>43670</v>
      </c>
      <c r="P4586" s="11">
        <v>50.325000000000003</v>
      </c>
      <c r="Q4586" s="11">
        <v>159.3432382</v>
      </c>
      <c r="U4586" s="28"/>
      <c r="V4586" s="11"/>
      <c r="W4586" s="11"/>
    </row>
    <row r="4587" spans="15:23" x14ac:dyDescent="0.45">
      <c r="O4587" s="23">
        <v>43671</v>
      </c>
      <c r="P4587" s="11">
        <v>50.325000000000003</v>
      </c>
      <c r="Q4587" s="11">
        <v>159.95182439999999</v>
      </c>
      <c r="U4587" s="28"/>
      <c r="V4587" s="11"/>
      <c r="W4587" s="11"/>
    </row>
    <row r="4588" spans="15:23" x14ac:dyDescent="0.45">
      <c r="O4588" s="23">
        <v>43672</v>
      </c>
      <c r="P4588" s="11">
        <v>50.325000000000003</v>
      </c>
      <c r="Q4588" s="11">
        <v>157.95637049999999</v>
      </c>
      <c r="U4588" s="28"/>
      <c r="V4588" s="11"/>
      <c r="W4588" s="11"/>
    </row>
    <row r="4589" spans="15:23" x14ac:dyDescent="0.45">
      <c r="O4589" s="23">
        <v>43675</v>
      </c>
      <c r="P4589" s="11">
        <v>50.325000000000003</v>
      </c>
      <c r="Q4589" s="11">
        <v>157.4283514</v>
      </c>
      <c r="U4589" s="28"/>
      <c r="V4589" s="11"/>
      <c r="W4589" s="11"/>
    </row>
    <row r="4590" spans="15:23" x14ac:dyDescent="0.45">
      <c r="O4590" s="23">
        <v>43676</v>
      </c>
      <c r="P4590" s="11">
        <v>50.325000000000003</v>
      </c>
      <c r="Q4590" s="11">
        <v>158.2412875</v>
      </c>
      <c r="U4590" s="28"/>
      <c r="V4590" s="11"/>
      <c r="W4590" s="11"/>
    </row>
    <row r="4591" spans="15:23" x14ac:dyDescent="0.45">
      <c r="O4591" s="23">
        <v>43677</v>
      </c>
      <c r="P4591" s="11">
        <v>50.325000000000003</v>
      </c>
      <c r="Q4591" s="11">
        <v>159.1963193</v>
      </c>
      <c r="U4591" s="28"/>
      <c r="V4591" s="11"/>
      <c r="W4591" s="11"/>
    </row>
    <row r="4592" spans="15:23" x14ac:dyDescent="0.45">
      <c r="O4592" s="23">
        <v>43678</v>
      </c>
      <c r="P4592" s="11">
        <v>50.325000000000003</v>
      </c>
      <c r="Q4592" s="11">
        <v>159.4556202</v>
      </c>
      <c r="U4592" s="28"/>
      <c r="V4592" s="11"/>
      <c r="W4592" s="11"/>
    </row>
    <row r="4593" spans="15:23" x14ac:dyDescent="0.45">
      <c r="O4593" s="23">
        <v>43679</v>
      </c>
      <c r="P4593" s="11">
        <v>50.325000000000003</v>
      </c>
      <c r="Q4593" s="11">
        <v>160.40472790000001</v>
      </c>
      <c r="U4593" s="28"/>
      <c r="V4593" s="11"/>
      <c r="W4593" s="11"/>
    </row>
    <row r="4594" spans="15:23" x14ac:dyDescent="0.45">
      <c r="O4594" s="23">
        <v>43682</v>
      </c>
      <c r="P4594" s="11">
        <v>51.356999999999999</v>
      </c>
      <c r="Q4594" s="11">
        <v>161.12372120000001</v>
      </c>
      <c r="U4594" s="28"/>
      <c r="V4594" s="11"/>
      <c r="W4594" s="11"/>
    </row>
    <row r="4595" spans="15:23" x14ac:dyDescent="0.45">
      <c r="O4595" s="23">
        <v>43683</v>
      </c>
      <c r="P4595" s="11">
        <v>50.365000000000002</v>
      </c>
      <c r="Q4595" s="11">
        <v>160.751171</v>
      </c>
      <c r="U4595" s="28"/>
      <c r="V4595" s="11"/>
      <c r="W4595" s="11"/>
    </row>
    <row r="4596" spans="15:23" x14ac:dyDescent="0.45">
      <c r="O4596" s="23">
        <v>43684</v>
      </c>
      <c r="P4596" s="11">
        <v>50.325000000000003</v>
      </c>
      <c r="Q4596" s="11">
        <v>160.94356060000001</v>
      </c>
      <c r="U4596" s="28"/>
      <c r="V4596" s="11"/>
      <c r="W4596" s="11"/>
    </row>
    <row r="4597" spans="15:23" x14ac:dyDescent="0.45">
      <c r="O4597" s="23">
        <v>43685</v>
      </c>
      <c r="P4597" s="11">
        <v>50.325000000000003</v>
      </c>
      <c r="Q4597" s="11">
        <v>158.8680032</v>
      </c>
      <c r="U4597" s="28"/>
      <c r="V4597" s="11"/>
      <c r="W4597" s="11"/>
    </row>
    <row r="4598" spans="15:23" x14ac:dyDescent="0.45">
      <c r="O4598" s="23">
        <v>43686</v>
      </c>
      <c r="P4598" s="11">
        <v>50.545999999999999</v>
      </c>
      <c r="Q4598" s="11">
        <v>159.18968570000001</v>
      </c>
      <c r="U4598" s="28"/>
      <c r="V4598" s="11"/>
      <c r="W4598" s="11"/>
    </row>
    <row r="4599" spans="15:23" x14ac:dyDescent="0.45">
      <c r="O4599" s="23">
        <v>43689</v>
      </c>
      <c r="P4599" s="11">
        <v>52.593000000000004</v>
      </c>
      <c r="Q4599" s="11">
        <v>159.23102359999999</v>
      </c>
      <c r="U4599" s="28"/>
      <c r="V4599" s="11"/>
      <c r="W4599" s="11"/>
    </row>
    <row r="4600" spans="15:23" x14ac:dyDescent="0.45">
      <c r="O4600" s="23">
        <v>43690</v>
      </c>
      <c r="P4600" s="11">
        <v>51.445999999999998</v>
      </c>
      <c r="Q4600" s="11">
        <v>159.79121499999999</v>
      </c>
      <c r="U4600" s="28"/>
      <c r="V4600" s="11"/>
      <c r="W4600" s="11"/>
    </row>
    <row r="4601" spans="15:23" x14ac:dyDescent="0.45">
      <c r="O4601" s="23">
        <v>43691</v>
      </c>
      <c r="P4601" s="11">
        <v>52.398000000000003</v>
      </c>
      <c r="Q4601" s="11">
        <v>159.6163133</v>
      </c>
      <c r="U4601" s="28"/>
      <c r="V4601" s="11"/>
      <c r="W4601" s="11"/>
    </row>
    <row r="4602" spans="15:23" x14ac:dyDescent="0.45">
      <c r="O4602" s="23">
        <v>43692</v>
      </c>
      <c r="P4602" s="11">
        <v>51.838999999999999</v>
      </c>
      <c r="Q4602" s="11">
        <v>159.29750430000001</v>
      </c>
      <c r="U4602" s="28"/>
      <c r="V4602" s="11"/>
      <c r="W4602" s="11"/>
    </row>
    <row r="4603" spans="15:23" x14ac:dyDescent="0.45">
      <c r="O4603" s="23">
        <v>43693</v>
      </c>
      <c r="P4603" s="11">
        <v>50.314999999999998</v>
      </c>
      <c r="Q4603" s="11">
        <v>159.6746871</v>
      </c>
      <c r="U4603" s="28"/>
      <c r="V4603" s="11"/>
      <c r="W4603" s="11"/>
    </row>
    <row r="4604" spans="15:23" x14ac:dyDescent="0.45">
      <c r="O4604" s="23">
        <v>43696</v>
      </c>
      <c r="P4604" s="11">
        <v>50.314999999999998</v>
      </c>
      <c r="Q4604" s="11">
        <v>159.05038139999999</v>
      </c>
      <c r="U4604" s="28"/>
      <c r="V4604" s="11"/>
      <c r="W4604" s="11"/>
    </row>
    <row r="4605" spans="15:23" x14ac:dyDescent="0.45">
      <c r="O4605" s="23">
        <v>43697</v>
      </c>
      <c r="P4605" s="11">
        <v>50.314999999999998</v>
      </c>
      <c r="Q4605" s="11">
        <v>159.94559860000001</v>
      </c>
      <c r="U4605" s="28"/>
      <c r="V4605" s="11"/>
      <c r="W4605" s="11"/>
    </row>
    <row r="4606" spans="15:23" x14ac:dyDescent="0.45">
      <c r="O4606" s="23">
        <v>43698</v>
      </c>
      <c r="P4606" s="11">
        <v>50.314999999999998</v>
      </c>
      <c r="Q4606" s="11">
        <v>160.9577907</v>
      </c>
      <c r="U4606" s="28"/>
      <c r="V4606" s="11"/>
      <c r="W4606" s="11"/>
    </row>
    <row r="4607" spans="15:23" x14ac:dyDescent="0.45">
      <c r="O4607" s="23">
        <v>43699</v>
      </c>
      <c r="P4607" s="11">
        <v>50.314999999999998</v>
      </c>
      <c r="Q4607" s="11">
        <v>162.77472879999999</v>
      </c>
      <c r="U4607" s="28"/>
      <c r="V4607" s="11"/>
      <c r="W4607" s="11"/>
    </row>
    <row r="4608" spans="15:23" x14ac:dyDescent="0.45">
      <c r="O4608" s="23">
        <v>43700</v>
      </c>
      <c r="P4608" s="11">
        <v>50.314999999999998</v>
      </c>
      <c r="Q4608" s="11">
        <v>163.27973109999999</v>
      </c>
      <c r="U4608" s="28"/>
      <c r="V4608" s="11"/>
      <c r="W4608" s="11"/>
    </row>
    <row r="4609" spans="15:23" x14ac:dyDescent="0.45">
      <c r="O4609" s="23">
        <v>43703</v>
      </c>
      <c r="P4609" s="11">
        <v>50.314999999999998</v>
      </c>
      <c r="Q4609" s="11">
        <v>163.57353739999999</v>
      </c>
      <c r="U4609" s="28"/>
      <c r="V4609" s="11"/>
      <c r="W4609" s="11"/>
    </row>
    <row r="4610" spans="15:23" x14ac:dyDescent="0.45">
      <c r="O4610" s="23">
        <v>43704</v>
      </c>
      <c r="P4610" s="11">
        <v>50.314999999999998</v>
      </c>
      <c r="Q4610" s="11">
        <v>163.36093940000001</v>
      </c>
      <c r="U4610" s="28"/>
      <c r="V4610" s="11"/>
      <c r="W4610" s="11"/>
    </row>
    <row r="4611" spans="15:23" x14ac:dyDescent="0.45">
      <c r="O4611" s="23">
        <v>43705</v>
      </c>
      <c r="P4611" s="11">
        <v>50.314999999999998</v>
      </c>
      <c r="Q4611" s="11">
        <v>162.17682629999999</v>
      </c>
      <c r="U4611" s="28"/>
      <c r="V4611" s="11"/>
      <c r="W4611" s="11"/>
    </row>
    <row r="4612" spans="15:23" x14ac:dyDescent="0.45">
      <c r="O4612" s="23">
        <v>43706</v>
      </c>
      <c r="P4612" s="11">
        <v>50.314999999999998</v>
      </c>
      <c r="Q4612" s="11">
        <v>160.4878282</v>
      </c>
      <c r="U4612" s="28"/>
      <c r="V4612" s="11"/>
      <c r="W4612" s="11"/>
    </row>
    <row r="4613" spans="15:23" x14ac:dyDescent="0.45">
      <c r="O4613" s="23">
        <v>43707</v>
      </c>
      <c r="P4613" s="11">
        <v>50.314999999999998</v>
      </c>
      <c r="Q4613" s="11">
        <v>160.10610130000001</v>
      </c>
      <c r="U4613" s="28"/>
      <c r="V4613" s="11"/>
      <c r="W4613" s="11"/>
    </row>
    <row r="4614" spans="15:23" x14ac:dyDescent="0.45">
      <c r="O4614" s="23">
        <v>43710</v>
      </c>
      <c r="P4614" s="11">
        <v>50.314999999999998</v>
      </c>
      <c r="Q4614" s="11">
        <v>159.67793409999999</v>
      </c>
      <c r="U4614" s="28"/>
      <c r="V4614" s="11"/>
      <c r="W4614" s="11"/>
    </row>
    <row r="4615" spans="15:23" x14ac:dyDescent="0.45">
      <c r="O4615" s="23">
        <v>43711</v>
      </c>
      <c r="P4615" s="11">
        <v>50.314999999999998</v>
      </c>
      <c r="Q4615" s="11">
        <v>159.62799659999999</v>
      </c>
      <c r="U4615" s="28"/>
      <c r="V4615" s="11"/>
      <c r="W4615" s="11"/>
    </row>
    <row r="4616" spans="15:23" x14ac:dyDescent="0.45">
      <c r="O4616" s="23">
        <v>43712</v>
      </c>
      <c r="P4616" s="11">
        <v>50.314999999999998</v>
      </c>
      <c r="Q4616" s="11">
        <v>157.369798</v>
      </c>
      <c r="U4616" s="28"/>
      <c r="V4616" s="11"/>
      <c r="W4616" s="11"/>
    </row>
    <row r="4617" spans="15:23" x14ac:dyDescent="0.45">
      <c r="O4617" s="23">
        <v>43713</v>
      </c>
      <c r="P4617" s="11">
        <v>50.314999999999998</v>
      </c>
      <c r="Q4617" s="11">
        <v>157.0538932</v>
      </c>
      <c r="U4617" s="28"/>
      <c r="V4617" s="11"/>
      <c r="W4617" s="11"/>
    </row>
    <row r="4618" spans="15:23" x14ac:dyDescent="0.45">
      <c r="O4618" s="23">
        <v>43714</v>
      </c>
      <c r="P4618" s="11">
        <v>50.314999999999998</v>
      </c>
      <c r="Q4618" s="11">
        <v>156.90682949999999</v>
      </c>
      <c r="U4618" s="28"/>
      <c r="V4618" s="11"/>
      <c r="W4618" s="11"/>
    </row>
    <row r="4619" spans="15:23" x14ac:dyDescent="0.45">
      <c r="O4619" s="23">
        <v>43717</v>
      </c>
      <c r="P4619" s="11">
        <v>50.314999999999998</v>
      </c>
      <c r="Q4619" s="11">
        <v>156.0464097</v>
      </c>
      <c r="U4619" s="28"/>
      <c r="V4619" s="11"/>
      <c r="W4619" s="11"/>
    </row>
    <row r="4620" spans="15:23" x14ac:dyDescent="0.45">
      <c r="O4620" s="23">
        <v>43718</v>
      </c>
      <c r="P4620" s="11">
        <v>50.305</v>
      </c>
      <c r="Q4620" s="11">
        <v>155.69748179999999</v>
      </c>
      <c r="U4620" s="28"/>
      <c r="V4620" s="11"/>
      <c r="W4620" s="11"/>
    </row>
    <row r="4621" spans="15:23" x14ac:dyDescent="0.45">
      <c r="O4621" s="23">
        <v>43719</v>
      </c>
      <c r="P4621" s="11">
        <v>50.305</v>
      </c>
      <c r="Q4621" s="11">
        <v>154.96079080000001</v>
      </c>
      <c r="U4621" s="28"/>
      <c r="V4621" s="11"/>
      <c r="W4621" s="11"/>
    </row>
    <row r="4622" spans="15:23" x14ac:dyDescent="0.45">
      <c r="O4622" s="23">
        <v>43720</v>
      </c>
      <c r="P4622" s="11">
        <v>50.305</v>
      </c>
      <c r="Q4622" s="11">
        <v>154.09504079999999</v>
      </c>
      <c r="U4622" s="28"/>
      <c r="V4622" s="11"/>
      <c r="W4622" s="11"/>
    </row>
    <row r="4623" spans="15:23" x14ac:dyDescent="0.45">
      <c r="O4623" s="23">
        <v>43721</v>
      </c>
      <c r="P4623" s="11">
        <v>50.305</v>
      </c>
      <c r="Q4623" s="11">
        <v>152.95862589999999</v>
      </c>
      <c r="U4623" s="28"/>
      <c r="V4623" s="11"/>
      <c r="W4623" s="11"/>
    </row>
    <row r="4624" spans="15:23" x14ac:dyDescent="0.45">
      <c r="O4624" s="23">
        <v>43724</v>
      </c>
      <c r="P4624" s="11">
        <v>50.305</v>
      </c>
      <c r="Q4624" s="11">
        <v>152.26898460000001</v>
      </c>
      <c r="U4624" s="28"/>
      <c r="V4624" s="11"/>
      <c r="W4624" s="11"/>
    </row>
    <row r="4625" spans="15:23" x14ac:dyDescent="0.45">
      <c r="O4625" s="23">
        <v>43725</v>
      </c>
      <c r="P4625" s="11">
        <v>50.305</v>
      </c>
      <c r="Q4625" s="11">
        <v>151.92764790000001</v>
      </c>
      <c r="U4625" s="28"/>
      <c r="V4625" s="11"/>
      <c r="W4625" s="11"/>
    </row>
    <row r="4626" spans="15:23" x14ac:dyDescent="0.45">
      <c r="O4626" s="23">
        <v>43726</v>
      </c>
      <c r="P4626" s="11">
        <v>50.305</v>
      </c>
      <c r="Q4626" s="11">
        <v>151.76996220000001</v>
      </c>
      <c r="U4626" s="28"/>
      <c r="V4626" s="11"/>
      <c r="W4626" s="11"/>
    </row>
    <row r="4627" spans="15:23" x14ac:dyDescent="0.45">
      <c r="O4627" s="23">
        <v>43727</v>
      </c>
      <c r="P4627" s="11">
        <v>50.305</v>
      </c>
      <c r="Q4627" s="11">
        <v>152.9861626</v>
      </c>
      <c r="U4627" s="28"/>
      <c r="V4627" s="11"/>
      <c r="W4627" s="11"/>
    </row>
    <row r="4628" spans="15:23" x14ac:dyDescent="0.45">
      <c r="O4628" s="23">
        <v>43728</v>
      </c>
      <c r="P4628" s="11">
        <v>55.174999999999997</v>
      </c>
      <c r="Q4628" s="11">
        <v>151.82050039999999</v>
      </c>
      <c r="U4628" s="28"/>
      <c r="V4628" s="11"/>
      <c r="W4628" s="11"/>
    </row>
    <row r="4629" spans="15:23" x14ac:dyDescent="0.45">
      <c r="O4629" s="23">
        <v>43731</v>
      </c>
      <c r="P4629" s="11">
        <v>53.94</v>
      </c>
      <c r="Q4629" s="11">
        <v>151.5688332</v>
      </c>
      <c r="U4629" s="28"/>
      <c r="V4629" s="11"/>
      <c r="W4629" s="11"/>
    </row>
    <row r="4630" spans="15:23" x14ac:dyDescent="0.45">
      <c r="O4630" s="23">
        <v>43732</v>
      </c>
      <c r="P4630" s="11">
        <v>55.854999999999997</v>
      </c>
      <c r="Q4630" s="11">
        <v>151.11311280000001</v>
      </c>
      <c r="U4630" s="28"/>
      <c r="V4630" s="11"/>
      <c r="W4630" s="11"/>
    </row>
    <row r="4631" spans="15:23" x14ac:dyDescent="0.45">
      <c r="O4631" s="23">
        <v>43733</v>
      </c>
      <c r="P4631" s="11">
        <v>55.2</v>
      </c>
      <c r="Q4631" s="11">
        <v>150.85555339999999</v>
      </c>
      <c r="U4631" s="28"/>
      <c r="V4631" s="11"/>
      <c r="W4631" s="11"/>
    </row>
    <row r="4632" spans="15:23" x14ac:dyDescent="0.45">
      <c r="O4632" s="23">
        <v>43734</v>
      </c>
      <c r="P4632" s="11">
        <v>55.2</v>
      </c>
      <c r="Q4632" s="11">
        <v>146.65740880000001</v>
      </c>
      <c r="U4632" s="28"/>
      <c r="V4632" s="11"/>
      <c r="W4632" s="11"/>
    </row>
    <row r="4633" spans="15:23" x14ac:dyDescent="0.45">
      <c r="O4633" s="23">
        <v>43735</v>
      </c>
      <c r="P4633" s="11">
        <v>55.854999999999997</v>
      </c>
      <c r="Q4633" s="11">
        <v>146.8054295</v>
      </c>
      <c r="U4633" s="28"/>
      <c r="V4633" s="11"/>
      <c r="W4633" s="11"/>
    </row>
    <row r="4634" spans="15:23" x14ac:dyDescent="0.45">
      <c r="O4634" s="23">
        <v>43738</v>
      </c>
      <c r="P4634" s="11">
        <v>55.854999999999997</v>
      </c>
      <c r="Q4634" s="11">
        <v>147.15762050000001</v>
      </c>
      <c r="U4634" s="28"/>
      <c r="V4634" s="11"/>
      <c r="W4634" s="11"/>
    </row>
    <row r="4635" spans="15:23" x14ac:dyDescent="0.45">
      <c r="O4635" s="23">
        <v>43739</v>
      </c>
      <c r="P4635" s="11">
        <v>55.844999999999999</v>
      </c>
      <c r="Q4635" s="11">
        <v>146.62332420000001</v>
      </c>
      <c r="U4635" s="28"/>
      <c r="V4635" s="11"/>
      <c r="W4635" s="11"/>
    </row>
    <row r="4636" spans="15:23" x14ac:dyDescent="0.45">
      <c r="O4636" s="23">
        <v>43740</v>
      </c>
      <c r="P4636" s="11">
        <v>55.844999999999999</v>
      </c>
      <c r="Q4636" s="11">
        <v>150.43283869999999</v>
      </c>
      <c r="U4636" s="28"/>
      <c r="V4636" s="11"/>
      <c r="W4636" s="11"/>
    </row>
    <row r="4637" spans="15:23" x14ac:dyDescent="0.45">
      <c r="O4637" s="23">
        <v>43741</v>
      </c>
      <c r="P4637" s="11">
        <v>55.844999999999999</v>
      </c>
      <c r="Q4637" s="11">
        <v>149.3823122</v>
      </c>
      <c r="U4637" s="28"/>
      <c r="V4637" s="11"/>
      <c r="W4637" s="11"/>
    </row>
    <row r="4638" spans="15:23" x14ac:dyDescent="0.45">
      <c r="O4638" s="23">
        <v>43742</v>
      </c>
      <c r="P4638" s="11">
        <v>55.844999999999999</v>
      </c>
      <c r="Q4638" s="11">
        <v>148.76186619999999</v>
      </c>
      <c r="U4638" s="28"/>
      <c r="V4638" s="11"/>
      <c r="W4638" s="11"/>
    </row>
    <row r="4639" spans="15:23" x14ac:dyDescent="0.45">
      <c r="O4639" s="23">
        <v>43745</v>
      </c>
      <c r="P4639" s="11">
        <v>55.844999999999999</v>
      </c>
      <c r="Q4639" s="11">
        <v>146.36083590000001</v>
      </c>
      <c r="U4639" s="28"/>
      <c r="V4639" s="11"/>
      <c r="W4639" s="11"/>
    </row>
    <row r="4640" spans="15:23" x14ac:dyDescent="0.45">
      <c r="O4640" s="23">
        <v>43746</v>
      </c>
      <c r="P4640" s="11">
        <v>56.75</v>
      </c>
      <c r="Q4640" s="11">
        <v>146.81356529999999</v>
      </c>
      <c r="U4640" s="28"/>
      <c r="V4640" s="11"/>
      <c r="W4640" s="11"/>
    </row>
    <row r="4641" spans="15:23" x14ac:dyDescent="0.45">
      <c r="O4641" s="23">
        <v>43747</v>
      </c>
      <c r="P4641" s="11">
        <v>57.265000000000001</v>
      </c>
      <c r="Q4641" s="11">
        <v>146.54367909999999</v>
      </c>
      <c r="U4641" s="28"/>
      <c r="V4641" s="11"/>
      <c r="W4641" s="11"/>
    </row>
    <row r="4642" spans="15:23" x14ac:dyDescent="0.45">
      <c r="O4642" s="23">
        <v>43748</v>
      </c>
      <c r="P4642" s="11">
        <v>55.844999999999999</v>
      </c>
      <c r="Q4642" s="11">
        <v>144.70459940000001</v>
      </c>
      <c r="U4642" s="28"/>
      <c r="V4642" s="11"/>
      <c r="W4642" s="11"/>
    </row>
    <row r="4643" spans="15:23" x14ac:dyDescent="0.45">
      <c r="O4643" s="23">
        <v>43749</v>
      </c>
      <c r="P4643" s="11">
        <v>55.844999999999999</v>
      </c>
      <c r="Q4643" s="11">
        <v>148.4476717</v>
      </c>
      <c r="U4643" s="28"/>
      <c r="V4643" s="11"/>
      <c r="W4643" s="11"/>
    </row>
    <row r="4644" spans="15:23" x14ac:dyDescent="0.45">
      <c r="O4644" s="23">
        <v>43752</v>
      </c>
      <c r="P4644" s="11">
        <v>55.26</v>
      </c>
      <c r="Q4644" s="11">
        <v>147.2819538</v>
      </c>
      <c r="U4644" s="28"/>
      <c r="V4644" s="11"/>
      <c r="W4644" s="11"/>
    </row>
    <row r="4645" spans="15:23" x14ac:dyDescent="0.45">
      <c r="O4645" s="23">
        <v>43753</v>
      </c>
      <c r="P4645" s="11">
        <v>55.844999999999999</v>
      </c>
      <c r="Q4645" s="11">
        <v>147.46981220000001</v>
      </c>
      <c r="U4645" s="28"/>
      <c r="V4645" s="11"/>
      <c r="W4645" s="11"/>
    </row>
    <row r="4646" spans="15:23" x14ac:dyDescent="0.45">
      <c r="O4646" s="23">
        <v>43754</v>
      </c>
      <c r="P4646" s="11">
        <v>53.344999999999999</v>
      </c>
      <c r="Q4646" s="11">
        <v>146.16469119999999</v>
      </c>
      <c r="U4646" s="28"/>
      <c r="V4646" s="11"/>
      <c r="W4646" s="11"/>
    </row>
    <row r="4647" spans="15:23" x14ac:dyDescent="0.45">
      <c r="O4647" s="23">
        <v>43755</v>
      </c>
      <c r="P4647" s="11">
        <v>53.344999999999999</v>
      </c>
      <c r="Q4647" s="11">
        <v>146.0680898</v>
      </c>
      <c r="U4647" s="28"/>
      <c r="V4647" s="11"/>
      <c r="W4647" s="11"/>
    </row>
    <row r="4648" spans="15:23" x14ac:dyDescent="0.45">
      <c r="O4648" s="23">
        <v>43756</v>
      </c>
      <c r="P4648" s="11">
        <v>53.344999999999999</v>
      </c>
      <c r="Q4648" s="11">
        <v>145.83384760000001</v>
      </c>
      <c r="U4648" s="28"/>
      <c r="V4648" s="11"/>
      <c r="W4648" s="11"/>
    </row>
    <row r="4649" spans="15:23" x14ac:dyDescent="0.45">
      <c r="O4649" s="23">
        <v>43759</v>
      </c>
      <c r="P4649" s="11">
        <v>53.344999999999999</v>
      </c>
      <c r="Q4649" s="11">
        <v>145.63119499999999</v>
      </c>
      <c r="U4649" s="28"/>
      <c r="V4649" s="11"/>
      <c r="W4649" s="11"/>
    </row>
    <row r="4650" spans="15:23" x14ac:dyDescent="0.45">
      <c r="O4650" s="23">
        <v>43760</v>
      </c>
      <c r="P4650" s="11">
        <v>53.344999999999999</v>
      </c>
      <c r="Q4650" s="11">
        <v>146.4429044</v>
      </c>
      <c r="U4650" s="28"/>
      <c r="V4650" s="11"/>
      <c r="W4650" s="11"/>
    </row>
    <row r="4651" spans="15:23" x14ac:dyDescent="0.45">
      <c r="O4651" s="23">
        <v>43761</v>
      </c>
      <c r="P4651" s="11">
        <v>53.344999999999999</v>
      </c>
      <c r="Q4651" s="11">
        <v>146.1323726</v>
      </c>
      <c r="U4651" s="28"/>
      <c r="V4651" s="11"/>
      <c r="W4651" s="11"/>
    </row>
    <row r="4652" spans="15:23" x14ac:dyDescent="0.45">
      <c r="O4652" s="23">
        <v>43762</v>
      </c>
      <c r="P4652" s="11">
        <v>53.344999999999999</v>
      </c>
      <c r="Q4652" s="11">
        <v>145.7485768</v>
      </c>
      <c r="U4652" s="28"/>
      <c r="V4652" s="11"/>
      <c r="W4652" s="11"/>
    </row>
    <row r="4653" spans="15:23" x14ac:dyDescent="0.45">
      <c r="O4653" s="23">
        <v>43763</v>
      </c>
      <c r="P4653" s="11">
        <v>53.344999999999999</v>
      </c>
      <c r="Q4653" s="11">
        <v>146.12605389999999</v>
      </c>
      <c r="U4653" s="28"/>
      <c r="V4653" s="11"/>
      <c r="W4653" s="11"/>
    </row>
    <row r="4654" spans="15:23" x14ac:dyDescent="0.45">
      <c r="O4654" s="23">
        <v>43766</v>
      </c>
      <c r="P4654" s="11">
        <v>53.344999999999999</v>
      </c>
      <c r="Q4654" s="11">
        <v>146.3727284</v>
      </c>
      <c r="U4654" s="28"/>
      <c r="V4654" s="11"/>
      <c r="W4654" s="11"/>
    </row>
    <row r="4655" spans="15:23" x14ac:dyDescent="0.45">
      <c r="O4655" s="23">
        <v>43767</v>
      </c>
      <c r="P4655" s="11">
        <v>53.344999999999999</v>
      </c>
      <c r="Q4655" s="11">
        <v>145.94685989999999</v>
      </c>
      <c r="U4655" s="28"/>
      <c r="V4655" s="11"/>
      <c r="W4655" s="11"/>
    </row>
    <row r="4656" spans="15:23" x14ac:dyDescent="0.45">
      <c r="O4656" s="23">
        <v>43768</v>
      </c>
      <c r="P4656" s="11">
        <v>53.344999999999999</v>
      </c>
      <c r="Q4656" s="11">
        <v>145.72355540000001</v>
      </c>
      <c r="U4656" s="28"/>
      <c r="V4656" s="11"/>
      <c r="W4656" s="11"/>
    </row>
    <row r="4657" spans="15:23" x14ac:dyDescent="0.45">
      <c r="O4657" s="23">
        <v>43769</v>
      </c>
      <c r="P4657" s="11">
        <v>53.344999999999999</v>
      </c>
      <c r="Q4657" s="11">
        <v>145.88003079999999</v>
      </c>
      <c r="U4657" s="28"/>
      <c r="V4657" s="11"/>
      <c r="W4657" s="11"/>
    </row>
    <row r="4658" spans="15:23" x14ac:dyDescent="0.45">
      <c r="O4658" s="23">
        <v>43770</v>
      </c>
      <c r="P4658" s="11">
        <v>44.19</v>
      </c>
      <c r="Q4658" s="11">
        <v>138.46539680000001</v>
      </c>
      <c r="U4658" s="28"/>
      <c r="V4658" s="11"/>
      <c r="W4658" s="11"/>
    </row>
    <row r="4659" spans="15:23" x14ac:dyDescent="0.45">
      <c r="O4659" s="23">
        <v>43773</v>
      </c>
      <c r="P4659" s="11">
        <v>53.344999999999999</v>
      </c>
      <c r="Q4659" s="11">
        <v>144.7029943</v>
      </c>
      <c r="U4659" s="28"/>
      <c r="V4659" s="11"/>
      <c r="W4659" s="11"/>
    </row>
    <row r="4660" spans="15:23" x14ac:dyDescent="0.45">
      <c r="O4660" s="23">
        <v>43774</v>
      </c>
      <c r="P4660" s="11">
        <v>53.34</v>
      </c>
      <c r="Q4660" s="11">
        <v>144.4136848</v>
      </c>
      <c r="U4660" s="28"/>
      <c r="V4660" s="11"/>
      <c r="W4660" s="11"/>
    </row>
    <row r="4661" spans="15:23" x14ac:dyDescent="0.45">
      <c r="O4661" s="23">
        <v>43775</v>
      </c>
      <c r="P4661" s="11">
        <v>53.335000000000001</v>
      </c>
      <c r="Q4661" s="11">
        <v>144.0225451</v>
      </c>
      <c r="U4661" s="28"/>
      <c r="V4661" s="11"/>
      <c r="W4661" s="11"/>
    </row>
    <row r="4662" spans="15:23" x14ac:dyDescent="0.45">
      <c r="O4662" s="23">
        <v>43776</v>
      </c>
      <c r="P4662" s="11">
        <v>53.125</v>
      </c>
      <c r="Q4662" s="11">
        <v>144.21308859999999</v>
      </c>
      <c r="U4662" s="28"/>
      <c r="V4662" s="11"/>
      <c r="W4662" s="11"/>
    </row>
    <row r="4663" spans="15:23" x14ac:dyDescent="0.45">
      <c r="O4663" s="23">
        <v>43777</v>
      </c>
      <c r="P4663" s="11">
        <v>52.67</v>
      </c>
      <c r="Q4663" s="11">
        <v>144.38966099999999</v>
      </c>
      <c r="U4663" s="28"/>
      <c r="V4663" s="11"/>
      <c r="W4663" s="11"/>
    </row>
    <row r="4664" spans="15:23" x14ac:dyDescent="0.45">
      <c r="O4664" s="23">
        <v>43780</v>
      </c>
      <c r="P4664" s="11">
        <v>53.024999999999999</v>
      </c>
      <c r="Q4664" s="11">
        <v>143.71836039999999</v>
      </c>
      <c r="U4664" s="28"/>
      <c r="V4664" s="11"/>
      <c r="W4664" s="11"/>
    </row>
    <row r="4665" spans="15:23" x14ac:dyDescent="0.45">
      <c r="O4665" s="23">
        <v>43781</v>
      </c>
      <c r="P4665" s="11">
        <v>53.335000000000001</v>
      </c>
      <c r="Q4665" s="11">
        <v>143.90350269999999</v>
      </c>
      <c r="U4665" s="28"/>
      <c r="V4665" s="11"/>
      <c r="W4665" s="11"/>
    </row>
    <row r="4666" spans="15:23" x14ac:dyDescent="0.45">
      <c r="O4666" s="23">
        <v>43782</v>
      </c>
      <c r="P4666" s="11">
        <v>53.335000000000001</v>
      </c>
      <c r="Q4666" s="11">
        <v>143.87509439999999</v>
      </c>
      <c r="U4666" s="28"/>
      <c r="V4666" s="11"/>
      <c r="W4666" s="11"/>
    </row>
    <row r="4667" spans="15:23" x14ac:dyDescent="0.45">
      <c r="O4667" s="23">
        <v>43783</v>
      </c>
      <c r="P4667" s="11">
        <v>53.335000000000001</v>
      </c>
      <c r="Q4667" s="11">
        <v>143.63840279999999</v>
      </c>
      <c r="U4667" s="28"/>
      <c r="V4667" s="11"/>
      <c r="W4667" s="11"/>
    </row>
    <row r="4668" spans="15:23" x14ac:dyDescent="0.45">
      <c r="O4668" s="23">
        <v>43784</v>
      </c>
      <c r="P4668" s="11">
        <v>53.335000000000001</v>
      </c>
      <c r="Q4668" s="11">
        <v>143.82085459999999</v>
      </c>
      <c r="U4668" s="28"/>
      <c r="V4668" s="11"/>
      <c r="W4668" s="11"/>
    </row>
    <row r="4669" spans="15:23" x14ac:dyDescent="0.45">
      <c r="O4669" s="23">
        <v>43787</v>
      </c>
      <c r="P4669" s="11">
        <v>53.335999999999999</v>
      </c>
      <c r="Q4669" s="11">
        <v>143.8337574</v>
      </c>
      <c r="U4669" s="28"/>
      <c r="V4669" s="11"/>
      <c r="W4669" s="11"/>
    </row>
    <row r="4670" spans="15:23" x14ac:dyDescent="0.45">
      <c r="O4670" s="23">
        <v>43788</v>
      </c>
      <c r="P4670" s="11">
        <v>53.335000000000001</v>
      </c>
      <c r="Q4670" s="11">
        <v>145.13714450000001</v>
      </c>
      <c r="U4670" s="28"/>
      <c r="V4670" s="11"/>
      <c r="W4670" s="11"/>
    </row>
    <row r="4671" spans="15:23" x14ac:dyDescent="0.45">
      <c r="O4671" s="23">
        <v>43789</v>
      </c>
      <c r="P4671" s="11">
        <v>53.335000000000001</v>
      </c>
      <c r="Q4671" s="11">
        <v>145.4171667</v>
      </c>
      <c r="U4671" s="28"/>
      <c r="V4671" s="11"/>
      <c r="W4671" s="11"/>
    </row>
    <row r="4672" spans="15:23" x14ac:dyDescent="0.45">
      <c r="O4672" s="23">
        <v>43790</v>
      </c>
      <c r="P4672" s="11">
        <v>53.335000000000001</v>
      </c>
      <c r="Q4672" s="11">
        <v>145.55640099999999</v>
      </c>
      <c r="U4672" s="28"/>
      <c r="V4672" s="11"/>
      <c r="W4672" s="11"/>
    </row>
    <row r="4673" spans="15:23" x14ac:dyDescent="0.45">
      <c r="O4673" s="23">
        <v>43791</v>
      </c>
      <c r="P4673" s="11">
        <v>53.334000000000003</v>
      </c>
      <c r="Q4673" s="11">
        <v>145.49905369999999</v>
      </c>
      <c r="U4673" s="28"/>
      <c r="V4673" s="11"/>
      <c r="W4673" s="11"/>
    </row>
    <row r="4674" spans="15:23" x14ac:dyDescent="0.45">
      <c r="O4674" s="23">
        <v>43794</v>
      </c>
      <c r="P4674" s="11">
        <v>54.305</v>
      </c>
      <c r="Q4674" s="11">
        <v>143.13631090000001</v>
      </c>
      <c r="U4674" s="28"/>
      <c r="V4674" s="11"/>
      <c r="W4674" s="11"/>
    </row>
    <row r="4675" spans="15:23" x14ac:dyDescent="0.45">
      <c r="O4675" s="23">
        <v>43795</v>
      </c>
      <c r="P4675" s="11">
        <v>53.332999999999998</v>
      </c>
      <c r="Q4675" s="11">
        <v>142.86838839999999</v>
      </c>
      <c r="U4675" s="28"/>
      <c r="V4675" s="11"/>
      <c r="W4675" s="11"/>
    </row>
    <row r="4676" spans="15:23" x14ac:dyDescent="0.45">
      <c r="O4676" s="23">
        <v>43796</v>
      </c>
      <c r="P4676" s="11">
        <v>53.332999999999998</v>
      </c>
      <c r="Q4676" s="11">
        <v>143.303785</v>
      </c>
      <c r="U4676" s="28"/>
      <c r="V4676" s="11"/>
      <c r="W4676" s="11"/>
    </row>
    <row r="4677" spans="15:23" x14ac:dyDescent="0.45">
      <c r="O4677" s="23">
        <v>43797</v>
      </c>
      <c r="P4677" s="11">
        <v>53.332000000000001</v>
      </c>
      <c r="Q4677" s="11">
        <v>140.43889680000001</v>
      </c>
      <c r="U4677" s="28"/>
      <c r="V4677" s="11"/>
      <c r="W4677" s="11"/>
    </row>
    <row r="4678" spans="15:23" x14ac:dyDescent="0.45">
      <c r="O4678" s="23">
        <v>43798</v>
      </c>
      <c r="P4678" s="11">
        <v>53.332000000000001</v>
      </c>
      <c r="Q4678" s="11">
        <v>143.35050630000001</v>
      </c>
      <c r="U4678" s="28"/>
      <c r="V4678" s="11"/>
      <c r="W4678" s="11"/>
    </row>
    <row r="4679" spans="15:23" x14ac:dyDescent="0.45">
      <c r="O4679" s="23">
        <v>43801</v>
      </c>
      <c r="P4679" s="11">
        <v>53.331000000000003</v>
      </c>
      <c r="Q4679" s="11">
        <v>143.48043899999999</v>
      </c>
      <c r="U4679" s="28"/>
      <c r="V4679" s="11"/>
      <c r="W4679" s="11"/>
    </row>
    <row r="4680" spans="15:23" x14ac:dyDescent="0.45">
      <c r="O4680" s="23">
        <v>43802</v>
      </c>
      <c r="P4680" s="11">
        <v>53.33</v>
      </c>
      <c r="Q4680" s="11">
        <v>142.57313429999999</v>
      </c>
      <c r="U4680" s="28"/>
      <c r="V4680" s="11"/>
      <c r="W4680" s="11"/>
    </row>
    <row r="4681" spans="15:23" x14ac:dyDescent="0.45">
      <c r="O4681" s="23">
        <v>43803</v>
      </c>
      <c r="P4681" s="11">
        <v>53.33</v>
      </c>
      <c r="Q4681" s="11">
        <v>143.02519119999999</v>
      </c>
      <c r="U4681" s="28"/>
      <c r="V4681" s="11"/>
      <c r="W4681" s="11"/>
    </row>
    <row r="4682" spans="15:23" x14ac:dyDescent="0.45">
      <c r="O4682" s="23">
        <v>43804</v>
      </c>
      <c r="P4682" s="11">
        <v>53.33</v>
      </c>
      <c r="Q4682" s="11">
        <v>142.31272179999999</v>
      </c>
      <c r="U4682" s="28"/>
      <c r="V4682" s="11"/>
      <c r="W4682" s="11"/>
    </row>
    <row r="4683" spans="15:23" x14ac:dyDescent="0.45">
      <c r="O4683" s="23">
        <v>43805</v>
      </c>
      <c r="P4683" s="11">
        <v>53.329000000000001</v>
      </c>
      <c r="Q4683" s="11">
        <v>142.33846460000001</v>
      </c>
      <c r="U4683" s="28"/>
      <c r="V4683" s="11"/>
      <c r="W4683" s="11"/>
    </row>
    <row r="4684" spans="15:23" x14ac:dyDescent="0.45">
      <c r="O4684" s="23">
        <v>43808</v>
      </c>
      <c r="P4684" s="11">
        <v>53.329000000000001</v>
      </c>
      <c r="Q4684" s="11">
        <v>141.87992209999999</v>
      </c>
      <c r="U4684" s="28"/>
      <c r="V4684" s="11"/>
      <c r="W4684" s="11"/>
    </row>
    <row r="4685" spans="15:23" x14ac:dyDescent="0.45">
      <c r="O4685" s="23">
        <v>43809</v>
      </c>
      <c r="P4685" s="11">
        <v>53.332999999999998</v>
      </c>
      <c r="Q4685" s="11">
        <v>140.58491789999999</v>
      </c>
      <c r="U4685" s="28"/>
      <c r="V4685" s="11"/>
      <c r="W4685" s="11"/>
    </row>
    <row r="4686" spans="15:23" x14ac:dyDescent="0.45">
      <c r="O4686" s="23">
        <v>43810</v>
      </c>
      <c r="P4686" s="11">
        <v>53.271000000000001</v>
      </c>
      <c r="Q4686" s="11">
        <v>140.01168240000001</v>
      </c>
      <c r="U4686" s="28"/>
      <c r="V4686" s="11"/>
      <c r="W4686" s="11"/>
    </row>
    <row r="4687" spans="15:23" x14ac:dyDescent="0.45">
      <c r="O4687" s="23">
        <v>43811</v>
      </c>
      <c r="P4687" s="11">
        <v>48</v>
      </c>
      <c r="Q4687" s="11">
        <v>140.21672799999999</v>
      </c>
      <c r="U4687" s="28"/>
      <c r="V4687" s="11"/>
      <c r="W4687" s="11"/>
    </row>
    <row r="4688" spans="15:23" x14ac:dyDescent="0.45">
      <c r="O4688" s="23">
        <v>43812</v>
      </c>
      <c r="P4688" s="11">
        <v>48</v>
      </c>
      <c r="Q4688" s="11">
        <v>140.25264559999999</v>
      </c>
      <c r="U4688" s="28"/>
      <c r="V4688" s="11"/>
      <c r="W4688" s="11"/>
    </row>
    <row r="4689" spans="15:23" x14ac:dyDescent="0.45">
      <c r="O4689" s="23">
        <v>43815</v>
      </c>
      <c r="P4689" s="11">
        <v>49</v>
      </c>
      <c r="Q4689" s="11">
        <v>139.0441984</v>
      </c>
      <c r="U4689" s="28"/>
      <c r="V4689" s="11"/>
      <c r="W4689" s="11"/>
    </row>
    <row r="4690" spans="15:23" x14ac:dyDescent="0.45">
      <c r="O4690" s="23">
        <v>43816</v>
      </c>
      <c r="P4690" s="11">
        <v>48</v>
      </c>
      <c r="Q4690" s="11">
        <v>140.16339550000001</v>
      </c>
      <c r="U4690" s="28"/>
      <c r="V4690" s="11"/>
      <c r="W4690" s="11"/>
    </row>
    <row r="4691" spans="15:23" x14ac:dyDescent="0.45">
      <c r="O4691" s="23">
        <v>43817</v>
      </c>
      <c r="P4691" s="11">
        <v>48</v>
      </c>
      <c r="Q4691" s="11">
        <v>139.80292990000001</v>
      </c>
      <c r="U4691" s="28"/>
      <c r="V4691" s="11"/>
      <c r="W4691" s="11"/>
    </row>
    <row r="4692" spans="15:23" x14ac:dyDescent="0.45">
      <c r="O4692" s="23">
        <v>43818</v>
      </c>
      <c r="P4692" s="11">
        <v>48</v>
      </c>
      <c r="Q4692" s="11">
        <v>140.15319120000001</v>
      </c>
      <c r="U4692" s="28"/>
      <c r="V4692" s="11"/>
      <c r="W4692" s="11"/>
    </row>
    <row r="4693" spans="15:23" x14ac:dyDescent="0.45">
      <c r="O4693" s="23">
        <v>43819</v>
      </c>
      <c r="P4693" s="11">
        <v>48</v>
      </c>
      <c r="Q4693" s="11">
        <v>139.36713900000001</v>
      </c>
      <c r="U4693" s="28"/>
      <c r="V4693" s="11"/>
      <c r="W4693" s="11"/>
    </row>
    <row r="4694" spans="15:23" x14ac:dyDescent="0.45">
      <c r="O4694" s="23">
        <v>43822</v>
      </c>
      <c r="P4694" s="11">
        <v>48</v>
      </c>
      <c r="Q4694" s="11">
        <v>139.32928799999999</v>
      </c>
      <c r="U4694" s="28"/>
      <c r="V4694" s="11"/>
      <c r="W4694" s="11"/>
    </row>
    <row r="4695" spans="15:23" x14ac:dyDescent="0.45">
      <c r="O4695" s="23">
        <v>43823</v>
      </c>
      <c r="P4695" s="11">
        <v>48</v>
      </c>
      <c r="Q4695" s="11">
        <v>139.4402359</v>
      </c>
      <c r="U4695" s="28"/>
      <c r="V4695" s="11"/>
      <c r="W4695" s="11"/>
    </row>
    <row r="4696" spans="15:23" x14ac:dyDescent="0.45">
      <c r="O4696" s="23">
        <v>43824</v>
      </c>
      <c r="P4696" s="11">
        <v>48</v>
      </c>
      <c r="Q4696" s="11">
        <v>139.39196569999999</v>
      </c>
      <c r="U4696" s="28"/>
      <c r="V4696" s="11"/>
      <c r="W4696" s="11"/>
    </row>
    <row r="4697" spans="15:23" x14ac:dyDescent="0.45">
      <c r="O4697" s="23">
        <v>43825</v>
      </c>
      <c r="P4697" s="11">
        <v>48</v>
      </c>
      <c r="Q4697" s="11">
        <v>139.3347109</v>
      </c>
      <c r="U4697" s="28"/>
      <c r="V4697" s="11"/>
      <c r="W4697" s="11"/>
    </row>
    <row r="4698" spans="15:23" x14ac:dyDescent="0.45">
      <c r="O4698" s="23">
        <v>43826</v>
      </c>
      <c r="P4698" s="11">
        <v>48</v>
      </c>
      <c r="Q4698" s="11">
        <v>139.36922849999999</v>
      </c>
      <c r="U4698" s="28"/>
      <c r="V4698" s="11"/>
      <c r="W4698" s="11"/>
    </row>
    <row r="4699" spans="15:23" x14ac:dyDescent="0.45">
      <c r="O4699" s="23">
        <v>43829</v>
      </c>
      <c r="P4699" s="11">
        <v>49</v>
      </c>
      <c r="Q4699" s="11">
        <v>139.37649450000001</v>
      </c>
      <c r="U4699" s="28"/>
      <c r="V4699" s="11"/>
      <c r="W4699" s="11"/>
    </row>
    <row r="4700" spans="15:23" x14ac:dyDescent="0.45">
      <c r="O4700" s="23">
        <v>43830</v>
      </c>
      <c r="P4700" s="11">
        <v>48</v>
      </c>
      <c r="Q4700" s="11">
        <v>141.88496620000001</v>
      </c>
      <c r="U4700" s="28"/>
      <c r="V4700" s="11"/>
      <c r="W4700" s="11"/>
    </row>
    <row r="4701" spans="15:23" x14ac:dyDescent="0.45">
      <c r="O4701" s="23">
        <v>43831</v>
      </c>
      <c r="P4701" s="11">
        <v>48</v>
      </c>
      <c r="Q4701" s="11">
        <v>142.19195490000001</v>
      </c>
      <c r="U4701" s="28"/>
      <c r="V4701" s="11"/>
      <c r="W4701" s="11"/>
    </row>
    <row r="4702" spans="15:23" x14ac:dyDescent="0.45">
      <c r="O4702" s="23">
        <v>43832</v>
      </c>
      <c r="P4702" s="11">
        <v>48</v>
      </c>
      <c r="Q4702" s="11">
        <v>139.69375590000001</v>
      </c>
      <c r="U4702" s="28"/>
      <c r="V4702" s="11"/>
      <c r="W4702" s="11"/>
    </row>
    <row r="4703" spans="15:23" x14ac:dyDescent="0.45">
      <c r="O4703" s="23">
        <v>43833</v>
      </c>
      <c r="P4703" s="11">
        <v>49</v>
      </c>
      <c r="Q4703" s="11">
        <v>141.10379789999999</v>
      </c>
      <c r="U4703" s="28"/>
      <c r="V4703" s="11"/>
      <c r="W4703" s="11"/>
    </row>
    <row r="4704" spans="15:23" x14ac:dyDescent="0.45">
      <c r="O4704" s="23">
        <v>43836</v>
      </c>
      <c r="P4704" s="11">
        <v>49</v>
      </c>
      <c r="Q4704" s="11">
        <v>140.3385935</v>
      </c>
      <c r="U4704" s="28"/>
      <c r="V4704" s="11"/>
      <c r="W4704" s="11"/>
    </row>
    <row r="4705" spans="15:23" x14ac:dyDescent="0.45">
      <c r="O4705" s="23">
        <v>43837</v>
      </c>
      <c r="P4705" s="11">
        <v>48</v>
      </c>
      <c r="Q4705" s="11">
        <v>139.9061964</v>
      </c>
      <c r="U4705" s="28"/>
      <c r="V4705" s="11"/>
      <c r="W4705" s="11"/>
    </row>
    <row r="4706" spans="15:23" x14ac:dyDescent="0.45">
      <c r="O4706" s="23">
        <v>43838</v>
      </c>
      <c r="P4706" s="11">
        <v>48</v>
      </c>
      <c r="Q4706" s="11">
        <v>139.66160099999999</v>
      </c>
      <c r="U4706" s="28"/>
      <c r="V4706" s="11"/>
      <c r="W4706" s="11"/>
    </row>
    <row r="4707" spans="15:23" x14ac:dyDescent="0.45">
      <c r="O4707" s="23">
        <v>43839</v>
      </c>
      <c r="P4707" s="11">
        <v>48</v>
      </c>
      <c r="Q4707" s="11">
        <v>140.03412080000001</v>
      </c>
      <c r="U4707" s="28"/>
      <c r="V4707" s="11"/>
      <c r="W4707" s="11"/>
    </row>
    <row r="4708" spans="15:23" x14ac:dyDescent="0.45">
      <c r="O4708" s="23">
        <v>43840</v>
      </c>
      <c r="P4708" s="11">
        <v>48</v>
      </c>
      <c r="Q4708" s="11">
        <v>139.113856</v>
      </c>
      <c r="U4708" s="28"/>
      <c r="V4708" s="11"/>
      <c r="W4708" s="11"/>
    </row>
    <row r="4709" spans="15:23" x14ac:dyDescent="0.45">
      <c r="O4709" s="23">
        <v>43843</v>
      </c>
      <c r="P4709" s="11">
        <v>48</v>
      </c>
      <c r="Q4709" s="11">
        <v>138.24811510000001</v>
      </c>
      <c r="U4709" s="28"/>
      <c r="V4709" s="11"/>
      <c r="W4709" s="11"/>
    </row>
    <row r="4710" spans="15:23" x14ac:dyDescent="0.45">
      <c r="O4710" s="23">
        <v>43844</v>
      </c>
      <c r="P4710" s="11">
        <v>48</v>
      </c>
      <c r="Q4710" s="11">
        <v>138.3519378</v>
      </c>
      <c r="U4710" s="28"/>
      <c r="V4710" s="11"/>
      <c r="W4710" s="11"/>
    </row>
    <row r="4711" spans="15:23" x14ac:dyDescent="0.45">
      <c r="O4711" s="23">
        <v>43845</v>
      </c>
      <c r="P4711" s="11">
        <v>48</v>
      </c>
      <c r="Q4711" s="11">
        <v>138.21383700000001</v>
      </c>
      <c r="U4711" s="28"/>
      <c r="V4711" s="11"/>
      <c r="W4711" s="11"/>
    </row>
    <row r="4712" spans="15:23" x14ac:dyDescent="0.45">
      <c r="O4712" s="23">
        <v>43846</v>
      </c>
      <c r="P4712" s="11">
        <v>48</v>
      </c>
      <c r="Q4712" s="11">
        <v>137.98967690000001</v>
      </c>
      <c r="U4712" s="28"/>
      <c r="V4712" s="11"/>
      <c r="W4712" s="11"/>
    </row>
    <row r="4713" spans="15:23" x14ac:dyDescent="0.45">
      <c r="O4713" s="23">
        <v>43847</v>
      </c>
      <c r="P4713" s="11">
        <v>48</v>
      </c>
      <c r="Q4713" s="11">
        <v>137.68982679999999</v>
      </c>
      <c r="U4713" s="28"/>
      <c r="V4713" s="11"/>
      <c r="W4713" s="11"/>
    </row>
    <row r="4714" spans="15:23" x14ac:dyDescent="0.45">
      <c r="O4714" s="23">
        <v>43850</v>
      </c>
      <c r="P4714" s="11">
        <v>48</v>
      </c>
      <c r="Q4714" s="11">
        <v>138.30236149999999</v>
      </c>
      <c r="U4714" s="28"/>
      <c r="V4714" s="11"/>
      <c r="W4714" s="11"/>
    </row>
    <row r="4715" spans="15:23" x14ac:dyDescent="0.45">
      <c r="O4715" s="23">
        <v>43851</v>
      </c>
      <c r="P4715" s="11">
        <v>48</v>
      </c>
      <c r="Q4715" s="11">
        <v>137.87651819999999</v>
      </c>
      <c r="U4715" s="28"/>
      <c r="V4715" s="11"/>
      <c r="W4715" s="11"/>
    </row>
    <row r="4716" spans="15:23" x14ac:dyDescent="0.45">
      <c r="O4716" s="23">
        <v>43852</v>
      </c>
      <c r="P4716" s="11">
        <v>48</v>
      </c>
      <c r="Q4716" s="11">
        <v>137.72659569999999</v>
      </c>
      <c r="U4716" s="28"/>
      <c r="V4716" s="11"/>
      <c r="W4716" s="11"/>
    </row>
    <row r="4717" spans="15:23" x14ac:dyDescent="0.45">
      <c r="O4717" s="23">
        <v>43853</v>
      </c>
      <c r="P4717" s="11">
        <v>48</v>
      </c>
      <c r="Q4717" s="11">
        <v>137.76710990000001</v>
      </c>
      <c r="U4717" s="28"/>
      <c r="V4717" s="11"/>
      <c r="W4717" s="11"/>
    </row>
    <row r="4718" spans="15:23" x14ac:dyDescent="0.45">
      <c r="O4718" s="23">
        <v>43854</v>
      </c>
      <c r="P4718" s="11">
        <v>48</v>
      </c>
      <c r="Q4718" s="11">
        <v>137.2218823</v>
      </c>
      <c r="U4718" s="28"/>
      <c r="V4718" s="11"/>
      <c r="W4718" s="11"/>
    </row>
    <row r="4719" spans="15:23" x14ac:dyDescent="0.45">
      <c r="O4719" s="23">
        <v>43857</v>
      </c>
      <c r="P4719" s="11">
        <v>48</v>
      </c>
      <c r="Q4719" s="11">
        <v>136.9811292</v>
      </c>
      <c r="U4719" s="28"/>
      <c r="V4719" s="11"/>
      <c r="W4719" s="11"/>
    </row>
    <row r="4720" spans="15:23" x14ac:dyDescent="0.45">
      <c r="O4720" s="23">
        <v>43858</v>
      </c>
      <c r="P4720" s="11">
        <v>49</v>
      </c>
      <c r="Q4720" s="11">
        <v>137.1800944</v>
      </c>
      <c r="U4720" s="28"/>
      <c r="V4720" s="11"/>
      <c r="W4720" s="11"/>
    </row>
    <row r="4721" spans="15:23" x14ac:dyDescent="0.45">
      <c r="O4721" s="23">
        <v>43859</v>
      </c>
      <c r="P4721" s="11">
        <v>46.993000000000002</v>
      </c>
      <c r="Q4721" s="11">
        <v>137.33227429999999</v>
      </c>
      <c r="U4721" s="28"/>
      <c r="V4721" s="11"/>
      <c r="W4721" s="11"/>
    </row>
    <row r="4722" spans="15:23" x14ac:dyDescent="0.45">
      <c r="O4722" s="23">
        <v>43860</v>
      </c>
      <c r="P4722" s="11">
        <v>48</v>
      </c>
      <c r="Q4722" s="11">
        <v>137.3625811</v>
      </c>
      <c r="U4722" s="28"/>
      <c r="V4722" s="11"/>
      <c r="W4722" s="11"/>
    </row>
    <row r="4723" spans="15:23" x14ac:dyDescent="0.45">
      <c r="O4723" s="23">
        <v>43861</v>
      </c>
      <c r="P4723" s="11">
        <v>48</v>
      </c>
      <c r="Q4723" s="11">
        <v>137.32605939999999</v>
      </c>
      <c r="U4723" s="28"/>
      <c r="V4723" s="11"/>
      <c r="W4723" s="11"/>
    </row>
    <row r="4724" spans="15:23" x14ac:dyDescent="0.45">
      <c r="O4724" s="23">
        <v>43864</v>
      </c>
      <c r="P4724" s="11">
        <v>48</v>
      </c>
      <c r="Q4724" s="11">
        <v>137.3130156</v>
      </c>
      <c r="U4724" s="28"/>
      <c r="V4724" s="11"/>
      <c r="W4724" s="11"/>
    </row>
    <row r="4725" spans="15:23" x14ac:dyDescent="0.45">
      <c r="O4725" s="23">
        <v>43865</v>
      </c>
      <c r="P4725" s="11">
        <v>48</v>
      </c>
      <c r="Q4725" s="11">
        <v>137.35256620000001</v>
      </c>
      <c r="U4725" s="28"/>
      <c r="V4725" s="11"/>
      <c r="W4725" s="11"/>
    </row>
    <row r="4726" spans="15:23" x14ac:dyDescent="0.45">
      <c r="O4726" s="23">
        <v>43866</v>
      </c>
      <c r="P4726" s="11">
        <v>48</v>
      </c>
      <c r="Q4726" s="11">
        <v>137.5407395</v>
      </c>
      <c r="U4726" s="28"/>
      <c r="V4726" s="11"/>
      <c r="W4726" s="11"/>
    </row>
    <row r="4727" spans="15:23" x14ac:dyDescent="0.45">
      <c r="O4727" s="23">
        <v>43867</v>
      </c>
      <c r="P4727" s="11">
        <v>48</v>
      </c>
      <c r="Q4727" s="11">
        <v>137.4641838</v>
      </c>
      <c r="U4727" s="28"/>
      <c r="V4727" s="11"/>
      <c r="W4727" s="11"/>
    </row>
    <row r="4728" spans="15:23" x14ac:dyDescent="0.45">
      <c r="O4728" s="23">
        <v>43868</v>
      </c>
      <c r="P4728" s="11">
        <v>48</v>
      </c>
      <c r="Q4728" s="11">
        <v>137.4154518</v>
      </c>
      <c r="U4728" s="28"/>
      <c r="V4728" s="11"/>
      <c r="W4728" s="11"/>
    </row>
    <row r="4729" spans="15:23" x14ac:dyDescent="0.45">
      <c r="O4729" s="23">
        <v>43871</v>
      </c>
      <c r="P4729" s="11">
        <v>48</v>
      </c>
      <c r="Q4729" s="11">
        <v>137.35928809999999</v>
      </c>
      <c r="U4729" s="28"/>
      <c r="V4729" s="11"/>
      <c r="W4729" s="11"/>
    </row>
    <row r="4730" spans="15:23" x14ac:dyDescent="0.45">
      <c r="O4730" s="23">
        <v>43872</v>
      </c>
      <c r="P4730" s="11">
        <v>48</v>
      </c>
      <c r="Q4730" s="11">
        <v>137.0781083</v>
      </c>
      <c r="U4730" s="28"/>
      <c r="V4730" s="11"/>
      <c r="W4730" s="11"/>
    </row>
    <row r="4731" spans="15:23" x14ac:dyDescent="0.45">
      <c r="O4731" s="23">
        <v>43873</v>
      </c>
      <c r="P4731" s="11">
        <v>46</v>
      </c>
      <c r="Q4731" s="11">
        <v>137.0489499</v>
      </c>
      <c r="U4731" s="28"/>
      <c r="V4731" s="11"/>
      <c r="W4731" s="11"/>
    </row>
    <row r="4732" spans="15:23" x14ac:dyDescent="0.45">
      <c r="O4732" s="23">
        <v>43874</v>
      </c>
      <c r="P4732" s="11">
        <v>46.343000000000004</v>
      </c>
      <c r="Q4732" s="11">
        <v>136.78530929999999</v>
      </c>
      <c r="U4732" s="28"/>
      <c r="V4732" s="11"/>
      <c r="W4732" s="11"/>
    </row>
    <row r="4733" spans="15:23" x14ac:dyDescent="0.45">
      <c r="O4733" s="23">
        <v>43875</v>
      </c>
      <c r="P4733" s="11">
        <v>46.375</v>
      </c>
      <c r="Q4733" s="11">
        <v>136.60696809999999</v>
      </c>
      <c r="U4733" s="28"/>
      <c r="V4733" s="11"/>
      <c r="W4733" s="11"/>
    </row>
    <row r="4734" spans="15:23" x14ac:dyDescent="0.45">
      <c r="O4734" s="23">
        <v>43878</v>
      </c>
      <c r="P4734" s="11">
        <v>46</v>
      </c>
      <c r="Q4734" s="11">
        <v>136.5235595</v>
      </c>
      <c r="U4734" s="28"/>
      <c r="V4734" s="11"/>
      <c r="W4734" s="11"/>
    </row>
    <row r="4735" spans="15:23" x14ac:dyDescent="0.45">
      <c r="O4735" s="23">
        <v>43879</v>
      </c>
      <c r="P4735" s="11">
        <v>46.201999999999998</v>
      </c>
      <c r="Q4735" s="11">
        <v>136.57004409999999</v>
      </c>
      <c r="U4735" s="28"/>
      <c r="V4735" s="11"/>
      <c r="W4735" s="11"/>
    </row>
    <row r="4736" spans="15:23" x14ac:dyDescent="0.45">
      <c r="O4736" s="23">
        <v>43880</v>
      </c>
      <c r="P4736" s="11">
        <v>46</v>
      </c>
      <c r="Q4736" s="11">
        <v>136.1789698</v>
      </c>
      <c r="U4736" s="28"/>
      <c r="V4736" s="11"/>
      <c r="W4736" s="11"/>
    </row>
    <row r="4737" spans="15:23" x14ac:dyDescent="0.45">
      <c r="O4737" s="23">
        <v>43881</v>
      </c>
      <c r="P4737" s="11">
        <v>47.051000000000002</v>
      </c>
      <c r="Q4737" s="11">
        <v>136.23579480000001</v>
      </c>
      <c r="U4737" s="28"/>
      <c r="V4737" s="11"/>
      <c r="W4737" s="11"/>
    </row>
    <row r="4738" spans="15:23" x14ac:dyDescent="0.45">
      <c r="O4738" s="23">
        <v>43882</v>
      </c>
      <c r="P4738" s="11">
        <v>47.741</v>
      </c>
      <c r="Q4738" s="11">
        <v>136.42607279999999</v>
      </c>
      <c r="U4738" s="28"/>
      <c r="V4738" s="11"/>
      <c r="W4738" s="11"/>
    </row>
    <row r="4739" spans="15:23" x14ac:dyDescent="0.45">
      <c r="O4739" s="23">
        <v>43885</v>
      </c>
      <c r="P4739" s="11">
        <v>48</v>
      </c>
      <c r="Q4739" s="11">
        <v>136.06745509999999</v>
      </c>
      <c r="U4739" s="28"/>
      <c r="V4739" s="11"/>
      <c r="W4739" s="11"/>
    </row>
    <row r="4740" spans="15:23" x14ac:dyDescent="0.45">
      <c r="O4740" s="23">
        <v>43886</v>
      </c>
      <c r="P4740" s="11">
        <v>49</v>
      </c>
      <c r="Q4740" s="11">
        <v>136.09679829999999</v>
      </c>
      <c r="U4740" s="28"/>
      <c r="V4740" s="11"/>
      <c r="W4740" s="11"/>
    </row>
    <row r="4741" spans="15:23" x14ac:dyDescent="0.45">
      <c r="O4741" s="23">
        <v>43887</v>
      </c>
      <c r="P4741" s="11">
        <v>48</v>
      </c>
      <c r="Q4741" s="11">
        <v>135.65491650000001</v>
      </c>
      <c r="U4741" s="28"/>
      <c r="V4741" s="11"/>
      <c r="W4741" s="11"/>
    </row>
    <row r="4742" spans="15:23" x14ac:dyDescent="0.45">
      <c r="O4742" s="23">
        <v>43888</v>
      </c>
      <c r="P4742" s="11">
        <v>48</v>
      </c>
      <c r="Q4742" s="11">
        <v>136.1350516</v>
      </c>
      <c r="U4742" s="28"/>
      <c r="V4742" s="11"/>
      <c r="W4742" s="11"/>
    </row>
    <row r="4743" spans="15:23" x14ac:dyDescent="0.45">
      <c r="O4743" s="23">
        <v>43889</v>
      </c>
      <c r="P4743" s="11">
        <v>53.96</v>
      </c>
      <c r="Q4743" s="11">
        <v>136.07121309999999</v>
      </c>
      <c r="U4743" s="28"/>
      <c r="V4743" s="11"/>
      <c r="W4743" s="11"/>
    </row>
    <row r="4744" spans="15:23" x14ac:dyDescent="0.45">
      <c r="O4744" s="23">
        <v>43892</v>
      </c>
      <c r="P4744" s="11">
        <v>52.375999999999998</v>
      </c>
      <c r="Q4744" s="11">
        <v>136.97012230000001</v>
      </c>
      <c r="U4744" s="28"/>
      <c r="V4744" s="11"/>
      <c r="W4744" s="11"/>
    </row>
    <row r="4745" spans="15:23" x14ac:dyDescent="0.45">
      <c r="O4745" s="23">
        <v>43893</v>
      </c>
      <c r="P4745" s="11">
        <v>51.478000000000002</v>
      </c>
      <c r="Q4745" s="11">
        <v>136.7863207</v>
      </c>
      <c r="U4745" s="28"/>
      <c r="V4745" s="11"/>
      <c r="W4745" s="11"/>
    </row>
    <row r="4746" spans="15:23" x14ac:dyDescent="0.45">
      <c r="O4746" s="23">
        <v>43894</v>
      </c>
      <c r="P4746" s="11">
        <v>49.33</v>
      </c>
      <c r="Q4746" s="11">
        <v>136.83151789999999</v>
      </c>
      <c r="U4746" s="28"/>
      <c r="V4746" s="11"/>
      <c r="W4746" s="11"/>
    </row>
    <row r="4747" spans="15:23" x14ac:dyDescent="0.45">
      <c r="O4747" s="23">
        <v>43895</v>
      </c>
      <c r="P4747" s="11">
        <v>50.643000000000001</v>
      </c>
      <c r="Q4747" s="11">
        <v>137.66670210000001</v>
      </c>
      <c r="U4747" s="28"/>
      <c r="V4747" s="11"/>
      <c r="W4747" s="11"/>
    </row>
    <row r="4748" spans="15:23" x14ac:dyDescent="0.45">
      <c r="O4748" s="23">
        <v>43896</v>
      </c>
      <c r="P4748" s="11">
        <v>58.37</v>
      </c>
      <c r="Q4748" s="11">
        <v>137.78013440000001</v>
      </c>
      <c r="U4748" s="28"/>
      <c r="V4748" s="11"/>
      <c r="W4748" s="11"/>
    </row>
    <row r="4749" spans="15:23" x14ac:dyDescent="0.45">
      <c r="O4749" s="23">
        <v>43899</v>
      </c>
      <c r="P4749" s="11">
        <v>76.307000000000002</v>
      </c>
      <c r="Q4749" s="11">
        <v>138.0961331</v>
      </c>
      <c r="U4749" s="28"/>
      <c r="V4749" s="11"/>
      <c r="W4749" s="11"/>
    </row>
    <row r="4750" spans="15:23" x14ac:dyDescent="0.45">
      <c r="O4750" s="23">
        <v>43900</v>
      </c>
      <c r="P4750" s="11">
        <v>74.486000000000004</v>
      </c>
      <c r="Q4750" s="11">
        <v>140.83553929999999</v>
      </c>
      <c r="U4750" s="28"/>
      <c r="V4750" s="11"/>
      <c r="W4750" s="11"/>
    </row>
    <row r="4751" spans="15:23" x14ac:dyDescent="0.45">
      <c r="O4751" s="23">
        <v>43901</v>
      </c>
      <c r="P4751" s="11">
        <v>63.411999999999999</v>
      </c>
      <c r="Q4751" s="11">
        <v>136.8269119</v>
      </c>
      <c r="U4751" s="28"/>
      <c r="V4751" s="11"/>
      <c r="W4751" s="11"/>
    </row>
    <row r="4752" spans="15:23" x14ac:dyDescent="0.45">
      <c r="O4752" s="23">
        <v>43902</v>
      </c>
      <c r="P4752" s="11">
        <v>84.144999999999996</v>
      </c>
      <c r="Q4752" s="11">
        <v>141.4388453</v>
      </c>
      <c r="U4752" s="28"/>
      <c r="V4752" s="11"/>
      <c r="W4752" s="11"/>
    </row>
    <row r="4753" spans="15:23" x14ac:dyDescent="0.45">
      <c r="O4753" s="23">
        <v>43903</v>
      </c>
      <c r="P4753" s="11">
        <v>77.512</v>
      </c>
      <c r="Q4753" s="11">
        <v>136.91192029999999</v>
      </c>
      <c r="U4753" s="28"/>
      <c r="V4753" s="11"/>
      <c r="W4753" s="11"/>
    </row>
    <row r="4754" spans="15:23" x14ac:dyDescent="0.45">
      <c r="O4754" s="23">
        <v>43906</v>
      </c>
      <c r="P4754" s="11">
        <v>87.572000000000003</v>
      </c>
      <c r="Q4754" s="11">
        <v>139.47388839999999</v>
      </c>
      <c r="U4754" s="28"/>
      <c r="V4754" s="11"/>
      <c r="W4754" s="11"/>
    </row>
    <row r="4755" spans="15:23" x14ac:dyDescent="0.45">
      <c r="O4755" s="23">
        <v>43907</v>
      </c>
      <c r="P4755" s="11">
        <v>84.168999999999997</v>
      </c>
      <c r="Q4755" s="11">
        <v>143.6013935</v>
      </c>
      <c r="U4755" s="28"/>
      <c r="V4755" s="11"/>
      <c r="W4755" s="11"/>
    </row>
    <row r="4756" spans="15:23" x14ac:dyDescent="0.45">
      <c r="O4756" s="23">
        <v>43908</v>
      </c>
      <c r="P4756" s="11">
        <v>96.394000000000005</v>
      </c>
      <c r="Q4756" s="11">
        <v>145.9135575</v>
      </c>
      <c r="U4756" s="28"/>
      <c r="V4756" s="11"/>
      <c r="W4756" s="11"/>
    </row>
    <row r="4757" spans="15:23" x14ac:dyDescent="0.45">
      <c r="O4757" s="23">
        <v>43909</v>
      </c>
      <c r="P4757" s="11">
        <v>87.480999999999995</v>
      </c>
      <c r="Q4757" s="11">
        <v>144.536361</v>
      </c>
      <c r="U4757" s="28"/>
      <c r="V4757" s="11"/>
      <c r="W4757" s="11"/>
    </row>
    <row r="4758" spans="15:23" x14ac:dyDescent="0.45">
      <c r="O4758" s="23">
        <v>43910</v>
      </c>
      <c r="P4758" s="11">
        <v>82.185000000000002</v>
      </c>
      <c r="Q4758" s="11">
        <v>142.9323358</v>
      </c>
      <c r="U4758" s="28"/>
      <c r="V4758" s="11"/>
      <c r="W4758" s="11"/>
    </row>
    <row r="4759" spans="15:23" x14ac:dyDescent="0.45">
      <c r="O4759" s="23">
        <v>43913</v>
      </c>
      <c r="P4759" s="11">
        <v>84.706999999999994</v>
      </c>
      <c r="Q4759" s="11">
        <v>146.58827400000001</v>
      </c>
      <c r="U4759" s="28"/>
      <c r="V4759" s="11"/>
      <c r="W4759" s="11"/>
    </row>
    <row r="4760" spans="15:23" x14ac:dyDescent="0.45">
      <c r="O4760" s="23">
        <v>43914</v>
      </c>
      <c r="P4760" s="11">
        <v>76.251999999999995</v>
      </c>
      <c r="Q4760" s="11">
        <v>142.45786519999999</v>
      </c>
      <c r="U4760" s="28"/>
      <c r="V4760" s="11"/>
      <c r="W4760" s="11"/>
    </row>
    <row r="4761" spans="15:23" x14ac:dyDescent="0.45">
      <c r="O4761" s="23">
        <v>43915</v>
      </c>
      <c r="P4761" s="11">
        <v>70.959000000000003</v>
      </c>
      <c r="Q4761" s="11">
        <v>138.9255067</v>
      </c>
      <c r="U4761" s="28"/>
      <c r="V4761" s="11"/>
      <c r="W4761" s="11"/>
    </row>
    <row r="4762" spans="15:23" x14ac:dyDescent="0.45">
      <c r="O4762" s="23">
        <v>43916</v>
      </c>
      <c r="P4762" s="11">
        <v>70.828000000000003</v>
      </c>
      <c r="Q4762" s="11">
        <v>139.20587620000001</v>
      </c>
      <c r="U4762" s="28"/>
      <c r="V4762" s="11"/>
      <c r="W4762" s="11"/>
    </row>
    <row r="4763" spans="15:23" x14ac:dyDescent="0.45">
      <c r="O4763" s="23">
        <v>43917</v>
      </c>
      <c r="P4763" s="11">
        <v>74.554000000000002</v>
      </c>
      <c r="Q4763" s="11">
        <v>140.14532159999999</v>
      </c>
      <c r="U4763" s="28"/>
      <c r="V4763" s="11"/>
      <c r="W4763" s="11"/>
    </row>
    <row r="4764" spans="15:23" x14ac:dyDescent="0.45">
      <c r="O4764" s="23">
        <v>43920</v>
      </c>
      <c r="P4764" s="11">
        <v>76.361999999999995</v>
      </c>
      <c r="Q4764" s="11">
        <v>137.14582949999999</v>
      </c>
      <c r="U4764" s="28"/>
      <c r="V4764" s="11"/>
      <c r="W4764" s="11"/>
    </row>
    <row r="4765" spans="15:23" x14ac:dyDescent="0.45">
      <c r="O4765" s="23">
        <v>43921</v>
      </c>
      <c r="P4765" s="11">
        <v>82</v>
      </c>
      <c r="Q4765" s="11">
        <v>136.9882657</v>
      </c>
      <c r="U4765" s="28"/>
      <c r="V4765" s="11"/>
      <c r="W4765" s="11"/>
    </row>
    <row r="4766" spans="15:23" x14ac:dyDescent="0.45">
      <c r="O4766" s="23">
        <v>43922</v>
      </c>
      <c r="P4766" s="11">
        <v>85</v>
      </c>
      <c r="Q4766" s="11">
        <v>138.35212870000001</v>
      </c>
      <c r="U4766" s="28"/>
      <c r="V4766" s="11"/>
      <c r="W4766" s="11"/>
    </row>
    <row r="4767" spans="15:23" x14ac:dyDescent="0.45">
      <c r="O4767" s="23">
        <v>43923</v>
      </c>
      <c r="P4767" s="11">
        <v>86</v>
      </c>
      <c r="Q4767" s="11">
        <v>137.06405280000001</v>
      </c>
      <c r="U4767" s="28"/>
      <c r="V4767" s="11"/>
      <c r="W4767" s="11"/>
    </row>
    <row r="4768" spans="15:23" x14ac:dyDescent="0.45">
      <c r="O4768" s="23">
        <v>43924</v>
      </c>
      <c r="P4768" s="11">
        <v>86</v>
      </c>
      <c r="Q4768" s="11">
        <v>136.73783309999999</v>
      </c>
      <c r="U4768" s="28"/>
      <c r="V4768" s="11"/>
      <c r="W4768" s="11"/>
    </row>
    <row r="4769" spans="15:23" x14ac:dyDescent="0.45">
      <c r="O4769" s="23">
        <v>43927</v>
      </c>
      <c r="P4769" s="11">
        <v>80</v>
      </c>
      <c r="Q4769" s="11">
        <v>140.51814340000001</v>
      </c>
      <c r="U4769" s="28"/>
      <c r="V4769" s="11"/>
      <c r="W4769" s="11"/>
    </row>
    <row r="4770" spans="15:23" x14ac:dyDescent="0.45">
      <c r="O4770" s="23">
        <v>43928</v>
      </c>
      <c r="P4770" s="11">
        <v>75</v>
      </c>
      <c r="Q4770" s="11">
        <v>141.7385433</v>
      </c>
      <c r="U4770" s="28"/>
      <c r="V4770" s="11"/>
      <c r="W4770" s="11"/>
    </row>
    <row r="4771" spans="15:23" x14ac:dyDescent="0.45">
      <c r="O4771" s="23">
        <v>43929</v>
      </c>
      <c r="P4771" s="11">
        <v>76</v>
      </c>
      <c r="Q4771" s="11">
        <v>142.5536391</v>
      </c>
      <c r="U4771" s="28"/>
      <c r="V4771" s="11"/>
      <c r="W4771" s="11"/>
    </row>
    <row r="4772" spans="15:23" x14ac:dyDescent="0.45">
      <c r="O4772" s="23">
        <v>43930</v>
      </c>
      <c r="P4772" s="11">
        <v>65</v>
      </c>
      <c r="Q4772" s="11">
        <v>138.32443910000001</v>
      </c>
      <c r="U4772" s="28"/>
      <c r="V4772" s="11"/>
      <c r="W4772" s="11"/>
    </row>
    <row r="4773" spans="15:23" x14ac:dyDescent="0.45">
      <c r="O4773" s="23">
        <v>43931</v>
      </c>
      <c r="P4773" s="11">
        <v>65</v>
      </c>
      <c r="Q4773" s="11">
        <v>138.17971170000001</v>
      </c>
      <c r="U4773" s="28"/>
      <c r="V4773" s="11"/>
      <c r="W4773" s="11"/>
    </row>
    <row r="4774" spans="15:23" x14ac:dyDescent="0.45">
      <c r="O4774" s="23">
        <v>43934</v>
      </c>
      <c r="P4774" s="11">
        <v>65</v>
      </c>
      <c r="Q4774" s="11">
        <v>137.88159970000001</v>
      </c>
      <c r="U4774" s="28"/>
      <c r="V4774" s="11"/>
      <c r="W4774" s="11"/>
    </row>
    <row r="4775" spans="15:23" x14ac:dyDescent="0.45">
      <c r="O4775" s="23">
        <v>43935</v>
      </c>
      <c r="P4775" s="11">
        <v>61</v>
      </c>
      <c r="Q4775" s="11">
        <v>137.208561</v>
      </c>
      <c r="U4775" s="28"/>
      <c r="V4775" s="11"/>
      <c r="W4775" s="11"/>
    </row>
    <row r="4776" spans="15:23" x14ac:dyDescent="0.45">
      <c r="O4776" s="23">
        <v>43936</v>
      </c>
      <c r="P4776" s="11">
        <v>66</v>
      </c>
      <c r="Q4776" s="11">
        <v>136.69707589999999</v>
      </c>
      <c r="U4776" s="28"/>
      <c r="V4776" s="11"/>
      <c r="W4776" s="11"/>
    </row>
    <row r="4777" spans="15:23" x14ac:dyDescent="0.45">
      <c r="O4777" s="23">
        <v>43937</v>
      </c>
      <c r="P4777" s="11">
        <v>68</v>
      </c>
      <c r="Q4777" s="11">
        <v>138.33701249999999</v>
      </c>
      <c r="U4777" s="28"/>
      <c r="V4777" s="11"/>
      <c r="W4777" s="11"/>
    </row>
    <row r="4778" spans="15:23" x14ac:dyDescent="0.45">
      <c r="O4778" s="23">
        <v>43938</v>
      </c>
      <c r="P4778" s="11">
        <v>67</v>
      </c>
      <c r="Q4778" s="11">
        <v>137.91429170000001</v>
      </c>
      <c r="U4778" s="28"/>
      <c r="V4778" s="11"/>
      <c r="W4778" s="11"/>
    </row>
    <row r="4779" spans="15:23" x14ac:dyDescent="0.45">
      <c r="O4779" s="23">
        <v>43941</v>
      </c>
      <c r="P4779" s="11">
        <v>69</v>
      </c>
      <c r="Q4779" s="11">
        <v>138.37061689999999</v>
      </c>
      <c r="U4779" s="28"/>
      <c r="V4779" s="11"/>
      <c r="W4779" s="11"/>
    </row>
    <row r="4780" spans="15:23" x14ac:dyDescent="0.45">
      <c r="O4780" s="23">
        <v>43942</v>
      </c>
      <c r="P4780" s="11">
        <v>71</v>
      </c>
      <c r="Q4780" s="11">
        <v>139.9725645</v>
      </c>
      <c r="U4780" s="28"/>
      <c r="V4780" s="11"/>
      <c r="W4780" s="11"/>
    </row>
    <row r="4781" spans="15:23" x14ac:dyDescent="0.45">
      <c r="O4781" s="23">
        <v>43943</v>
      </c>
      <c r="P4781" s="11">
        <v>72</v>
      </c>
      <c r="Q4781" s="11">
        <v>142.23509820000001</v>
      </c>
      <c r="U4781" s="28"/>
      <c r="V4781" s="11"/>
      <c r="W4781" s="11"/>
    </row>
    <row r="4782" spans="15:23" x14ac:dyDescent="0.45">
      <c r="O4782" s="23">
        <v>43944</v>
      </c>
      <c r="P4782" s="11">
        <v>68</v>
      </c>
      <c r="Q4782" s="11">
        <v>143.01317739999999</v>
      </c>
      <c r="U4782" s="28"/>
      <c r="V4782" s="11"/>
      <c r="W4782" s="11"/>
    </row>
    <row r="4783" spans="15:23" x14ac:dyDescent="0.45">
      <c r="O4783" s="23">
        <v>43945</v>
      </c>
      <c r="P4783" s="11">
        <v>70</v>
      </c>
      <c r="Q4783" s="11">
        <v>142.09728459999999</v>
      </c>
      <c r="U4783" s="28"/>
      <c r="V4783" s="11"/>
      <c r="W4783" s="11"/>
    </row>
    <row r="4784" spans="15:23" x14ac:dyDescent="0.45">
      <c r="O4784" s="23">
        <v>43948</v>
      </c>
      <c r="P4784" s="11">
        <v>66</v>
      </c>
      <c r="Q4784" s="11">
        <v>143.23049660000001</v>
      </c>
      <c r="U4784" s="28"/>
      <c r="V4784" s="11"/>
      <c r="W4784" s="11"/>
    </row>
    <row r="4785" spans="15:23" x14ac:dyDescent="0.45">
      <c r="O4785" s="23">
        <v>43949</v>
      </c>
      <c r="P4785" s="11">
        <v>65</v>
      </c>
      <c r="Q4785" s="11">
        <v>142.6191235</v>
      </c>
      <c r="U4785" s="28"/>
      <c r="V4785" s="11"/>
      <c r="W4785" s="11"/>
    </row>
    <row r="4786" spans="15:23" x14ac:dyDescent="0.45">
      <c r="O4786" s="23">
        <v>43950</v>
      </c>
      <c r="P4786" s="11">
        <v>64</v>
      </c>
      <c r="Q4786" s="11">
        <v>145.1630236</v>
      </c>
      <c r="U4786" s="28"/>
      <c r="V4786" s="11"/>
      <c r="W4786" s="11"/>
    </row>
    <row r="4787" spans="15:23" x14ac:dyDescent="0.45">
      <c r="O4787" s="23">
        <v>43951</v>
      </c>
      <c r="P4787" s="11">
        <v>62</v>
      </c>
      <c r="Q4787" s="11">
        <v>141.8825525</v>
      </c>
      <c r="U4787" s="28"/>
      <c r="V4787" s="11"/>
      <c r="W4787" s="11"/>
    </row>
    <row r="4788" spans="15:23" x14ac:dyDescent="0.45">
      <c r="O4788" s="23">
        <v>43952</v>
      </c>
      <c r="P4788" s="11">
        <v>66</v>
      </c>
      <c r="Q4788" s="11">
        <v>142.39597140000001</v>
      </c>
      <c r="U4788" s="28"/>
      <c r="V4788" s="11"/>
      <c r="W4788" s="11"/>
    </row>
    <row r="4789" spans="15:23" x14ac:dyDescent="0.45">
      <c r="O4789" s="23">
        <v>43955</v>
      </c>
      <c r="P4789" s="11">
        <v>70</v>
      </c>
      <c r="Q4789" s="11">
        <v>141.5284288</v>
      </c>
      <c r="U4789" s="28"/>
      <c r="V4789" s="11"/>
      <c r="W4789" s="11"/>
    </row>
    <row r="4790" spans="15:23" x14ac:dyDescent="0.45">
      <c r="O4790" s="23">
        <v>43956</v>
      </c>
      <c r="P4790" s="11">
        <v>68.353999999999999</v>
      </c>
      <c r="Q4790" s="11">
        <v>141.80430150000001</v>
      </c>
      <c r="U4790" s="28"/>
      <c r="V4790" s="11"/>
      <c r="W4790" s="11"/>
    </row>
    <row r="4791" spans="15:23" x14ac:dyDescent="0.45">
      <c r="O4791" s="23">
        <v>43957</v>
      </c>
      <c r="P4791" s="11">
        <v>66</v>
      </c>
      <c r="Q4791" s="11">
        <v>141.25196740000001</v>
      </c>
      <c r="U4791" s="28"/>
      <c r="V4791" s="11"/>
      <c r="W4791" s="11"/>
    </row>
    <row r="4792" spans="15:23" x14ac:dyDescent="0.45">
      <c r="O4792" s="23">
        <v>43958</v>
      </c>
      <c r="P4792" s="11">
        <v>67</v>
      </c>
      <c r="Q4792" s="11">
        <v>143.42892879999999</v>
      </c>
      <c r="U4792" s="28"/>
      <c r="V4792" s="11"/>
      <c r="W4792" s="11"/>
    </row>
    <row r="4793" spans="15:23" x14ac:dyDescent="0.45">
      <c r="O4793" s="23">
        <v>43959</v>
      </c>
      <c r="P4793" s="11">
        <v>66</v>
      </c>
      <c r="Q4793" s="11">
        <v>142.67201470000001</v>
      </c>
      <c r="U4793" s="28"/>
      <c r="V4793" s="11"/>
      <c r="W4793" s="11"/>
    </row>
    <row r="4794" spans="15:23" x14ac:dyDescent="0.45">
      <c r="O4794" s="23">
        <v>43962</v>
      </c>
      <c r="P4794" s="11">
        <v>66</v>
      </c>
      <c r="Q4794" s="11">
        <v>144.46888970000001</v>
      </c>
      <c r="U4794" s="28"/>
      <c r="V4794" s="11"/>
      <c r="W4794" s="11"/>
    </row>
    <row r="4795" spans="15:23" x14ac:dyDescent="0.45">
      <c r="O4795" s="23">
        <v>43963</v>
      </c>
      <c r="P4795" s="11">
        <v>64</v>
      </c>
      <c r="Q4795" s="11">
        <v>142.87642750000001</v>
      </c>
      <c r="U4795" s="28"/>
      <c r="V4795" s="11"/>
      <c r="W4795" s="11"/>
    </row>
    <row r="4796" spans="15:23" x14ac:dyDescent="0.45">
      <c r="O4796" s="23">
        <v>43964</v>
      </c>
      <c r="P4796" s="11">
        <v>65</v>
      </c>
      <c r="Q4796" s="11">
        <v>143.2459197</v>
      </c>
      <c r="U4796" s="28"/>
      <c r="V4796" s="11"/>
      <c r="W4796" s="11"/>
    </row>
    <row r="4797" spans="15:23" x14ac:dyDescent="0.45">
      <c r="O4797" s="23">
        <v>43965</v>
      </c>
      <c r="P4797" s="11">
        <v>71</v>
      </c>
      <c r="Q4797" s="11">
        <v>144.47609059999999</v>
      </c>
      <c r="U4797" s="28"/>
      <c r="V4797" s="11"/>
      <c r="W4797" s="11"/>
    </row>
    <row r="4798" spans="15:23" x14ac:dyDescent="0.45">
      <c r="O4798" s="23">
        <v>43966</v>
      </c>
      <c r="P4798" s="11">
        <v>71</v>
      </c>
      <c r="Q4798" s="11">
        <v>146.576211</v>
      </c>
      <c r="U4798" s="28"/>
      <c r="V4798" s="11"/>
      <c r="W4798" s="11"/>
    </row>
    <row r="4799" spans="15:23" x14ac:dyDescent="0.45">
      <c r="O4799" s="23">
        <v>43969</v>
      </c>
      <c r="P4799" s="11">
        <v>67</v>
      </c>
      <c r="Q4799" s="11">
        <v>144.533186</v>
      </c>
      <c r="U4799" s="28"/>
      <c r="V4799" s="11"/>
      <c r="W4799" s="11"/>
    </row>
    <row r="4800" spans="15:23" x14ac:dyDescent="0.45">
      <c r="O4800" s="23">
        <v>43970</v>
      </c>
      <c r="P4800" s="11">
        <v>65</v>
      </c>
      <c r="Q4800" s="11">
        <v>143.93999059999999</v>
      </c>
      <c r="U4800" s="28"/>
      <c r="V4800" s="11"/>
      <c r="W4800" s="11"/>
    </row>
    <row r="4801" spans="15:23" x14ac:dyDescent="0.45">
      <c r="O4801" s="23">
        <v>43971</v>
      </c>
      <c r="P4801" s="11">
        <v>62.5</v>
      </c>
      <c r="Q4801" s="11">
        <v>142.92194079999999</v>
      </c>
      <c r="U4801" s="28"/>
      <c r="V4801" s="11"/>
      <c r="W4801" s="11"/>
    </row>
    <row r="4802" spans="15:23" x14ac:dyDescent="0.45">
      <c r="O4802" s="23">
        <v>43972</v>
      </c>
      <c r="P4802" s="11">
        <v>61</v>
      </c>
      <c r="Q4802" s="11">
        <v>142.457358</v>
      </c>
      <c r="U4802" s="28"/>
      <c r="V4802" s="11"/>
      <c r="W4802" s="11"/>
    </row>
    <row r="4803" spans="15:23" x14ac:dyDescent="0.45">
      <c r="O4803" s="23">
        <v>43973</v>
      </c>
      <c r="P4803" s="11">
        <v>61</v>
      </c>
      <c r="Q4803" s="11">
        <v>141.13714540000001</v>
      </c>
      <c r="U4803" s="28"/>
      <c r="V4803" s="11"/>
      <c r="W4803" s="11"/>
    </row>
    <row r="4804" spans="15:23" x14ac:dyDescent="0.45">
      <c r="O4804" s="23">
        <v>43976</v>
      </c>
      <c r="P4804" s="11">
        <v>62.915999999999997</v>
      </c>
      <c r="Q4804" s="11">
        <v>142.11004320000001</v>
      </c>
      <c r="U4804" s="28"/>
      <c r="V4804" s="11"/>
      <c r="W4804" s="11"/>
    </row>
    <row r="4805" spans="15:23" x14ac:dyDescent="0.45">
      <c r="O4805" s="23">
        <v>43977</v>
      </c>
      <c r="P4805" s="11">
        <v>60.125999999999998</v>
      </c>
      <c r="Q4805" s="11">
        <v>138.72574549999999</v>
      </c>
      <c r="U4805" s="28"/>
      <c r="V4805" s="11"/>
      <c r="W4805" s="11"/>
    </row>
    <row r="4806" spans="15:23" x14ac:dyDescent="0.45">
      <c r="O4806" s="23">
        <v>43978</v>
      </c>
      <c r="P4806" s="11">
        <v>58.768000000000001</v>
      </c>
      <c r="Q4806" s="11">
        <v>136.4933231</v>
      </c>
      <c r="U4806" s="28"/>
      <c r="V4806" s="11"/>
      <c r="W4806" s="11"/>
    </row>
    <row r="4807" spans="15:23" x14ac:dyDescent="0.45">
      <c r="O4807" s="23">
        <v>43979</v>
      </c>
      <c r="P4807" s="11">
        <v>59.034999999999997</v>
      </c>
      <c r="Q4807" s="11">
        <v>132.41716940000001</v>
      </c>
      <c r="U4807" s="28"/>
      <c r="V4807" s="11"/>
      <c r="W4807" s="11"/>
    </row>
    <row r="4808" spans="15:23" x14ac:dyDescent="0.45">
      <c r="O4808" s="23">
        <v>43980</v>
      </c>
      <c r="P4808" s="11">
        <v>60.115000000000002</v>
      </c>
      <c r="Q4808" s="11">
        <v>132.52479679999999</v>
      </c>
      <c r="U4808" s="28"/>
      <c r="V4808" s="11"/>
      <c r="W4808" s="11"/>
    </row>
    <row r="4809" spans="15:23" x14ac:dyDescent="0.45">
      <c r="O4809" s="23">
        <v>43983</v>
      </c>
      <c r="P4809" s="11">
        <v>60.435000000000002</v>
      </c>
      <c r="Q4809" s="11">
        <v>117.4230635</v>
      </c>
      <c r="U4809" s="28"/>
      <c r="V4809" s="11"/>
      <c r="W4809" s="11"/>
    </row>
    <row r="4810" spans="15:23" x14ac:dyDescent="0.45">
      <c r="O4810" s="23">
        <v>43984</v>
      </c>
      <c r="P4810" s="11">
        <v>60</v>
      </c>
      <c r="Q4810" s="11">
        <v>115.7861101</v>
      </c>
      <c r="U4810" s="28"/>
      <c r="V4810" s="11"/>
      <c r="W4810" s="11"/>
    </row>
    <row r="4811" spans="15:23" x14ac:dyDescent="0.45">
      <c r="O4811" s="23">
        <v>43985</v>
      </c>
      <c r="P4811" s="11">
        <v>58.207000000000001</v>
      </c>
      <c r="Q4811" s="11">
        <v>111.26351200000001</v>
      </c>
      <c r="U4811" s="28"/>
      <c r="V4811" s="11"/>
      <c r="W4811" s="11"/>
    </row>
    <row r="4812" spans="15:23" x14ac:dyDescent="0.45">
      <c r="O4812" s="23">
        <v>43986</v>
      </c>
      <c r="P4812" s="11">
        <v>58</v>
      </c>
      <c r="Q4812" s="11">
        <v>108.5457402</v>
      </c>
      <c r="U4812" s="28"/>
      <c r="V4812" s="11"/>
      <c r="W4812" s="11"/>
    </row>
    <row r="4813" spans="15:23" x14ac:dyDescent="0.45">
      <c r="O4813" s="23">
        <v>43987</v>
      </c>
      <c r="P4813" s="11">
        <v>55.604999999999997</v>
      </c>
      <c r="Q4813" s="11">
        <v>101.88072339999999</v>
      </c>
      <c r="U4813" s="28"/>
      <c r="V4813" s="11"/>
      <c r="W4813" s="11"/>
    </row>
    <row r="4814" spans="15:23" x14ac:dyDescent="0.45">
      <c r="O4814" s="23">
        <v>43990</v>
      </c>
      <c r="P4814" s="11">
        <v>52.039000000000001</v>
      </c>
      <c r="Q4814" s="11">
        <v>96.52954278</v>
      </c>
      <c r="U4814" s="28"/>
      <c r="V4814" s="11"/>
      <c r="W4814" s="11"/>
    </row>
    <row r="4815" spans="15:23" x14ac:dyDescent="0.45">
      <c r="O4815" s="23">
        <v>43991</v>
      </c>
      <c r="P4815" s="11">
        <v>57.5</v>
      </c>
      <c r="Q4815" s="11">
        <v>96.286550500000004</v>
      </c>
      <c r="U4815" s="28"/>
      <c r="V4815" s="11"/>
      <c r="W4815" s="11"/>
    </row>
    <row r="4816" spans="15:23" x14ac:dyDescent="0.45">
      <c r="O4816" s="23">
        <v>43992</v>
      </c>
      <c r="P4816" s="11">
        <v>60</v>
      </c>
      <c r="Q4816" s="11">
        <v>98.321165840000006</v>
      </c>
      <c r="U4816" s="28"/>
      <c r="V4816" s="11"/>
      <c r="W4816" s="11"/>
    </row>
    <row r="4817" spans="15:23" x14ac:dyDescent="0.45">
      <c r="O4817" s="23">
        <v>43993</v>
      </c>
      <c r="P4817" s="11">
        <v>60.241</v>
      </c>
      <c r="Q4817" s="11">
        <v>102.8330852</v>
      </c>
      <c r="U4817" s="28"/>
      <c r="V4817" s="11"/>
      <c r="W4817" s="11"/>
    </row>
    <row r="4818" spans="15:23" x14ac:dyDescent="0.45">
      <c r="O4818" s="23">
        <v>43994</v>
      </c>
      <c r="P4818" s="11">
        <v>60.121000000000002</v>
      </c>
      <c r="Q4818" s="11">
        <v>102.4944045</v>
      </c>
      <c r="U4818" s="28"/>
      <c r="V4818" s="11"/>
      <c r="W4818" s="11"/>
    </row>
    <row r="4819" spans="15:23" x14ac:dyDescent="0.45">
      <c r="O4819" s="23">
        <v>43997</v>
      </c>
      <c r="P4819" s="11">
        <v>60.116999999999997</v>
      </c>
      <c r="Q4819" s="11">
        <v>104.3850003</v>
      </c>
      <c r="U4819" s="28"/>
      <c r="V4819" s="11"/>
      <c r="W4819" s="11"/>
    </row>
    <row r="4820" spans="15:23" x14ac:dyDescent="0.45">
      <c r="O4820" s="23">
        <v>43998</v>
      </c>
      <c r="P4820" s="11">
        <v>57.625999999999998</v>
      </c>
      <c r="Q4820" s="11">
        <v>99.94762652</v>
      </c>
      <c r="U4820" s="28"/>
      <c r="V4820" s="11"/>
      <c r="W4820" s="11"/>
    </row>
    <row r="4821" spans="15:23" x14ac:dyDescent="0.45">
      <c r="O4821" s="23">
        <v>43999</v>
      </c>
      <c r="P4821" s="11">
        <v>57.625999999999998</v>
      </c>
      <c r="Q4821" s="11">
        <v>99.441941139999997</v>
      </c>
      <c r="U4821" s="28"/>
      <c r="V4821" s="11"/>
      <c r="W4821" s="11"/>
    </row>
    <row r="4822" spans="15:23" x14ac:dyDescent="0.45">
      <c r="O4822" s="23">
        <v>44000</v>
      </c>
      <c r="P4822" s="11">
        <v>60.116999999999997</v>
      </c>
      <c r="Q4822" s="11">
        <v>99.178269360000002</v>
      </c>
      <c r="U4822" s="28"/>
      <c r="V4822" s="11"/>
      <c r="W4822" s="11"/>
    </row>
    <row r="4823" spans="15:23" x14ac:dyDescent="0.45">
      <c r="O4823" s="23">
        <v>44001</v>
      </c>
      <c r="P4823" s="11">
        <v>60.112000000000002</v>
      </c>
      <c r="Q4823" s="11">
        <v>99.507362360000002</v>
      </c>
      <c r="U4823" s="28"/>
      <c r="V4823" s="11"/>
      <c r="W4823" s="11"/>
    </row>
    <row r="4824" spans="15:23" x14ac:dyDescent="0.45">
      <c r="O4824" s="23">
        <v>44004</v>
      </c>
      <c r="P4824" s="11">
        <v>60.109000000000002</v>
      </c>
      <c r="Q4824" s="11">
        <v>100.4255857</v>
      </c>
      <c r="U4824" s="28"/>
      <c r="V4824" s="11"/>
      <c r="W4824" s="11"/>
    </row>
    <row r="4825" spans="15:23" x14ac:dyDescent="0.45">
      <c r="O4825" s="23">
        <v>44005</v>
      </c>
      <c r="P4825" s="11">
        <v>60.113</v>
      </c>
      <c r="Q4825" s="11">
        <v>100.1961001</v>
      </c>
      <c r="U4825" s="28"/>
      <c r="V4825" s="11"/>
      <c r="W4825" s="11"/>
    </row>
    <row r="4826" spans="15:23" x14ac:dyDescent="0.45">
      <c r="O4826" s="23">
        <v>44006</v>
      </c>
      <c r="P4826" s="11">
        <v>60.064999999999998</v>
      </c>
      <c r="Q4826" s="11">
        <v>101.7576744</v>
      </c>
      <c r="U4826" s="28"/>
      <c r="V4826" s="11"/>
      <c r="W4826" s="11"/>
    </row>
    <row r="4827" spans="15:23" x14ac:dyDescent="0.45">
      <c r="O4827" s="23">
        <v>44007</v>
      </c>
      <c r="P4827" s="11">
        <v>60.08</v>
      </c>
      <c r="Q4827" s="11">
        <v>101.5939327</v>
      </c>
      <c r="U4827" s="28"/>
      <c r="V4827" s="11"/>
      <c r="W4827" s="11"/>
    </row>
    <row r="4828" spans="15:23" x14ac:dyDescent="0.45">
      <c r="O4828" s="23">
        <v>44008</v>
      </c>
      <c r="P4828" s="11">
        <v>63</v>
      </c>
      <c r="Q4828" s="11">
        <v>102.45783280000001</v>
      </c>
      <c r="U4828" s="28"/>
      <c r="V4828" s="11"/>
      <c r="W4828" s="11"/>
    </row>
    <row r="4829" spans="15:23" x14ac:dyDescent="0.45">
      <c r="O4829" s="23">
        <v>44011</v>
      </c>
      <c r="P4829" s="11">
        <v>61</v>
      </c>
      <c r="Q4829" s="11">
        <v>102.85608019999999</v>
      </c>
      <c r="U4829" s="28"/>
      <c r="V4829" s="11"/>
      <c r="W4829" s="11"/>
    </row>
    <row r="4830" spans="15:23" x14ac:dyDescent="0.45">
      <c r="O4830" s="23">
        <v>44012</v>
      </c>
      <c r="P4830" s="11">
        <v>60.076999999999998</v>
      </c>
      <c r="Q4830" s="11">
        <v>102.27966720000001</v>
      </c>
      <c r="U4830" s="28"/>
      <c r="V4830" s="11"/>
      <c r="W4830" s="11"/>
    </row>
    <row r="4831" spans="15:23" x14ac:dyDescent="0.45">
      <c r="O4831" s="23">
        <v>44013</v>
      </c>
      <c r="P4831" s="11">
        <v>59.697000000000003</v>
      </c>
      <c r="Q4831" s="11">
        <v>101.76843719999999</v>
      </c>
      <c r="U4831" s="28"/>
      <c r="V4831" s="11"/>
      <c r="W4831" s="11"/>
    </row>
    <row r="4832" spans="15:23" x14ac:dyDescent="0.45">
      <c r="O4832" s="23">
        <v>44014</v>
      </c>
      <c r="P4832" s="11">
        <v>59.587000000000003</v>
      </c>
      <c r="Q4832" s="11">
        <v>99.875591420000006</v>
      </c>
      <c r="U4832" s="28"/>
      <c r="V4832" s="11"/>
      <c r="W4832" s="11"/>
    </row>
    <row r="4833" spans="15:23" x14ac:dyDescent="0.45">
      <c r="O4833" s="23">
        <v>44015</v>
      </c>
      <c r="P4833" s="11">
        <v>59.694000000000003</v>
      </c>
      <c r="Q4833" s="11">
        <v>99.147064130000004</v>
      </c>
      <c r="U4833" s="28"/>
      <c r="V4833" s="11"/>
      <c r="W4833" s="11"/>
    </row>
    <row r="4834" spans="15:23" x14ac:dyDescent="0.45">
      <c r="O4834" s="23">
        <v>44018</v>
      </c>
      <c r="P4834" s="11">
        <v>57.421999999999997</v>
      </c>
      <c r="Q4834" s="11">
        <v>97.429599530000004</v>
      </c>
      <c r="U4834" s="28"/>
      <c r="V4834" s="11"/>
      <c r="W4834" s="11"/>
    </row>
    <row r="4835" spans="15:23" x14ac:dyDescent="0.45">
      <c r="O4835" s="23">
        <v>44019</v>
      </c>
      <c r="P4835" s="11">
        <v>56.753</v>
      </c>
      <c r="Q4835" s="11">
        <v>97.550448959999997</v>
      </c>
      <c r="U4835" s="28"/>
      <c r="V4835" s="11"/>
      <c r="W4835" s="11"/>
    </row>
    <row r="4836" spans="15:23" x14ac:dyDescent="0.45">
      <c r="O4836" s="23">
        <v>44020</v>
      </c>
      <c r="P4836" s="11">
        <v>57.017000000000003</v>
      </c>
      <c r="Q4836" s="11">
        <v>98.901891579999997</v>
      </c>
      <c r="U4836" s="28"/>
      <c r="V4836" s="11"/>
      <c r="W4836" s="11"/>
    </row>
    <row r="4837" spans="15:23" x14ac:dyDescent="0.45">
      <c r="O4837" s="23">
        <v>44021</v>
      </c>
      <c r="P4837" s="11">
        <v>57.374000000000002</v>
      </c>
      <c r="Q4837" s="11">
        <v>99.785404369999995</v>
      </c>
      <c r="U4837" s="28"/>
      <c r="V4837" s="11"/>
      <c r="W4837" s="11"/>
    </row>
    <row r="4838" spans="15:23" x14ac:dyDescent="0.45">
      <c r="O4838" s="23">
        <v>44022</v>
      </c>
      <c r="P4838" s="11">
        <v>57.374000000000002</v>
      </c>
      <c r="Q4838" s="11">
        <v>101.99080309999999</v>
      </c>
      <c r="U4838" s="28"/>
      <c r="V4838" s="11"/>
      <c r="W4838" s="11"/>
    </row>
    <row r="4839" spans="15:23" x14ac:dyDescent="0.45">
      <c r="O4839" s="23">
        <v>44025</v>
      </c>
      <c r="P4839" s="11">
        <v>57.375999999999998</v>
      </c>
      <c r="Q4839" s="11">
        <v>101.2776281</v>
      </c>
      <c r="U4839" s="28"/>
      <c r="V4839" s="11"/>
      <c r="W4839" s="11"/>
    </row>
    <row r="4840" spans="15:23" x14ac:dyDescent="0.45">
      <c r="O4840" s="23">
        <v>44026</v>
      </c>
      <c r="P4840" s="11">
        <v>56.165999999999997</v>
      </c>
      <c r="Q4840" s="11">
        <v>101.7212428</v>
      </c>
      <c r="U4840" s="28"/>
      <c r="V4840" s="11"/>
      <c r="W4840" s="11"/>
    </row>
    <row r="4841" spans="15:23" x14ac:dyDescent="0.45">
      <c r="O4841" s="23">
        <v>44027</v>
      </c>
      <c r="P4841" s="11">
        <v>56.887999999999998</v>
      </c>
      <c r="Q4841" s="11">
        <v>99.59350053</v>
      </c>
      <c r="U4841" s="28"/>
      <c r="V4841" s="11"/>
      <c r="W4841" s="11"/>
    </row>
    <row r="4842" spans="15:23" x14ac:dyDescent="0.45">
      <c r="O4842" s="23">
        <v>44028</v>
      </c>
      <c r="P4842" s="11">
        <v>56.165999999999997</v>
      </c>
      <c r="Q4842" s="11">
        <v>99.000624250000001</v>
      </c>
      <c r="U4842" s="28"/>
      <c r="V4842" s="11"/>
      <c r="W4842" s="11"/>
    </row>
    <row r="4843" spans="15:23" x14ac:dyDescent="0.45">
      <c r="O4843" s="23">
        <v>44029</v>
      </c>
      <c r="P4843" s="11">
        <v>57.295000000000002</v>
      </c>
      <c r="Q4843" s="11">
        <v>98.774949489999997</v>
      </c>
      <c r="U4843" s="28"/>
      <c r="V4843" s="11"/>
      <c r="W4843" s="11"/>
    </row>
    <row r="4844" spans="15:23" x14ac:dyDescent="0.45">
      <c r="O4844" s="23">
        <v>44032</v>
      </c>
      <c r="P4844" s="11">
        <v>56.165999999999997</v>
      </c>
      <c r="Q4844" s="11">
        <v>96.923292979999999</v>
      </c>
      <c r="U4844" s="28"/>
      <c r="V4844" s="11"/>
      <c r="W4844" s="11"/>
    </row>
    <row r="4845" spans="15:23" x14ac:dyDescent="0.45">
      <c r="O4845" s="23">
        <v>44033</v>
      </c>
      <c r="P4845" s="11">
        <v>56.164999999999999</v>
      </c>
      <c r="Q4845" s="11">
        <v>95.708729739999995</v>
      </c>
      <c r="U4845" s="28"/>
      <c r="V4845" s="11"/>
      <c r="W4845" s="11"/>
    </row>
    <row r="4846" spans="15:23" x14ac:dyDescent="0.45">
      <c r="O4846" s="23">
        <v>44034</v>
      </c>
      <c r="P4846" s="11">
        <v>55.164999999999999</v>
      </c>
      <c r="Q4846" s="11">
        <v>95.872985069999999</v>
      </c>
      <c r="U4846" s="28"/>
      <c r="V4846" s="11"/>
      <c r="W4846" s="11"/>
    </row>
    <row r="4847" spans="15:23" x14ac:dyDescent="0.45">
      <c r="O4847" s="23">
        <v>44035</v>
      </c>
      <c r="P4847" s="11">
        <v>56.497999999999998</v>
      </c>
      <c r="Q4847" s="11">
        <v>95.42752539</v>
      </c>
      <c r="U4847" s="28"/>
      <c r="V4847" s="11"/>
      <c r="W4847" s="11"/>
    </row>
    <row r="4848" spans="15:23" x14ac:dyDescent="0.45">
      <c r="O4848" s="23">
        <v>44036</v>
      </c>
      <c r="P4848" s="11">
        <v>55.442999999999998</v>
      </c>
      <c r="Q4848" s="11">
        <v>99.102786600000002</v>
      </c>
      <c r="U4848" s="28"/>
      <c r="V4848" s="11"/>
      <c r="W4848" s="11"/>
    </row>
    <row r="4849" spans="15:23" x14ac:dyDescent="0.45">
      <c r="O4849" s="23">
        <v>44039</v>
      </c>
      <c r="P4849" s="11">
        <v>56.231000000000002</v>
      </c>
      <c r="Q4849" s="11">
        <v>99.621515430000002</v>
      </c>
      <c r="U4849" s="28"/>
      <c r="V4849" s="11"/>
      <c r="W4849" s="11"/>
    </row>
    <row r="4850" spans="15:23" x14ac:dyDescent="0.45">
      <c r="O4850" s="23">
        <v>44040</v>
      </c>
      <c r="P4850" s="11">
        <v>56.212000000000003</v>
      </c>
      <c r="Q4850" s="11">
        <v>100.13666929999999</v>
      </c>
      <c r="U4850" s="28"/>
      <c r="V4850" s="11"/>
      <c r="W4850" s="11"/>
    </row>
    <row r="4851" spans="15:23" x14ac:dyDescent="0.45">
      <c r="O4851" s="23">
        <v>44041</v>
      </c>
      <c r="P4851" s="11">
        <v>56.942</v>
      </c>
      <c r="Q4851" s="11">
        <v>99.979915169999998</v>
      </c>
      <c r="U4851" s="28"/>
      <c r="V4851" s="11"/>
      <c r="W4851" s="11"/>
    </row>
    <row r="4852" spans="15:23" x14ac:dyDescent="0.45">
      <c r="O4852" s="23">
        <v>44042</v>
      </c>
      <c r="P4852" s="11">
        <v>60</v>
      </c>
      <c r="Q4852" s="11">
        <v>101.50807330000001</v>
      </c>
      <c r="U4852" s="28"/>
      <c r="V4852" s="11"/>
      <c r="W4852" s="11"/>
    </row>
    <row r="4853" spans="15:23" x14ac:dyDescent="0.45">
      <c r="O4853" s="23">
        <v>44043</v>
      </c>
      <c r="P4853" s="11">
        <v>57.158000000000001</v>
      </c>
      <c r="Q4853" s="11">
        <v>101.288008</v>
      </c>
      <c r="U4853" s="28"/>
      <c r="V4853" s="11"/>
      <c r="W4853" s="11"/>
    </row>
    <row r="4854" spans="15:23" x14ac:dyDescent="0.45">
      <c r="O4854" s="23">
        <v>44046</v>
      </c>
      <c r="P4854" s="11">
        <v>56</v>
      </c>
      <c r="Q4854" s="11">
        <v>101.7456632</v>
      </c>
      <c r="U4854" s="28"/>
      <c r="V4854" s="11"/>
      <c r="W4854" s="11"/>
    </row>
    <row r="4855" spans="15:23" x14ac:dyDescent="0.45">
      <c r="O4855" s="23">
        <v>44047</v>
      </c>
      <c r="P4855" s="11">
        <v>56</v>
      </c>
      <c r="Q4855" s="11">
        <v>101.4518358</v>
      </c>
      <c r="U4855" s="28"/>
      <c r="V4855" s="11"/>
      <c r="W4855" s="11"/>
    </row>
    <row r="4856" spans="15:23" x14ac:dyDescent="0.45">
      <c r="O4856" s="23">
        <v>44048</v>
      </c>
      <c r="P4856" s="11">
        <v>55.692999999999998</v>
      </c>
      <c r="Q4856" s="11">
        <v>99.728806019999993</v>
      </c>
      <c r="U4856" s="28"/>
      <c r="V4856" s="11"/>
      <c r="W4856" s="11"/>
    </row>
    <row r="4857" spans="15:23" x14ac:dyDescent="0.45">
      <c r="O4857" s="23">
        <v>44049</v>
      </c>
      <c r="P4857" s="11">
        <v>55.773000000000003</v>
      </c>
      <c r="Q4857" s="11">
        <v>99.741999539999995</v>
      </c>
      <c r="U4857" s="28"/>
      <c r="V4857" s="11"/>
      <c r="W4857" s="11"/>
    </row>
    <row r="4858" spans="15:23" x14ac:dyDescent="0.45">
      <c r="O4858" s="23">
        <v>44050</v>
      </c>
      <c r="P4858" s="11">
        <v>55.822000000000003</v>
      </c>
      <c r="Q4858" s="11">
        <v>99.687861889999994</v>
      </c>
      <c r="U4858" s="28"/>
      <c r="V4858" s="11"/>
      <c r="W4858" s="11"/>
    </row>
    <row r="4859" spans="15:23" x14ac:dyDescent="0.45">
      <c r="O4859" s="23">
        <v>44053</v>
      </c>
      <c r="P4859" s="11">
        <v>55.847000000000001</v>
      </c>
      <c r="Q4859" s="11">
        <v>99.317861460000003</v>
      </c>
      <c r="U4859" s="28"/>
      <c r="V4859" s="11"/>
      <c r="W4859" s="11"/>
    </row>
    <row r="4860" spans="15:23" x14ac:dyDescent="0.45">
      <c r="O4860" s="23">
        <v>44054</v>
      </c>
      <c r="P4860" s="11">
        <v>55.862000000000002</v>
      </c>
      <c r="Q4860" s="11">
        <v>99.285506789999999</v>
      </c>
      <c r="U4860" s="28"/>
      <c r="V4860" s="11"/>
      <c r="W4860" s="11"/>
    </row>
    <row r="4861" spans="15:23" x14ac:dyDescent="0.45">
      <c r="O4861" s="23">
        <v>44055</v>
      </c>
      <c r="P4861" s="11">
        <v>54.784999999999997</v>
      </c>
      <c r="Q4861" s="11">
        <v>98.46991989</v>
      </c>
      <c r="U4861" s="28"/>
      <c r="V4861" s="11"/>
      <c r="W4861" s="11"/>
    </row>
    <row r="4862" spans="15:23" x14ac:dyDescent="0.45">
      <c r="O4862" s="23">
        <v>44056</v>
      </c>
      <c r="P4862" s="11">
        <v>55.875999999999998</v>
      </c>
      <c r="Q4862" s="11">
        <v>98.100434859999993</v>
      </c>
      <c r="U4862" s="28"/>
      <c r="V4862" s="11"/>
      <c r="W4862" s="11"/>
    </row>
    <row r="4863" spans="15:23" x14ac:dyDescent="0.45">
      <c r="O4863" s="23">
        <v>44057</v>
      </c>
      <c r="P4863" s="11">
        <v>56.883000000000003</v>
      </c>
      <c r="Q4863" s="11">
        <v>98.518634660000004</v>
      </c>
      <c r="U4863" s="28"/>
      <c r="V4863" s="11"/>
      <c r="W4863" s="11"/>
    </row>
    <row r="4864" spans="15:23" x14ac:dyDescent="0.45">
      <c r="O4864" s="23">
        <v>44060</v>
      </c>
      <c r="P4864" s="11">
        <v>57</v>
      </c>
      <c r="Q4864" s="11">
        <v>100.0310609</v>
      </c>
      <c r="U4864" s="28"/>
      <c r="V4864" s="11"/>
      <c r="W4864" s="11"/>
    </row>
    <row r="4865" spans="15:23" x14ac:dyDescent="0.45">
      <c r="O4865" s="23">
        <v>44061</v>
      </c>
      <c r="P4865" s="11">
        <v>57.148000000000003</v>
      </c>
      <c r="Q4865" s="11">
        <v>99.709732020000004</v>
      </c>
      <c r="U4865" s="28"/>
      <c r="V4865" s="11"/>
      <c r="W4865" s="11"/>
    </row>
    <row r="4866" spans="15:23" x14ac:dyDescent="0.45">
      <c r="O4866" s="23">
        <v>44062</v>
      </c>
      <c r="P4866" s="11">
        <v>55.857999999999997</v>
      </c>
      <c r="Q4866" s="11">
        <v>98.408530479999996</v>
      </c>
      <c r="U4866" s="28"/>
      <c r="V4866" s="11"/>
      <c r="W4866" s="11"/>
    </row>
    <row r="4867" spans="15:23" x14ac:dyDescent="0.45">
      <c r="O4867" s="23">
        <v>44063</v>
      </c>
      <c r="P4867" s="11">
        <v>55.414999999999999</v>
      </c>
      <c r="Q4867" s="11">
        <v>99.066847510000002</v>
      </c>
      <c r="U4867" s="28"/>
      <c r="V4867" s="11"/>
      <c r="W4867" s="11"/>
    </row>
    <row r="4868" spans="15:23" x14ac:dyDescent="0.45">
      <c r="O4868" s="23">
        <v>44064</v>
      </c>
      <c r="P4868" s="11">
        <v>56.67</v>
      </c>
      <c r="Q4868" s="11">
        <v>98.619889029999996</v>
      </c>
      <c r="U4868" s="28"/>
      <c r="V4868" s="11"/>
      <c r="W4868" s="11"/>
    </row>
    <row r="4869" spans="15:23" x14ac:dyDescent="0.45">
      <c r="O4869" s="23">
        <v>44067</v>
      </c>
      <c r="P4869" s="11">
        <v>55.78</v>
      </c>
      <c r="Q4869" s="11">
        <v>97.901130699999996</v>
      </c>
      <c r="U4869" s="28"/>
      <c r="V4869" s="11"/>
      <c r="W4869" s="11"/>
    </row>
    <row r="4870" spans="15:23" x14ac:dyDescent="0.45">
      <c r="O4870" s="23">
        <v>44068</v>
      </c>
      <c r="P4870" s="11">
        <v>53.521999999999998</v>
      </c>
      <c r="Q4870" s="11">
        <v>98.042917250000002</v>
      </c>
      <c r="U4870" s="28"/>
      <c r="V4870" s="11"/>
      <c r="W4870" s="11"/>
    </row>
    <row r="4871" spans="15:23" x14ac:dyDescent="0.45">
      <c r="O4871" s="23">
        <v>44069</v>
      </c>
      <c r="P4871" s="11">
        <v>56.692999999999998</v>
      </c>
      <c r="Q4871" s="11">
        <v>97.701029259999999</v>
      </c>
      <c r="U4871" s="28"/>
      <c r="V4871" s="11"/>
      <c r="W4871" s="11"/>
    </row>
    <row r="4872" spans="15:23" x14ac:dyDescent="0.45">
      <c r="O4872" s="23">
        <v>44070</v>
      </c>
      <c r="P4872" s="11">
        <v>55.530999999999999</v>
      </c>
      <c r="Q4872" s="11">
        <v>97.766949409999995</v>
      </c>
      <c r="U4872" s="28"/>
      <c r="V4872" s="11"/>
      <c r="W4872" s="11"/>
    </row>
    <row r="4873" spans="15:23" x14ac:dyDescent="0.45">
      <c r="O4873" s="23">
        <v>44071</v>
      </c>
      <c r="P4873" s="11">
        <v>54.762</v>
      </c>
      <c r="Q4873" s="11">
        <v>97.903221049999999</v>
      </c>
      <c r="U4873" s="28"/>
      <c r="V4873" s="11"/>
      <c r="W4873" s="11"/>
    </row>
    <row r="4874" spans="15:23" x14ac:dyDescent="0.45">
      <c r="O4874" s="23">
        <v>44074</v>
      </c>
      <c r="P4874" s="11">
        <v>56.173000000000002</v>
      </c>
      <c r="Q4874" s="11">
        <v>97.549958239999995</v>
      </c>
      <c r="U4874" s="28"/>
      <c r="V4874" s="11"/>
      <c r="W4874" s="11"/>
    </row>
    <row r="4875" spans="15:23" x14ac:dyDescent="0.45">
      <c r="O4875" s="23">
        <v>44075</v>
      </c>
      <c r="P4875" s="11">
        <v>56.173000000000002</v>
      </c>
      <c r="Q4875" s="11">
        <v>97.247147799999993</v>
      </c>
      <c r="U4875" s="28"/>
      <c r="V4875" s="11"/>
      <c r="W4875" s="11"/>
    </row>
    <row r="4876" spans="15:23" x14ac:dyDescent="0.45">
      <c r="O4876" s="23">
        <v>44076</v>
      </c>
      <c r="P4876" s="11">
        <v>54.313000000000002</v>
      </c>
      <c r="Q4876" s="11">
        <v>97.720242119999995</v>
      </c>
      <c r="U4876" s="28"/>
      <c r="V4876" s="11"/>
      <c r="W4876" s="11"/>
    </row>
    <row r="4877" spans="15:23" x14ac:dyDescent="0.45">
      <c r="O4877" s="23">
        <v>44077</v>
      </c>
      <c r="P4877" s="11">
        <v>53.606999999999999</v>
      </c>
      <c r="Q4877" s="11">
        <v>97.439713639999994</v>
      </c>
      <c r="U4877" s="28"/>
      <c r="V4877" s="11"/>
      <c r="W4877" s="11"/>
    </row>
    <row r="4878" spans="15:23" x14ac:dyDescent="0.45">
      <c r="O4878" s="23">
        <v>44078</v>
      </c>
      <c r="P4878" s="11">
        <v>56.503</v>
      </c>
      <c r="Q4878" s="11">
        <v>97.170412740000003</v>
      </c>
      <c r="U4878" s="28"/>
      <c r="V4878" s="11"/>
      <c r="W4878" s="11"/>
    </row>
    <row r="4879" spans="15:23" x14ac:dyDescent="0.45">
      <c r="O4879" s="23">
        <v>44081</v>
      </c>
      <c r="P4879" s="11">
        <v>56.93</v>
      </c>
      <c r="Q4879" s="11">
        <v>97.031948040000003</v>
      </c>
      <c r="U4879" s="28"/>
      <c r="V4879" s="11"/>
      <c r="W4879" s="11"/>
    </row>
    <row r="4880" spans="15:23" x14ac:dyDescent="0.45">
      <c r="O4880" s="23">
        <v>44082</v>
      </c>
      <c r="P4880" s="11">
        <v>57.015999999999998</v>
      </c>
      <c r="Q4880" s="11">
        <v>96.670043860000007</v>
      </c>
      <c r="U4880" s="28"/>
      <c r="V4880" s="11"/>
      <c r="W4880" s="11"/>
    </row>
    <row r="4881" spans="15:23" x14ac:dyDescent="0.45">
      <c r="O4881" s="23">
        <v>44083</v>
      </c>
      <c r="P4881" s="11">
        <v>56.972999999999999</v>
      </c>
      <c r="Q4881" s="11">
        <v>96.851747309999993</v>
      </c>
      <c r="U4881" s="28"/>
      <c r="V4881" s="11"/>
      <c r="W4881" s="11"/>
    </row>
    <row r="4882" spans="15:23" x14ac:dyDescent="0.45">
      <c r="O4882" s="23">
        <v>44084</v>
      </c>
      <c r="P4882" s="11">
        <v>56.942</v>
      </c>
      <c r="Q4882" s="11">
        <v>98.14652796</v>
      </c>
      <c r="U4882" s="28"/>
      <c r="V4882" s="11"/>
      <c r="W4882" s="11"/>
    </row>
    <row r="4883" spans="15:23" x14ac:dyDescent="0.45">
      <c r="O4883" s="23">
        <v>44085</v>
      </c>
      <c r="P4883" s="11">
        <v>55.390999999999998</v>
      </c>
      <c r="Q4883" s="11">
        <v>97.170830780000003</v>
      </c>
      <c r="U4883" s="28"/>
      <c r="V4883" s="11"/>
      <c r="W4883" s="11"/>
    </row>
    <row r="4884" spans="15:23" x14ac:dyDescent="0.45">
      <c r="O4884" s="23">
        <v>44088</v>
      </c>
      <c r="P4884" s="11">
        <v>56.935000000000002</v>
      </c>
      <c r="Q4884" s="11">
        <v>97.889625879999997</v>
      </c>
      <c r="U4884" s="28"/>
      <c r="V4884" s="11"/>
      <c r="W4884" s="11"/>
    </row>
    <row r="4885" spans="15:23" x14ac:dyDescent="0.45">
      <c r="O4885" s="23">
        <v>44089</v>
      </c>
      <c r="P4885" s="11">
        <v>54.651000000000003</v>
      </c>
      <c r="Q4885" s="11">
        <v>98.323916670000003</v>
      </c>
      <c r="U4885" s="28"/>
      <c r="V4885" s="11"/>
      <c r="W4885" s="11"/>
    </row>
    <row r="4886" spans="15:23" x14ac:dyDescent="0.45">
      <c r="O4886" s="23">
        <v>44090</v>
      </c>
      <c r="P4886" s="11">
        <v>55.14</v>
      </c>
      <c r="Q4886" s="11">
        <v>98.389712009999997</v>
      </c>
      <c r="U4886" s="28"/>
      <c r="V4886" s="11"/>
      <c r="W4886" s="11"/>
    </row>
    <row r="4887" spans="15:23" x14ac:dyDescent="0.45">
      <c r="O4887" s="23">
        <v>44091</v>
      </c>
      <c r="P4887" s="11">
        <v>55.564999999999998</v>
      </c>
      <c r="Q4887" s="11">
        <v>98.432821489999995</v>
      </c>
      <c r="U4887" s="28"/>
      <c r="V4887" s="11"/>
      <c r="W4887" s="11"/>
    </row>
    <row r="4888" spans="15:23" x14ac:dyDescent="0.45">
      <c r="O4888" s="23">
        <v>44092</v>
      </c>
      <c r="P4888" s="11">
        <v>55.564999999999998</v>
      </c>
      <c r="Q4888" s="11">
        <v>98.307866989999994</v>
      </c>
      <c r="U4888" s="28"/>
      <c r="V4888" s="11"/>
      <c r="W4888" s="11"/>
    </row>
    <row r="4889" spans="15:23" x14ac:dyDescent="0.45">
      <c r="O4889" s="23">
        <v>44095</v>
      </c>
      <c r="P4889" s="11">
        <v>58.406999999999996</v>
      </c>
      <c r="Q4889" s="11">
        <v>97.429144949999994</v>
      </c>
      <c r="U4889" s="28"/>
      <c r="V4889" s="11"/>
      <c r="W4889" s="11"/>
    </row>
    <row r="4890" spans="15:23" x14ac:dyDescent="0.45">
      <c r="O4890" s="23">
        <v>44096</v>
      </c>
      <c r="P4890" s="11">
        <v>58.406999999999996</v>
      </c>
      <c r="Q4890" s="11">
        <v>97.448366109999995</v>
      </c>
      <c r="U4890" s="28"/>
      <c r="V4890" s="11"/>
      <c r="W4890" s="11"/>
    </row>
    <row r="4891" spans="15:23" x14ac:dyDescent="0.45">
      <c r="O4891" s="23">
        <v>44097</v>
      </c>
      <c r="P4891" s="11">
        <v>58.406999999999996</v>
      </c>
      <c r="Q4891" s="11">
        <v>97.956458080000004</v>
      </c>
      <c r="U4891" s="28"/>
      <c r="V4891" s="11"/>
      <c r="W4891" s="11"/>
    </row>
    <row r="4892" spans="15:23" x14ac:dyDescent="0.45">
      <c r="O4892" s="23">
        <v>44098</v>
      </c>
      <c r="P4892" s="11">
        <v>62</v>
      </c>
      <c r="Q4892" s="11">
        <v>97.068398779999995</v>
      </c>
      <c r="U4892" s="28"/>
      <c r="V4892" s="11"/>
      <c r="W4892" s="11"/>
    </row>
    <row r="4893" spans="15:23" x14ac:dyDescent="0.45">
      <c r="O4893" s="23">
        <v>44099</v>
      </c>
      <c r="P4893" s="11">
        <v>62.308999999999997</v>
      </c>
      <c r="Q4893" s="11">
        <v>96.221358879999997</v>
      </c>
      <c r="U4893" s="28"/>
      <c r="V4893" s="11"/>
      <c r="W4893" s="11"/>
    </row>
    <row r="4894" spans="15:23" x14ac:dyDescent="0.45">
      <c r="O4894" s="23">
        <v>44102</v>
      </c>
      <c r="P4894" s="11">
        <v>62.348999999999997</v>
      </c>
      <c r="Q4894" s="11">
        <v>96.724812929999999</v>
      </c>
      <c r="U4894" s="28"/>
      <c r="V4894" s="11"/>
      <c r="W4894" s="11"/>
    </row>
    <row r="4895" spans="15:23" x14ac:dyDescent="0.45">
      <c r="O4895" s="23">
        <v>44103</v>
      </c>
      <c r="P4895" s="11">
        <v>60</v>
      </c>
      <c r="Q4895" s="11">
        <v>97.032972900000004</v>
      </c>
      <c r="U4895" s="28"/>
      <c r="V4895" s="11"/>
      <c r="W4895" s="11"/>
    </row>
    <row r="4896" spans="15:23" x14ac:dyDescent="0.45">
      <c r="O4896" s="23">
        <v>44104</v>
      </c>
      <c r="P4896" s="11">
        <v>59.716000000000001</v>
      </c>
      <c r="Q4896" s="11">
        <v>95.545208639999998</v>
      </c>
      <c r="U4896" s="28"/>
      <c r="V4896" s="11"/>
      <c r="W4896" s="11"/>
    </row>
    <row r="4897" spans="15:23" x14ac:dyDescent="0.45">
      <c r="O4897" s="23">
        <v>44105</v>
      </c>
      <c r="P4897" s="11">
        <v>59.366999999999997</v>
      </c>
      <c r="Q4897" s="11">
        <v>96.315798259999994</v>
      </c>
      <c r="U4897" s="28"/>
      <c r="V4897" s="11"/>
      <c r="W4897" s="11"/>
    </row>
    <row r="4898" spans="15:23" x14ac:dyDescent="0.45">
      <c r="O4898" s="23">
        <v>44106</v>
      </c>
      <c r="P4898" s="11">
        <v>59.069000000000003</v>
      </c>
      <c r="Q4898" s="11">
        <v>95.891904659999994</v>
      </c>
      <c r="U4898" s="28"/>
      <c r="V4898" s="11"/>
      <c r="W4898" s="11"/>
    </row>
    <row r="4899" spans="15:23" x14ac:dyDescent="0.45">
      <c r="O4899" s="23">
        <v>44109</v>
      </c>
      <c r="P4899" s="11">
        <v>58.082999999999998</v>
      </c>
      <c r="Q4899" s="11">
        <v>96.361567550000004</v>
      </c>
      <c r="U4899" s="28"/>
      <c r="V4899" s="11"/>
      <c r="W4899" s="11"/>
    </row>
    <row r="4900" spans="15:23" x14ac:dyDescent="0.45">
      <c r="O4900" s="23">
        <v>44110</v>
      </c>
      <c r="P4900" s="11">
        <v>57.076000000000001</v>
      </c>
      <c r="Q4900" s="11">
        <v>97.115524289999996</v>
      </c>
      <c r="U4900" s="28"/>
      <c r="V4900" s="11"/>
      <c r="W4900" s="11"/>
    </row>
    <row r="4901" spans="15:23" x14ac:dyDescent="0.45">
      <c r="O4901" s="23">
        <v>44111</v>
      </c>
      <c r="P4901" s="11">
        <v>56.755000000000003</v>
      </c>
      <c r="Q4901" s="11">
        <v>96.794571779999998</v>
      </c>
      <c r="U4901" s="28"/>
      <c r="V4901" s="11"/>
      <c r="W4901" s="11"/>
    </row>
    <row r="4902" spans="15:23" x14ac:dyDescent="0.45">
      <c r="O4902" s="23">
        <v>44112</v>
      </c>
      <c r="P4902" s="11">
        <v>56.444000000000003</v>
      </c>
      <c r="Q4902" s="11">
        <v>97.171386440000006</v>
      </c>
      <c r="U4902" s="28"/>
      <c r="V4902" s="11"/>
      <c r="W4902" s="11"/>
    </row>
    <row r="4903" spans="15:23" x14ac:dyDescent="0.45">
      <c r="O4903" s="23">
        <v>44113</v>
      </c>
      <c r="P4903" s="11">
        <v>55.779000000000003</v>
      </c>
      <c r="Q4903" s="11">
        <v>97.008089810000001</v>
      </c>
      <c r="U4903" s="28"/>
      <c r="V4903" s="11"/>
      <c r="W4903" s="11"/>
    </row>
    <row r="4904" spans="15:23" x14ac:dyDescent="0.45">
      <c r="O4904" s="23">
        <v>44116</v>
      </c>
      <c r="P4904" s="11">
        <v>56.433</v>
      </c>
      <c r="Q4904" s="11">
        <v>97.446898439999998</v>
      </c>
      <c r="U4904" s="28"/>
      <c r="V4904" s="11"/>
      <c r="W4904" s="11"/>
    </row>
    <row r="4905" spans="15:23" x14ac:dyDescent="0.45">
      <c r="O4905" s="23">
        <v>44117</v>
      </c>
      <c r="P4905" s="11">
        <v>55.579000000000001</v>
      </c>
      <c r="Q4905" s="11">
        <v>97.372985619999994</v>
      </c>
      <c r="U4905" s="28"/>
      <c r="V4905" s="11"/>
      <c r="W4905" s="11"/>
    </row>
    <row r="4906" spans="15:23" x14ac:dyDescent="0.45">
      <c r="O4906" s="23">
        <v>44118</v>
      </c>
      <c r="P4906" s="11">
        <v>57.671999999999997</v>
      </c>
      <c r="Q4906" s="11">
        <v>97.159098029999996</v>
      </c>
      <c r="U4906" s="28"/>
      <c r="V4906" s="11"/>
      <c r="W4906" s="11"/>
    </row>
    <row r="4907" spans="15:23" x14ac:dyDescent="0.45">
      <c r="O4907" s="23">
        <v>44119</v>
      </c>
      <c r="P4907" s="11">
        <v>58.35</v>
      </c>
      <c r="Q4907" s="11">
        <v>96.724133030000004</v>
      </c>
      <c r="U4907" s="28"/>
      <c r="V4907" s="11"/>
      <c r="W4907" s="11"/>
    </row>
    <row r="4908" spans="15:23" x14ac:dyDescent="0.45">
      <c r="O4908" s="23">
        <v>44120</v>
      </c>
      <c r="P4908" s="11">
        <v>60.713000000000001</v>
      </c>
      <c r="Q4908" s="11">
        <v>96.669798510000007</v>
      </c>
      <c r="U4908" s="28"/>
      <c r="V4908" s="11"/>
      <c r="W4908" s="11"/>
    </row>
    <row r="4909" spans="15:23" x14ac:dyDescent="0.45">
      <c r="O4909" s="23">
        <v>44123</v>
      </c>
      <c r="P4909" s="11">
        <v>58.1</v>
      </c>
      <c r="Q4909" s="11">
        <v>97.134688030000007</v>
      </c>
      <c r="U4909" s="28"/>
      <c r="V4909" s="11"/>
      <c r="W4909" s="11"/>
    </row>
    <row r="4910" spans="15:23" x14ac:dyDescent="0.45">
      <c r="O4910" s="23">
        <v>44124</v>
      </c>
      <c r="P4910" s="11">
        <v>60.573999999999998</v>
      </c>
      <c r="Q4910" s="11">
        <v>96.985258259999995</v>
      </c>
      <c r="U4910" s="28"/>
      <c r="V4910" s="11"/>
      <c r="W4910" s="11"/>
    </row>
    <row r="4911" spans="15:23" x14ac:dyDescent="0.45">
      <c r="O4911" s="23">
        <v>44125</v>
      </c>
      <c r="P4911" s="11">
        <v>61.6</v>
      </c>
      <c r="Q4911" s="11">
        <v>96.866580639999995</v>
      </c>
      <c r="U4911" s="28"/>
      <c r="V4911" s="11"/>
      <c r="W4911" s="11"/>
    </row>
    <row r="4912" spans="15:23" x14ac:dyDescent="0.45">
      <c r="O4912" s="23">
        <v>44126</v>
      </c>
      <c r="P4912" s="11">
        <v>60.453000000000003</v>
      </c>
      <c r="Q4912" s="11">
        <v>96.553270769999997</v>
      </c>
      <c r="U4912" s="28"/>
      <c r="V4912" s="11"/>
      <c r="W4912" s="11"/>
    </row>
    <row r="4913" spans="15:23" x14ac:dyDescent="0.45">
      <c r="O4913" s="23">
        <v>44127</v>
      </c>
      <c r="P4913" s="11">
        <v>62.235999999999997</v>
      </c>
      <c r="Q4913" s="11">
        <v>97.155677499999996</v>
      </c>
      <c r="U4913" s="28"/>
      <c r="V4913" s="11"/>
      <c r="W4913" s="11"/>
    </row>
    <row r="4914" spans="15:23" x14ac:dyDescent="0.45">
      <c r="O4914" s="23">
        <v>44130</v>
      </c>
      <c r="P4914" s="11">
        <v>60.287999999999997</v>
      </c>
      <c r="Q4914" s="11">
        <v>97.001322380000005</v>
      </c>
      <c r="U4914" s="28"/>
      <c r="V4914" s="11"/>
      <c r="W4914" s="11"/>
    </row>
    <row r="4915" spans="15:23" x14ac:dyDescent="0.45">
      <c r="O4915" s="23">
        <v>44131</v>
      </c>
      <c r="P4915" s="11">
        <v>63.719000000000001</v>
      </c>
      <c r="Q4915" s="11">
        <v>96.649048730000004</v>
      </c>
      <c r="U4915" s="28"/>
      <c r="V4915" s="11"/>
      <c r="W4915" s="11"/>
    </row>
    <row r="4916" spans="15:23" x14ac:dyDescent="0.45">
      <c r="O4916" s="23">
        <v>44132</v>
      </c>
      <c r="P4916" s="11">
        <v>63.834000000000003</v>
      </c>
      <c r="Q4916" s="11">
        <v>96.011794420000001</v>
      </c>
      <c r="U4916" s="28"/>
      <c r="V4916" s="11"/>
      <c r="W4916" s="11"/>
    </row>
    <row r="4917" spans="15:23" x14ac:dyDescent="0.45">
      <c r="O4917" s="23">
        <v>44133</v>
      </c>
      <c r="P4917" s="11">
        <v>65</v>
      </c>
      <c r="Q4917" s="11">
        <v>98.467564730000007</v>
      </c>
      <c r="U4917" s="28"/>
      <c r="V4917" s="11"/>
      <c r="W4917" s="11"/>
    </row>
    <row r="4918" spans="15:23" x14ac:dyDescent="0.45">
      <c r="O4918" s="23">
        <v>44134</v>
      </c>
      <c r="P4918" s="11">
        <v>65.569000000000003</v>
      </c>
      <c r="Q4918" s="11">
        <v>98.334251929999994</v>
      </c>
      <c r="U4918" s="28"/>
      <c r="V4918" s="11"/>
      <c r="W4918" s="11"/>
    </row>
    <row r="4919" spans="15:23" x14ac:dyDescent="0.45">
      <c r="O4919" s="23">
        <v>44137</v>
      </c>
      <c r="P4919" s="11">
        <v>63.927999999999997</v>
      </c>
      <c r="Q4919" s="11">
        <v>98.763227700000002</v>
      </c>
      <c r="U4919" s="28"/>
      <c r="V4919" s="11"/>
      <c r="W4919" s="11"/>
    </row>
    <row r="4920" spans="15:23" x14ac:dyDescent="0.45">
      <c r="O4920" s="23">
        <v>44138</v>
      </c>
      <c r="P4920" s="11">
        <v>61</v>
      </c>
      <c r="Q4920" s="11">
        <v>98.667974920000006</v>
      </c>
      <c r="U4920" s="28"/>
      <c r="V4920" s="11"/>
      <c r="W4920" s="11"/>
    </row>
    <row r="4921" spans="15:23" x14ac:dyDescent="0.45">
      <c r="O4921" s="23">
        <v>44139</v>
      </c>
      <c r="P4921" s="11">
        <v>58.5</v>
      </c>
      <c r="Q4921" s="11">
        <v>98.380631519999994</v>
      </c>
      <c r="U4921" s="28"/>
      <c r="V4921" s="11"/>
      <c r="W4921" s="11"/>
    </row>
    <row r="4922" spans="15:23" x14ac:dyDescent="0.45">
      <c r="O4922" s="23">
        <v>44140</v>
      </c>
      <c r="P4922" s="11">
        <v>54.624000000000002</v>
      </c>
      <c r="Q4922" s="11">
        <v>99.3905046</v>
      </c>
      <c r="U4922" s="28"/>
      <c r="V4922" s="11"/>
      <c r="W4922" s="11"/>
    </row>
    <row r="4923" spans="15:23" x14ac:dyDescent="0.45">
      <c r="O4923" s="23">
        <v>44141</v>
      </c>
      <c r="P4923" s="11">
        <v>53.569000000000003</v>
      </c>
      <c r="Q4923" s="11">
        <v>99.055307249999998</v>
      </c>
      <c r="U4923" s="28"/>
      <c r="V4923" s="11"/>
      <c r="W4923" s="11"/>
    </row>
    <row r="4924" spans="15:23" x14ac:dyDescent="0.45">
      <c r="O4924" s="23">
        <v>44144</v>
      </c>
      <c r="P4924" s="11">
        <v>52.091000000000001</v>
      </c>
      <c r="Q4924" s="11">
        <v>97.464527070000003</v>
      </c>
      <c r="U4924" s="28"/>
      <c r="V4924" s="11"/>
      <c r="W4924" s="11"/>
    </row>
    <row r="4925" spans="15:23" x14ac:dyDescent="0.45">
      <c r="O4925" s="23">
        <v>44145</v>
      </c>
      <c r="P4925" s="11">
        <v>51.234999999999999</v>
      </c>
      <c r="Q4925" s="11">
        <v>97.744153560000001</v>
      </c>
      <c r="U4925" s="28"/>
      <c r="V4925" s="11"/>
      <c r="W4925" s="11"/>
    </row>
    <row r="4926" spans="15:23" x14ac:dyDescent="0.45">
      <c r="O4926" s="23">
        <v>44146</v>
      </c>
      <c r="P4926" s="11">
        <v>51.749000000000002</v>
      </c>
      <c r="Q4926" s="11">
        <v>97.129275669999998</v>
      </c>
      <c r="U4926" s="28"/>
      <c r="V4926" s="11"/>
      <c r="W4926" s="11"/>
    </row>
    <row r="4927" spans="15:23" x14ac:dyDescent="0.45">
      <c r="O4927" s="23">
        <v>44147</v>
      </c>
      <c r="P4927" s="11">
        <v>52.587000000000003</v>
      </c>
      <c r="Q4927" s="11">
        <v>96.662489840000006</v>
      </c>
      <c r="U4927" s="28"/>
      <c r="V4927" s="11"/>
      <c r="W4927" s="11"/>
    </row>
    <row r="4928" spans="15:23" x14ac:dyDescent="0.45">
      <c r="O4928" s="23">
        <v>44148</v>
      </c>
      <c r="P4928" s="11">
        <v>52.642000000000003</v>
      </c>
      <c r="Q4928" s="11">
        <v>96.514174659999995</v>
      </c>
      <c r="U4928" s="28"/>
      <c r="V4928" s="11"/>
      <c r="W4928" s="11"/>
    </row>
    <row r="4929" spans="15:23" x14ac:dyDescent="0.45">
      <c r="O4929" s="23">
        <v>44151</v>
      </c>
      <c r="P4929" s="11">
        <v>51.945</v>
      </c>
      <c r="Q4929" s="11">
        <v>96.856441189999998</v>
      </c>
      <c r="U4929" s="28"/>
      <c r="V4929" s="11"/>
      <c r="W4929" s="11"/>
    </row>
    <row r="4930" spans="15:23" x14ac:dyDescent="0.45">
      <c r="O4930" s="23">
        <v>44152</v>
      </c>
      <c r="P4930" s="11">
        <v>51.53</v>
      </c>
      <c r="Q4930" s="11">
        <v>96.436803560000001</v>
      </c>
      <c r="U4930" s="28"/>
      <c r="V4930" s="11"/>
      <c r="W4930" s="11"/>
    </row>
    <row r="4931" spans="15:23" x14ac:dyDescent="0.45">
      <c r="O4931" s="23">
        <v>44153</v>
      </c>
      <c r="P4931" s="11">
        <v>51.820999999999998</v>
      </c>
      <c r="Q4931" s="11">
        <v>95.845682330000002</v>
      </c>
      <c r="U4931" s="28"/>
      <c r="V4931" s="11"/>
      <c r="W4931" s="11"/>
    </row>
    <row r="4932" spans="15:23" x14ac:dyDescent="0.45">
      <c r="O4932" s="23">
        <v>44154</v>
      </c>
      <c r="P4932" s="11">
        <v>52.052999999999997</v>
      </c>
      <c r="Q4932" s="11">
        <v>95.918072989999999</v>
      </c>
      <c r="U4932" s="28"/>
      <c r="V4932" s="11"/>
      <c r="W4932" s="11"/>
    </row>
    <row r="4933" spans="15:23" x14ac:dyDescent="0.45">
      <c r="O4933" s="23">
        <v>44155</v>
      </c>
      <c r="P4933" s="11">
        <v>51.798999999999999</v>
      </c>
      <c r="Q4933" s="11">
        <v>94.990688590000005</v>
      </c>
      <c r="U4933" s="28"/>
      <c r="V4933" s="11"/>
      <c r="W4933" s="11"/>
    </row>
    <row r="4934" spans="15:23" x14ac:dyDescent="0.45">
      <c r="O4934" s="23">
        <v>44158</v>
      </c>
      <c r="P4934" s="11">
        <v>51.551000000000002</v>
      </c>
      <c r="Q4934" s="11">
        <v>91.006990310000006</v>
      </c>
      <c r="U4934" s="28"/>
      <c r="V4934" s="11"/>
      <c r="W4934" s="11"/>
    </row>
    <row r="4935" spans="15:23" x14ac:dyDescent="0.45">
      <c r="O4935" s="23">
        <v>44159</v>
      </c>
      <c r="P4935" s="11">
        <v>50.826000000000001</v>
      </c>
      <c r="Q4935" s="11">
        <v>91.00135186</v>
      </c>
      <c r="U4935" s="28"/>
      <c r="V4935" s="11"/>
      <c r="W4935" s="11"/>
    </row>
    <row r="4936" spans="15:23" x14ac:dyDescent="0.45">
      <c r="O4936" s="23">
        <v>44160</v>
      </c>
      <c r="P4936" s="11">
        <v>51.296999999999997</v>
      </c>
      <c r="Q4936" s="11">
        <v>90.75480451</v>
      </c>
      <c r="U4936" s="28"/>
      <c r="V4936" s="11"/>
      <c r="W4936" s="11"/>
    </row>
    <row r="4937" spans="15:23" x14ac:dyDescent="0.45">
      <c r="O4937" s="23">
        <v>44161</v>
      </c>
      <c r="P4937" s="11">
        <v>51.345999999999997</v>
      </c>
      <c r="Q4937" s="11">
        <v>90.658664569999999</v>
      </c>
      <c r="U4937" s="28"/>
      <c r="V4937" s="11"/>
      <c r="W4937" s="11"/>
    </row>
    <row r="4938" spans="15:23" x14ac:dyDescent="0.45">
      <c r="O4938" s="23">
        <v>44162</v>
      </c>
      <c r="P4938" s="11">
        <v>51.28</v>
      </c>
      <c r="Q4938" s="11">
        <v>90.705137239999999</v>
      </c>
      <c r="U4938" s="28"/>
      <c r="V4938" s="11"/>
      <c r="W4938" s="11"/>
    </row>
    <row r="4939" spans="15:23" x14ac:dyDescent="0.45">
      <c r="O4939" s="23">
        <v>44165</v>
      </c>
      <c r="P4939" s="11">
        <v>51.976999999999997</v>
      </c>
      <c r="Q4939" s="11">
        <v>83.086403790000006</v>
      </c>
      <c r="U4939" s="28"/>
      <c r="V4939" s="11"/>
      <c r="W4939" s="11"/>
    </row>
    <row r="4940" spans="15:23" x14ac:dyDescent="0.45">
      <c r="O4940" s="23">
        <v>44166</v>
      </c>
      <c r="P4940" s="11">
        <v>51.283000000000001</v>
      </c>
      <c r="Q4940" s="11">
        <v>83.005386799999997</v>
      </c>
      <c r="U4940" s="28"/>
      <c r="V4940" s="11"/>
      <c r="W4940" s="11"/>
    </row>
    <row r="4941" spans="15:23" x14ac:dyDescent="0.45">
      <c r="O4941" s="23">
        <v>44167</v>
      </c>
      <c r="P4941" s="11">
        <v>50.926000000000002</v>
      </c>
      <c r="Q4941" s="11">
        <v>83.006287599999993</v>
      </c>
      <c r="U4941" s="28"/>
      <c r="V4941" s="11"/>
      <c r="W4941" s="11"/>
    </row>
    <row r="4942" spans="15:23" x14ac:dyDescent="0.45">
      <c r="O4942" s="23">
        <v>44168</v>
      </c>
      <c r="P4942" s="11">
        <v>50.667999999999999</v>
      </c>
      <c r="Q4942" s="11">
        <v>82.731333930000005</v>
      </c>
      <c r="U4942" s="28"/>
      <c r="V4942" s="11"/>
      <c r="W4942" s="11"/>
    </row>
    <row r="4943" spans="15:23" x14ac:dyDescent="0.45">
      <c r="O4943" s="23">
        <v>44169</v>
      </c>
      <c r="P4943" s="11">
        <v>50.488999999999997</v>
      </c>
      <c r="Q4943" s="11">
        <v>83.081333279999996</v>
      </c>
      <c r="U4943" s="28"/>
      <c r="V4943" s="11"/>
      <c r="W4943" s="11"/>
    </row>
    <row r="4944" spans="15:23" x14ac:dyDescent="0.45">
      <c r="O4944" s="23">
        <v>44172</v>
      </c>
      <c r="P4944" s="11">
        <v>51.142000000000003</v>
      </c>
      <c r="Q4944" s="11">
        <v>83.016978989999998</v>
      </c>
      <c r="U4944" s="28"/>
      <c r="V4944" s="11"/>
      <c r="W4944" s="11"/>
    </row>
    <row r="4945" spans="15:23" x14ac:dyDescent="0.45">
      <c r="O4945" s="23">
        <v>44173</v>
      </c>
      <c r="P4945" s="11">
        <v>51.465000000000003</v>
      </c>
      <c r="Q4945" s="11">
        <v>82.797143239999997</v>
      </c>
      <c r="U4945" s="28"/>
      <c r="V4945" s="11"/>
      <c r="W4945" s="11"/>
    </row>
    <row r="4946" spans="15:23" x14ac:dyDescent="0.45">
      <c r="O4946" s="23">
        <v>44174</v>
      </c>
      <c r="P4946" s="11">
        <v>51.094000000000001</v>
      </c>
      <c r="Q4946" s="11">
        <v>85.735415689999996</v>
      </c>
      <c r="U4946" s="28"/>
      <c r="V4946" s="11"/>
      <c r="W4946" s="11"/>
    </row>
    <row r="4947" spans="15:23" x14ac:dyDescent="0.45">
      <c r="O4947" s="23">
        <v>44175</v>
      </c>
      <c r="P4947" s="11">
        <v>55</v>
      </c>
      <c r="Q4947" s="11">
        <v>85.03982422</v>
      </c>
      <c r="U4947" s="28"/>
      <c r="V4947" s="11"/>
      <c r="W4947" s="11"/>
    </row>
    <row r="4948" spans="15:23" x14ac:dyDescent="0.45">
      <c r="O4948" s="23">
        <v>44176</v>
      </c>
      <c r="P4948" s="11">
        <v>53.033000000000001</v>
      </c>
      <c r="Q4948" s="11">
        <v>85.374740000000003</v>
      </c>
      <c r="U4948" s="28"/>
      <c r="V4948" s="11"/>
      <c r="W4948" s="11"/>
    </row>
    <row r="4949" spans="15:23" x14ac:dyDescent="0.45">
      <c r="O4949" s="23">
        <v>44179</v>
      </c>
      <c r="P4949" s="11">
        <v>56</v>
      </c>
      <c r="Q4949" s="11">
        <v>85.50112378</v>
      </c>
      <c r="U4949" s="28"/>
      <c r="V4949" s="11"/>
      <c r="W4949" s="11"/>
    </row>
    <row r="4950" spans="15:23" x14ac:dyDescent="0.45">
      <c r="O4950" s="23">
        <v>44180</v>
      </c>
      <c r="P4950" s="11">
        <v>54.896000000000001</v>
      </c>
      <c r="Q4950" s="11">
        <v>85.492685760000001</v>
      </c>
      <c r="U4950" s="28"/>
      <c r="V4950" s="11"/>
      <c r="W4950" s="11"/>
    </row>
    <row r="4951" spans="15:23" x14ac:dyDescent="0.45">
      <c r="O4951" s="23">
        <v>44181</v>
      </c>
      <c r="P4951" s="11">
        <v>54</v>
      </c>
      <c r="Q4951" s="11">
        <v>85.502967549999994</v>
      </c>
      <c r="U4951" s="28"/>
      <c r="V4951" s="11"/>
      <c r="W4951" s="11"/>
    </row>
    <row r="4952" spans="15:23" x14ac:dyDescent="0.45">
      <c r="O4952" s="23">
        <v>44182</v>
      </c>
      <c r="P4952" s="11">
        <v>52.5</v>
      </c>
      <c r="Q4952" s="11">
        <v>85.84504742</v>
      </c>
      <c r="U4952" s="28"/>
      <c r="V4952" s="11"/>
      <c r="W4952" s="11"/>
    </row>
    <row r="4953" spans="15:23" x14ac:dyDescent="0.45">
      <c r="O4953" s="23">
        <v>44183</v>
      </c>
      <c r="P4953" s="11">
        <v>51.5</v>
      </c>
      <c r="Q4953" s="11">
        <v>85.866805099999993</v>
      </c>
      <c r="U4953" s="28"/>
      <c r="V4953" s="11"/>
      <c r="W4953" s="11"/>
    </row>
    <row r="4954" spans="15:23" x14ac:dyDescent="0.45">
      <c r="O4954" s="23">
        <v>44186</v>
      </c>
      <c r="P4954" s="11">
        <v>54</v>
      </c>
      <c r="Q4954" s="11">
        <v>85.554337169999997</v>
      </c>
      <c r="U4954" s="28"/>
      <c r="V4954" s="11"/>
      <c r="W4954" s="11"/>
    </row>
    <row r="4955" spans="15:23" x14ac:dyDescent="0.45">
      <c r="O4955" s="23">
        <v>44187</v>
      </c>
      <c r="P4955" s="11">
        <v>54.5</v>
      </c>
      <c r="Q4955" s="11">
        <v>85.553857010000002</v>
      </c>
      <c r="U4955" s="28"/>
      <c r="V4955" s="11"/>
      <c r="W4955" s="11"/>
    </row>
    <row r="4956" spans="15:23" x14ac:dyDescent="0.45">
      <c r="O4956" s="23">
        <v>44188</v>
      </c>
      <c r="P4956" s="11">
        <v>54</v>
      </c>
      <c r="Q4956" s="11">
        <v>85.723713230000001</v>
      </c>
      <c r="U4956" s="28"/>
      <c r="V4956" s="11"/>
      <c r="W4956" s="11"/>
    </row>
    <row r="4957" spans="15:23" x14ac:dyDescent="0.45">
      <c r="O4957" s="23">
        <v>44189</v>
      </c>
      <c r="P4957" s="11">
        <v>53.5</v>
      </c>
      <c r="Q4957" s="11">
        <v>85.814496899999995</v>
      </c>
      <c r="U4957" s="28"/>
      <c r="V4957" s="11"/>
      <c r="W4957" s="11"/>
    </row>
    <row r="4958" spans="15:23" x14ac:dyDescent="0.45">
      <c r="O4958" s="23">
        <v>44190</v>
      </c>
      <c r="P4958" s="11">
        <v>53.5</v>
      </c>
      <c r="Q4958" s="11">
        <v>85.831588359999998</v>
      </c>
      <c r="U4958" s="28"/>
      <c r="V4958" s="11"/>
      <c r="W4958" s="11"/>
    </row>
    <row r="4959" spans="15:23" x14ac:dyDescent="0.45">
      <c r="O4959" s="23">
        <v>44193</v>
      </c>
      <c r="P4959" s="11">
        <v>53.5</v>
      </c>
      <c r="Q4959" s="11">
        <v>85.595784039999998</v>
      </c>
      <c r="U4959" s="28"/>
      <c r="V4959" s="11"/>
      <c r="W4959" s="11"/>
    </row>
    <row r="4960" spans="15:23" x14ac:dyDescent="0.45">
      <c r="O4960" s="23">
        <v>44194</v>
      </c>
      <c r="P4960" s="11">
        <v>54</v>
      </c>
      <c r="Q4960" s="11">
        <v>85.488337000000001</v>
      </c>
      <c r="U4960" s="28"/>
      <c r="V4960" s="11"/>
      <c r="W4960" s="11"/>
    </row>
    <row r="4961" spans="15:23" x14ac:dyDescent="0.45">
      <c r="O4961" s="23">
        <v>44195</v>
      </c>
      <c r="P4961" s="11">
        <v>54.5</v>
      </c>
      <c r="Q4961" s="11">
        <v>85.374559259999998</v>
      </c>
      <c r="U4961" s="28"/>
      <c r="V4961" s="11"/>
      <c r="W4961" s="11"/>
    </row>
    <row r="4962" spans="15:23" x14ac:dyDescent="0.45">
      <c r="O4962" s="23">
        <v>44196</v>
      </c>
      <c r="P4962" s="11">
        <v>54</v>
      </c>
      <c r="Q4962" s="11">
        <v>85.548851709999994</v>
      </c>
      <c r="U4962" s="28"/>
      <c r="V4962" s="11"/>
      <c r="W4962" s="11"/>
    </row>
    <row r="4963" spans="15:23" x14ac:dyDescent="0.45">
      <c r="O4963" s="23">
        <v>44197</v>
      </c>
      <c r="P4963" s="11">
        <v>54</v>
      </c>
      <c r="Q4963" s="11">
        <v>85.284003269999999</v>
      </c>
      <c r="U4963" s="28"/>
      <c r="V4963" s="11"/>
      <c r="W4963" s="11"/>
    </row>
    <row r="4964" spans="15:23" x14ac:dyDescent="0.45">
      <c r="O4964" s="23">
        <v>44200</v>
      </c>
      <c r="P4964" s="11">
        <v>55</v>
      </c>
      <c r="Q4964" s="11">
        <v>85.364690800000005</v>
      </c>
      <c r="U4964" s="28"/>
      <c r="V4964" s="11"/>
      <c r="W4964" s="11"/>
    </row>
    <row r="4965" spans="15:23" x14ac:dyDescent="0.45">
      <c r="O4965" s="23">
        <v>44201</v>
      </c>
      <c r="P4965" s="11">
        <v>55.264000000000003</v>
      </c>
      <c r="Q4965" s="11">
        <v>85.511241960000007</v>
      </c>
      <c r="U4965" s="28"/>
      <c r="V4965" s="11"/>
      <c r="W4965" s="11"/>
    </row>
    <row r="4966" spans="15:23" x14ac:dyDescent="0.45">
      <c r="O4966" s="23">
        <v>44202</v>
      </c>
      <c r="P4966" s="11">
        <v>55</v>
      </c>
      <c r="Q4966" s="11">
        <v>85.673158819999998</v>
      </c>
      <c r="U4966" s="28"/>
      <c r="V4966" s="11"/>
      <c r="W4966" s="11"/>
    </row>
    <row r="4967" spans="15:23" x14ac:dyDescent="0.45">
      <c r="O4967" s="23">
        <v>44203</v>
      </c>
      <c r="P4967" s="11">
        <v>54.591999999999999</v>
      </c>
      <c r="Q4967" s="11">
        <v>83.95723778</v>
      </c>
      <c r="U4967" s="28"/>
      <c r="V4967" s="11"/>
      <c r="W4967" s="11"/>
    </row>
    <row r="4968" spans="15:23" x14ac:dyDescent="0.45">
      <c r="O4968" s="23">
        <v>44204</v>
      </c>
      <c r="P4968" s="11">
        <v>55</v>
      </c>
      <c r="Q4968" s="11">
        <v>83.336178989999993</v>
      </c>
      <c r="U4968" s="28"/>
      <c r="V4968" s="11"/>
      <c r="W4968" s="11"/>
    </row>
    <row r="4969" spans="15:23" x14ac:dyDescent="0.45">
      <c r="O4969" s="23">
        <v>44207</v>
      </c>
      <c r="P4969" s="11">
        <v>56.16</v>
      </c>
      <c r="Q4969" s="11">
        <v>82.963487920000006</v>
      </c>
      <c r="U4969" s="28"/>
      <c r="V4969" s="11"/>
      <c r="W4969" s="11"/>
    </row>
    <row r="4970" spans="15:23" x14ac:dyDescent="0.45">
      <c r="O4970" s="23">
        <v>44208</v>
      </c>
      <c r="P4970" s="11">
        <v>57.185000000000002</v>
      </c>
      <c r="Q4970" s="11">
        <v>82.758195200000003</v>
      </c>
      <c r="U4970" s="28"/>
      <c r="V4970" s="11"/>
      <c r="W4970" s="11"/>
    </row>
    <row r="4971" spans="15:23" x14ac:dyDescent="0.45">
      <c r="O4971" s="23">
        <v>44209</v>
      </c>
      <c r="P4971" s="11">
        <v>57</v>
      </c>
      <c r="Q4971" s="11">
        <v>83.042141709999996</v>
      </c>
      <c r="U4971" s="28"/>
      <c r="V4971" s="11"/>
      <c r="W4971" s="11"/>
    </row>
    <row r="4972" spans="15:23" x14ac:dyDescent="0.45">
      <c r="O4972" s="23">
        <v>44210</v>
      </c>
      <c r="P4972" s="11">
        <v>55.448</v>
      </c>
      <c r="Q4972" s="11">
        <v>83.070657929999996</v>
      </c>
      <c r="U4972" s="28"/>
      <c r="V4972" s="11"/>
      <c r="W4972" s="11"/>
    </row>
    <row r="4973" spans="15:23" x14ac:dyDescent="0.45">
      <c r="O4973" s="23">
        <v>44211</v>
      </c>
      <c r="P4973" s="11">
        <v>56.154000000000003</v>
      </c>
      <c r="Q4973" s="11">
        <v>84.061431600000006</v>
      </c>
      <c r="U4973" s="28"/>
      <c r="V4973" s="11"/>
      <c r="W4973" s="11"/>
    </row>
    <row r="4974" spans="15:23" x14ac:dyDescent="0.45">
      <c r="O4974" s="23">
        <v>44214</v>
      </c>
      <c r="P4974" s="11">
        <v>58.287999999999997</v>
      </c>
      <c r="Q4974" s="11">
        <v>83.919061229999997</v>
      </c>
      <c r="U4974" s="28"/>
      <c r="V4974" s="11"/>
      <c r="W4974" s="11"/>
    </row>
    <row r="4975" spans="15:23" x14ac:dyDescent="0.45">
      <c r="O4975" s="23">
        <v>44215</v>
      </c>
      <c r="P4975" s="11">
        <v>56.149000000000001</v>
      </c>
      <c r="Q4975" s="11">
        <v>84.077353560000006</v>
      </c>
      <c r="U4975" s="28"/>
      <c r="V4975" s="11"/>
      <c r="W4975" s="11"/>
    </row>
    <row r="4976" spans="15:23" x14ac:dyDescent="0.45">
      <c r="O4976" s="23">
        <v>44216</v>
      </c>
      <c r="P4976" s="11">
        <v>54.512</v>
      </c>
      <c r="Q4976" s="11">
        <v>83.571233579999998</v>
      </c>
      <c r="U4976" s="28"/>
      <c r="V4976" s="11"/>
      <c r="W4976" s="11"/>
    </row>
    <row r="4977" spans="15:23" x14ac:dyDescent="0.45">
      <c r="O4977" s="23">
        <v>44217</v>
      </c>
      <c r="P4977" s="11">
        <v>55.033000000000001</v>
      </c>
      <c r="Q4977" s="11">
        <v>83.540309460000003</v>
      </c>
      <c r="U4977" s="28"/>
      <c r="V4977" s="11"/>
      <c r="W4977" s="11"/>
    </row>
    <row r="4978" spans="15:23" x14ac:dyDescent="0.45">
      <c r="O4978" s="23">
        <v>44218</v>
      </c>
      <c r="P4978" s="11">
        <v>55.728000000000002</v>
      </c>
      <c r="Q4978" s="11">
        <v>83.599319559999998</v>
      </c>
      <c r="U4978" s="28"/>
      <c r="V4978" s="11"/>
      <c r="W4978" s="11"/>
    </row>
    <row r="4979" spans="15:23" x14ac:dyDescent="0.45">
      <c r="O4979" s="23">
        <v>44221</v>
      </c>
      <c r="P4979" s="11">
        <v>56</v>
      </c>
      <c r="Q4979" s="11">
        <v>83.781050309999998</v>
      </c>
      <c r="U4979" s="28"/>
      <c r="V4979" s="11"/>
      <c r="W4979" s="11"/>
    </row>
    <row r="4980" spans="15:23" x14ac:dyDescent="0.45">
      <c r="O4980" s="23">
        <v>44222</v>
      </c>
      <c r="P4980" s="11">
        <v>56.579000000000001</v>
      </c>
      <c r="Q4980" s="11">
        <v>83.851669650000005</v>
      </c>
      <c r="U4980" s="28"/>
      <c r="V4980" s="11"/>
      <c r="W4980" s="11"/>
    </row>
    <row r="4981" spans="15:23" x14ac:dyDescent="0.45">
      <c r="O4981" s="23">
        <v>44223</v>
      </c>
      <c r="P4981" s="11">
        <v>56.014000000000003</v>
      </c>
      <c r="Q4981" s="11">
        <v>83.75289386</v>
      </c>
      <c r="U4981" s="28"/>
      <c r="V4981" s="11"/>
      <c r="W4981" s="11"/>
    </row>
    <row r="4982" spans="15:23" x14ac:dyDescent="0.45">
      <c r="O4982" s="23">
        <v>44224</v>
      </c>
      <c r="P4982" s="11">
        <v>58.259</v>
      </c>
      <c r="Q4982" s="11">
        <v>84.130886840000002</v>
      </c>
      <c r="U4982" s="28"/>
      <c r="V4982" s="11"/>
      <c r="W4982" s="11"/>
    </row>
    <row r="4983" spans="15:23" x14ac:dyDescent="0.45">
      <c r="O4983" s="23">
        <v>44225</v>
      </c>
      <c r="P4983" s="11">
        <v>56.281999999999996</v>
      </c>
      <c r="Q4983" s="11">
        <v>68.343584829999998</v>
      </c>
      <c r="U4983" s="28"/>
      <c r="V4983" s="11"/>
      <c r="W4983" s="11"/>
    </row>
    <row r="4984" spans="15:23" x14ac:dyDescent="0.45">
      <c r="O4984" s="23">
        <v>44228</v>
      </c>
      <c r="P4984" s="11">
        <v>55.475999999999999</v>
      </c>
      <c r="Q4984" s="11">
        <v>68.478255379999993</v>
      </c>
      <c r="U4984" s="28"/>
      <c r="V4984" s="11"/>
      <c r="W4984" s="11"/>
    </row>
    <row r="4985" spans="15:23" x14ac:dyDescent="0.45">
      <c r="O4985" s="23">
        <v>44229</v>
      </c>
      <c r="P4985" s="11">
        <v>56.012999999999998</v>
      </c>
      <c r="Q4985" s="11">
        <v>68.42941691</v>
      </c>
      <c r="U4985" s="28"/>
      <c r="V4985" s="11"/>
      <c r="W4985" s="11"/>
    </row>
    <row r="4986" spans="15:23" x14ac:dyDescent="0.45">
      <c r="O4986" s="23">
        <v>44230</v>
      </c>
      <c r="P4986" s="11">
        <v>53.764000000000003</v>
      </c>
      <c r="Q4986" s="11">
        <v>68.412632310000006</v>
      </c>
      <c r="U4986" s="28"/>
      <c r="V4986" s="11"/>
      <c r="W4986" s="11"/>
    </row>
    <row r="4987" spans="15:23" x14ac:dyDescent="0.45">
      <c r="O4987" s="23">
        <v>44231</v>
      </c>
      <c r="P4987" s="11">
        <v>54.148000000000003</v>
      </c>
      <c r="Q4987" s="11">
        <v>68.148114039999996</v>
      </c>
      <c r="U4987" s="28"/>
      <c r="V4987" s="11"/>
      <c r="W4987" s="11"/>
    </row>
    <row r="4988" spans="15:23" x14ac:dyDescent="0.45">
      <c r="O4988" s="23">
        <v>44232</v>
      </c>
      <c r="P4988" s="11">
        <v>53.603999999999999</v>
      </c>
      <c r="Q4988" s="11">
        <v>68.179371750000001</v>
      </c>
      <c r="U4988" s="28"/>
      <c r="V4988" s="11"/>
      <c r="W4988" s="11"/>
    </row>
    <row r="4989" spans="15:23" x14ac:dyDescent="0.45">
      <c r="O4989" s="23">
        <v>44235</v>
      </c>
      <c r="P4989" s="11">
        <v>54</v>
      </c>
      <c r="Q4989" s="11">
        <v>68.11510586</v>
      </c>
      <c r="U4989" s="28"/>
      <c r="V4989" s="11"/>
      <c r="W4989" s="11"/>
    </row>
    <row r="4990" spans="15:23" x14ac:dyDescent="0.45">
      <c r="O4990" s="23">
        <v>44236</v>
      </c>
      <c r="P4990" s="11">
        <v>53.5</v>
      </c>
      <c r="Q4990" s="11">
        <v>68.038257099999996</v>
      </c>
      <c r="U4990" s="28"/>
      <c r="V4990" s="11"/>
      <c r="W4990" s="11"/>
    </row>
    <row r="4991" spans="15:23" x14ac:dyDescent="0.45">
      <c r="O4991" s="23">
        <v>44237</v>
      </c>
      <c r="P4991" s="11">
        <v>51.5</v>
      </c>
      <c r="Q4991" s="11">
        <v>68.224157410000004</v>
      </c>
      <c r="U4991" s="28"/>
      <c r="V4991" s="11"/>
      <c r="W4991" s="11"/>
    </row>
    <row r="4992" spans="15:23" x14ac:dyDescent="0.45">
      <c r="O4992" s="23">
        <v>44238</v>
      </c>
      <c r="P4992" s="11">
        <v>52.5</v>
      </c>
      <c r="Q4992" s="11">
        <v>68.173873520000001</v>
      </c>
      <c r="U4992" s="28"/>
      <c r="V4992" s="11"/>
      <c r="W4992" s="11"/>
    </row>
    <row r="4993" spans="15:23" x14ac:dyDescent="0.45">
      <c r="O4993" s="23">
        <v>44239</v>
      </c>
      <c r="P4993" s="11">
        <v>50</v>
      </c>
      <c r="Q4993" s="11">
        <v>68.154380459999999</v>
      </c>
      <c r="U4993" s="28"/>
      <c r="V4993" s="11"/>
      <c r="W4993" s="11"/>
    </row>
    <row r="4994" spans="15:23" x14ac:dyDescent="0.45">
      <c r="O4994" s="23">
        <v>44242</v>
      </c>
      <c r="P4994" s="11">
        <v>50</v>
      </c>
      <c r="Q4994" s="11">
        <v>68.152332549999997</v>
      </c>
      <c r="U4994" s="28"/>
      <c r="V4994" s="11"/>
      <c r="W4994" s="11"/>
    </row>
    <row r="4995" spans="15:23" x14ac:dyDescent="0.45">
      <c r="O4995" s="23">
        <v>44243</v>
      </c>
      <c r="P4995" s="11">
        <v>49.5</v>
      </c>
      <c r="Q4995" s="11">
        <v>68.156077420000003</v>
      </c>
      <c r="U4995" s="28"/>
      <c r="V4995" s="11"/>
      <c r="W4995" s="11"/>
    </row>
    <row r="4996" spans="15:23" x14ac:dyDescent="0.45">
      <c r="O4996" s="23">
        <v>44244</v>
      </c>
      <c r="P4996" s="11">
        <v>51.5</v>
      </c>
      <c r="Q4996" s="11">
        <v>55.282891540000001</v>
      </c>
      <c r="U4996" s="28"/>
      <c r="V4996" s="11"/>
      <c r="W4996" s="11"/>
    </row>
    <row r="4997" spans="15:23" x14ac:dyDescent="0.45">
      <c r="O4997" s="23">
        <v>44245</v>
      </c>
      <c r="P4997" s="11">
        <v>51.5</v>
      </c>
      <c r="Q4997" s="11">
        <v>55.254242089999998</v>
      </c>
      <c r="U4997" s="28"/>
      <c r="V4997" s="11"/>
      <c r="W4997" s="11"/>
    </row>
    <row r="4998" spans="15:23" x14ac:dyDescent="0.45">
      <c r="O4998" s="23">
        <v>44246</v>
      </c>
      <c r="P4998" s="11">
        <v>53</v>
      </c>
      <c r="Q4998" s="11">
        <v>55.026111380000003</v>
      </c>
      <c r="U4998" s="28"/>
      <c r="V4998" s="11"/>
      <c r="W4998" s="11"/>
    </row>
    <row r="4999" spans="15:23" x14ac:dyDescent="0.45">
      <c r="O4999" s="23">
        <v>44249</v>
      </c>
      <c r="P4999" s="11">
        <v>51.5</v>
      </c>
      <c r="Q4999" s="11">
        <v>54.919172179999997</v>
      </c>
      <c r="U4999" s="28"/>
      <c r="V4999" s="11"/>
      <c r="W4999" s="11"/>
    </row>
    <row r="5000" spans="15:23" x14ac:dyDescent="0.45">
      <c r="O5000" s="23">
        <v>44250</v>
      </c>
      <c r="P5000" s="11">
        <v>54.5</v>
      </c>
      <c r="Q5000" s="11">
        <v>54.742340069999997</v>
      </c>
      <c r="U5000" s="28"/>
      <c r="V5000" s="11"/>
      <c r="W5000" s="11"/>
    </row>
    <row r="5001" spans="15:23" x14ac:dyDescent="0.45">
      <c r="O5001" s="23">
        <v>44251</v>
      </c>
      <c r="P5001" s="11">
        <v>51.5</v>
      </c>
      <c r="Q5001" s="11">
        <v>54.910713510000001</v>
      </c>
      <c r="U5001" s="28"/>
      <c r="V5001" s="11"/>
      <c r="W5001" s="11"/>
    </row>
    <row r="5002" spans="15:23" x14ac:dyDescent="0.45">
      <c r="O5002" s="23">
        <v>44252</v>
      </c>
      <c r="P5002" s="11">
        <v>53.5</v>
      </c>
      <c r="Q5002" s="11">
        <v>54.851219659999998</v>
      </c>
      <c r="U5002" s="28"/>
      <c r="V5002" s="11"/>
      <c r="W5002" s="11"/>
    </row>
    <row r="5003" spans="15:23" x14ac:dyDescent="0.45">
      <c r="O5003" s="23">
        <v>44253</v>
      </c>
      <c r="P5003" s="11">
        <v>55</v>
      </c>
      <c r="Q5003" s="11">
        <v>49.660038759999999</v>
      </c>
      <c r="U5003" s="28"/>
      <c r="V5003" s="11"/>
      <c r="W5003" s="11"/>
    </row>
    <row r="5004" spans="15:23" x14ac:dyDescent="0.45">
      <c r="O5004" s="23">
        <v>44256</v>
      </c>
      <c r="P5004" s="11">
        <v>50.5</v>
      </c>
      <c r="Q5004" s="11">
        <v>50.02699604</v>
      </c>
      <c r="U5004" s="28"/>
      <c r="V5004" s="11"/>
      <c r="W5004" s="11"/>
    </row>
    <row r="5005" spans="15:23" x14ac:dyDescent="0.45">
      <c r="O5005" s="23">
        <v>44257</v>
      </c>
      <c r="P5005" s="11">
        <v>49</v>
      </c>
      <c r="Q5005" s="11">
        <v>50.286215949999999</v>
      </c>
      <c r="U5005" s="28"/>
      <c r="V5005" s="11"/>
      <c r="W5005" s="11"/>
    </row>
    <row r="5006" spans="15:23" x14ac:dyDescent="0.45">
      <c r="O5006" s="23">
        <v>44258</v>
      </c>
      <c r="P5006" s="11">
        <v>50</v>
      </c>
      <c r="Q5006" s="11">
        <v>50.290287470000003</v>
      </c>
      <c r="U5006" s="28"/>
      <c r="V5006" s="11"/>
      <c r="W5006" s="11"/>
    </row>
    <row r="5007" spans="15:23" x14ac:dyDescent="0.45">
      <c r="O5007" s="23">
        <v>44259</v>
      </c>
      <c r="P5007" s="11">
        <v>50</v>
      </c>
      <c r="Q5007" s="11">
        <v>50.63806804</v>
      </c>
      <c r="U5007" s="28"/>
      <c r="V5007" s="11"/>
      <c r="W5007" s="11"/>
    </row>
    <row r="5008" spans="15:23" x14ac:dyDescent="0.45">
      <c r="O5008" s="23">
        <v>44260</v>
      </c>
      <c r="P5008" s="11">
        <v>50</v>
      </c>
      <c r="Q5008" s="11">
        <v>50.50841132</v>
      </c>
      <c r="U5008" s="28"/>
      <c r="V5008" s="11"/>
      <c r="W5008" s="11"/>
    </row>
    <row r="5009" spans="15:23" x14ac:dyDescent="0.45">
      <c r="O5009" s="23">
        <v>44263</v>
      </c>
      <c r="P5009" s="11">
        <v>49.5</v>
      </c>
      <c r="Q5009" s="11">
        <v>50.465789700000002</v>
      </c>
      <c r="U5009" s="28"/>
      <c r="V5009" s="11"/>
      <c r="W5009" s="11"/>
    </row>
    <row r="5010" spans="15:23" x14ac:dyDescent="0.45">
      <c r="O5010" s="23">
        <v>44264</v>
      </c>
      <c r="P5010" s="11">
        <v>49</v>
      </c>
      <c r="Q5010" s="11">
        <v>50.408712440000002</v>
      </c>
      <c r="U5010" s="28"/>
      <c r="V5010" s="11"/>
      <c r="W5010" s="11"/>
    </row>
    <row r="5011" spans="15:23" x14ac:dyDescent="0.45">
      <c r="O5011" s="23">
        <v>44265</v>
      </c>
      <c r="P5011" s="11">
        <v>48.5</v>
      </c>
      <c r="Q5011" s="11">
        <v>50.509126449999997</v>
      </c>
      <c r="U5011" s="28"/>
      <c r="V5011" s="11"/>
      <c r="W5011" s="11"/>
    </row>
    <row r="5012" spans="15:23" x14ac:dyDescent="0.45">
      <c r="O5012" s="23">
        <v>44266</v>
      </c>
      <c r="P5012" s="11">
        <v>47.5</v>
      </c>
      <c r="Q5012" s="11">
        <v>50.687884570000001</v>
      </c>
      <c r="U5012" s="28"/>
      <c r="V5012" s="11"/>
      <c r="W5012" s="11"/>
    </row>
    <row r="5013" spans="15:23" x14ac:dyDescent="0.45">
      <c r="O5013" s="23">
        <v>44267</v>
      </c>
      <c r="P5013" s="11">
        <v>46.5</v>
      </c>
      <c r="Q5013" s="11">
        <v>50.701963790000001</v>
      </c>
      <c r="U5013" s="28"/>
      <c r="V5013" s="11"/>
      <c r="W5013" s="11"/>
    </row>
    <row r="5014" spans="15:23" x14ac:dyDescent="0.45">
      <c r="O5014" s="23">
        <v>44270</v>
      </c>
      <c r="P5014" s="11">
        <v>46.753</v>
      </c>
      <c r="Q5014" s="11">
        <v>50.729078299999998</v>
      </c>
      <c r="U5014" s="28"/>
      <c r="V5014" s="11"/>
      <c r="W5014" s="11"/>
    </row>
    <row r="5015" spans="15:23" x14ac:dyDescent="0.45">
      <c r="O5015" s="23">
        <v>44271</v>
      </c>
      <c r="P5015" s="11">
        <v>46.5</v>
      </c>
      <c r="Q5015" s="11">
        <v>50.678776919999997</v>
      </c>
      <c r="U5015" s="28"/>
      <c r="V5015" s="11"/>
      <c r="W5015" s="11"/>
    </row>
    <row r="5016" spans="15:23" x14ac:dyDescent="0.45">
      <c r="O5016" s="23">
        <v>44272</v>
      </c>
      <c r="P5016" s="11">
        <v>46.5</v>
      </c>
      <c r="Q5016" s="11">
        <v>50.70019971</v>
      </c>
      <c r="U5016" s="28"/>
      <c r="V5016" s="11"/>
      <c r="W5016" s="11"/>
    </row>
    <row r="5017" spans="15:23" x14ac:dyDescent="0.45">
      <c r="O5017" s="23">
        <v>44273</v>
      </c>
      <c r="P5017" s="11">
        <v>48.5</v>
      </c>
      <c r="Q5017" s="11">
        <v>50.322956689999998</v>
      </c>
      <c r="U5017" s="28"/>
      <c r="V5017" s="11"/>
      <c r="W5017" s="11"/>
    </row>
    <row r="5018" spans="15:23" x14ac:dyDescent="0.45">
      <c r="O5018" s="23">
        <v>44274</v>
      </c>
      <c r="P5018" s="11">
        <v>50</v>
      </c>
      <c r="Q5018" s="11">
        <v>49.961953430000001</v>
      </c>
      <c r="U5018" s="28"/>
      <c r="V5018" s="11"/>
      <c r="W5018" s="11"/>
    </row>
    <row r="5019" spans="15:23" x14ac:dyDescent="0.45">
      <c r="O5019" s="23">
        <v>44277</v>
      </c>
      <c r="P5019" s="11">
        <v>53.5</v>
      </c>
      <c r="Q5019" s="11">
        <v>50.129044030000003</v>
      </c>
      <c r="U5019" s="28"/>
      <c r="V5019" s="11"/>
      <c r="W5019" s="11"/>
    </row>
    <row r="5020" spans="15:23" x14ac:dyDescent="0.45">
      <c r="O5020" s="23">
        <v>44278</v>
      </c>
      <c r="P5020" s="11">
        <v>53.5</v>
      </c>
      <c r="Q5020" s="11">
        <v>50.340617289999997</v>
      </c>
      <c r="U5020" s="28"/>
      <c r="V5020" s="11"/>
      <c r="W5020" s="11"/>
    </row>
    <row r="5021" spans="15:23" x14ac:dyDescent="0.45">
      <c r="O5021" s="23">
        <v>44279</v>
      </c>
      <c r="P5021" s="11">
        <v>52</v>
      </c>
      <c r="Q5021" s="11">
        <v>51.960309530000004</v>
      </c>
      <c r="U5021" s="28"/>
      <c r="V5021" s="11"/>
      <c r="W5021" s="11"/>
    </row>
    <row r="5022" spans="15:23" x14ac:dyDescent="0.45">
      <c r="O5022" s="23">
        <v>44280</v>
      </c>
      <c r="P5022" s="11">
        <v>53</v>
      </c>
      <c r="Q5022" s="11">
        <v>52.161530480000003</v>
      </c>
      <c r="U5022" s="28"/>
      <c r="V5022" s="11"/>
      <c r="W5022" s="11"/>
    </row>
    <row r="5023" spans="15:23" x14ac:dyDescent="0.45">
      <c r="O5023" s="23">
        <v>44281</v>
      </c>
      <c r="P5023" s="11">
        <v>52</v>
      </c>
      <c r="Q5023" s="11">
        <v>52.034509329999999</v>
      </c>
      <c r="U5023" s="28"/>
      <c r="V5023" s="11"/>
      <c r="W5023" s="11"/>
    </row>
    <row r="5024" spans="15:23" x14ac:dyDescent="0.45">
      <c r="O5024" s="23">
        <v>44284</v>
      </c>
      <c r="P5024" s="11">
        <v>54.064</v>
      </c>
      <c r="Q5024" s="11">
        <v>54.978231919999999</v>
      </c>
      <c r="U5024" s="28"/>
      <c r="V5024" s="11"/>
      <c r="W5024" s="11"/>
    </row>
    <row r="5025" spans="15:23" x14ac:dyDescent="0.45">
      <c r="O5025" s="23">
        <v>44285</v>
      </c>
      <c r="P5025" s="11">
        <v>54.942999999999998</v>
      </c>
      <c r="Q5025" s="11">
        <v>55.162045329999998</v>
      </c>
      <c r="U5025" s="28"/>
      <c r="V5025" s="11"/>
      <c r="W5025" s="11"/>
    </row>
    <row r="5026" spans="15:23" x14ac:dyDescent="0.45">
      <c r="O5026" s="23">
        <v>44286</v>
      </c>
      <c r="P5026" s="11">
        <v>54.942999999999998</v>
      </c>
      <c r="Q5026" s="11">
        <v>53.898204610000001</v>
      </c>
      <c r="U5026" s="28"/>
      <c r="V5026" s="11"/>
      <c r="W5026" s="11"/>
    </row>
    <row r="5027" spans="15:23" x14ac:dyDescent="0.45">
      <c r="O5027" s="23">
        <v>44287</v>
      </c>
      <c r="P5027" s="11">
        <v>52</v>
      </c>
      <c r="Q5027" s="11">
        <v>54.187785140000003</v>
      </c>
      <c r="U5027" s="28"/>
      <c r="V5027" s="11"/>
      <c r="W5027" s="11"/>
    </row>
    <row r="5028" spans="15:23" x14ac:dyDescent="0.45">
      <c r="O5028" s="23">
        <v>44288</v>
      </c>
      <c r="P5028" s="11">
        <v>53</v>
      </c>
      <c r="Q5028" s="11">
        <v>54.39038824</v>
      </c>
      <c r="U5028" s="28"/>
      <c r="V5028" s="11"/>
      <c r="W5028" s="11"/>
    </row>
    <row r="5029" spans="15:23" x14ac:dyDescent="0.45">
      <c r="O5029" s="23">
        <v>44291</v>
      </c>
      <c r="P5029" s="11">
        <v>53</v>
      </c>
      <c r="Q5029" s="11">
        <v>54.3823352</v>
      </c>
      <c r="U5029" s="28"/>
      <c r="V5029" s="11"/>
      <c r="W5029" s="11"/>
    </row>
    <row r="5030" spans="15:23" x14ac:dyDescent="0.45">
      <c r="O5030" s="23">
        <v>44292</v>
      </c>
      <c r="P5030" s="11">
        <v>51.5</v>
      </c>
      <c r="Q5030" s="11">
        <v>54.309286729999997</v>
      </c>
      <c r="U5030" s="28"/>
      <c r="V5030" s="11"/>
      <c r="W5030" s="11"/>
    </row>
    <row r="5031" spans="15:23" x14ac:dyDescent="0.45">
      <c r="O5031" s="23">
        <v>44293</v>
      </c>
      <c r="P5031" s="11">
        <v>52</v>
      </c>
      <c r="Q5031" s="11">
        <v>54.23455225</v>
      </c>
      <c r="U5031" s="28"/>
      <c r="V5031" s="11"/>
      <c r="W5031" s="11"/>
    </row>
    <row r="5032" spans="15:23" x14ac:dyDescent="0.45">
      <c r="O5032" s="23">
        <v>44294</v>
      </c>
      <c r="P5032" s="11">
        <v>52</v>
      </c>
      <c r="Q5032" s="11">
        <v>53.898477329999999</v>
      </c>
      <c r="U5032" s="28"/>
      <c r="V5032" s="11"/>
      <c r="W5032" s="11"/>
    </row>
    <row r="5033" spans="15:23" x14ac:dyDescent="0.45">
      <c r="O5033" s="23">
        <v>44295</v>
      </c>
      <c r="P5033" s="11">
        <v>52</v>
      </c>
      <c r="Q5033" s="11">
        <v>53.63193124</v>
      </c>
      <c r="U5033" s="28"/>
      <c r="V5033" s="11"/>
      <c r="W5033" s="11"/>
    </row>
    <row r="5034" spans="15:23" x14ac:dyDescent="0.45">
      <c r="O5034" s="23">
        <v>44298</v>
      </c>
      <c r="P5034" s="11">
        <v>53.5</v>
      </c>
      <c r="Q5034" s="11">
        <v>53.228486650000001</v>
      </c>
      <c r="U5034" s="28"/>
      <c r="V5034" s="11"/>
      <c r="W5034" s="11"/>
    </row>
    <row r="5035" spans="15:23" x14ac:dyDescent="0.45">
      <c r="O5035" s="23">
        <v>44299</v>
      </c>
      <c r="P5035" s="11">
        <v>54</v>
      </c>
      <c r="Q5035" s="11">
        <v>54.065697040000003</v>
      </c>
      <c r="U5035" s="28"/>
      <c r="V5035" s="11"/>
      <c r="W5035" s="11"/>
    </row>
    <row r="5036" spans="15:23" x14ac:dyDescent="0.45">
      <c r="O5036" s="23">
        <v>44300</v>
      </c>
      <c r="P5036" s="11">
        <v>54</v>
      </c>
      <c r="Q5036" s="11">
        <v>52.866192560000002</v>
      </c>
      <c r="U5036" s="28"/>
      <c r="V5036" s="11"/>
      <c r="W5036" s="11"/>
    </row>
    <row r="5037" spans="15:23" x14ac:dyDescent="0.45">
      <c r="O5037" s="23">
        <v>44301</v>
      </c>
      <c r="P5037" s="11">
        <v>52.5</v>
      </c>
      <c r="Q5037" s="11">
        <v>53.458363480000003</v>
      </c>
      <c r="U5037" s="28"/>
      <c r="V5037" s="11"/>
      <c r="W5037" s="11"/>
    </row>
    <row r="5038" spans="15:23" x14ac:dyDescent="0.45">
      <c r="O5038" s="23">
        <v>44302</v>
      </c>
      <c r="P5038" s="11">
        <v>52</v>
      </c>
      <c r="Q5038" s="11">
        <v>53.712164520000002</v>
      </c>
      <c r="U5038" s="28"/>
      <c r="V5038" s="11"/>
      <c r="W5038" s="11"/>
    </row>
    <row r="5039" spans="15:23" x14ac:dyDescent="0.45">
      <c r="O5039" s="23">
        <v>44305</v>
      </c>
      <c r="P5039" s="11">
        <v>52</v>
      </c>
      <c r="Q5039" s="11">
        <v>53.710462749999998</v>
      </c>
      <c r="U5039" s="28"/>
      <c r="V5039" s="11"/>
      <c r="W5039" s="11"/>
    </row>
    <row r="5040" spans="15:23" x14ac:dyDescent="0.45">
      <c r="O5040" s="23">
        <v>44306</v>
      </c>
      <c r="P5040" s="11">
        <v>54</v>
      </c>
      <c r="Q5040" s="11">
        <v>53.591145990000001</v>
      </c>
      <c r="U5040" s="28"/>
      <c r="V5040" s="11"/>
      <c r="W5040" s="11"/>
    </row>
    <row r="5041" spans="15:23" x14ac:dyDescent="0.45">
      <c r="O5041" s="23">
        <v>44307</v>
      </c>
      <c r="P5041" s="11">
        <v>53.5</v>
      </c>
      <c r="Q5041" s="11">
        <v>53.531283700000003</v>
      </c>
      <c r="U5041" s="28"/>
      <c r="V5041" s="11"/>
      <c r="W5041" s="11"/>
    </row>
    <row r="5042" spans="15:23" x14ac:dyDescent="0.45">
      <c r="O5042" s="23">
        <v>44308</v>
      </c>
      <c r="P5042" s="11">
        <v>53</v>
      </c>
      <c r="Q5042" s="11">
        <v>53.54504987</v>
      </c>
      <c r="U5042" s="28"/>
      <c r="V5042" s="11"/>
      <c r="W5042" s="11"/>
    </row>
    <row r="5043" spans="15:23" x14ac:dyDescent="0.45">
      <c r="O5043" s="23">
        <v>44309</v>
      </c>
      <c r="P5043" s="11">
        <v>53</v>
      </c>
      <c r="Q5043" s="11">
        <v>53.612486689999997</v>
      </c>
      <c r="U5043" s="28"/>
      <c r="V5043" s="11"/>
      <c r="W5043" s="11"/>
    </row>
    <row r="5044" spans="15:23" x14ac:dyDescent="0.45">
      <c r="O5044" s="23">
        <v>44312</v>
      </c>
      <c r="P5044" s="11">
        <v>53</v>
      </c>
      <c r="Q5044" s="11">
        <v>53.610089700000003</v>
      </c>
      <c r="U5044" s="28"/>
      <c r="V5044" s="11"/>
      <c r="W5044" s="11"/>
    </row>
    <row r="5045" spans="15:23" x14ac:dyDescent="0.45">
      <c r="O5045" s="23">
        <v>44313</v>
      </c>
      <c r="P5045" s="11">
        <v>53</v>
      </c>
      <c r="Q5045" s="11">
        <v>53.629475990000003</v>
      </c>
      <c r="U5045" s="28"/>
      <c r="V5045" s="11"/>
      <c r="W5045" s="11"/>
    </row>
    <row r="5046" spans="15:23" x14ac:dyDescent="0.45">
      <c r="O5046" s="23">
        <v>44314</v>
      </c>
      <c r="P5046" s="11">
        <v>49.5</v>
      </c>
      <c r="Q5046" s="11">
        <v>50.488218750000001</v>
      </c>
      <c r="U5046" s="28"/>
      <c r="V5046" s="11"/>
      <c r="W5046" s="11"/>
    </row>
    <row r="5047" spans="15:23" x14ac:dyDescent="0.45">
      <c r="O5047" s="23">
        <v>44315</v>
      </c>
      <c r="P5047" s="11">
        <v>49</v>
      </c>
      <c r="Q5047" s="11">
        <v>50.4084219</v>
      </c>
      <c r="U5047" s="28"/>
      <c r="V5047" s="11"/>
      <c r="W5047" s="11"/>
    </row>
    <row r="5048" spans="15:23" x14ac:dyDescent="0.45">
      <c r="O5048" s="23">
        <v>44316</v>
      </c>
      <c r="P5048" s="11">
        <v>46.033999999999999</v>
      </c>
      <c r="Q5048" s="11">
        <v>50.591709710000003</v>
      </c>
      <c r="U5048" s="28"/>
      <c r="V5048" s="11"/>
      <c r="W5048" s="11"/>
    </row>
    <row r="5049" spans="15:23" x14ac:dyDescent="0.45">
      <c r="O5049" s="23">
        <v>44319</v>
      </c>
      <c r="P5049" s="11">
        <v>46.027999999999999</v>
      </c>
      <c r="Q5049" s="11">
        <v>50.495817350000003</v>
      </c>
      <c r="U5049" s="28"/>
      <c r="V5049" s="11"/>
      <c r="W5049" s="11"/>
    </row>
    <row r="5050" spans="15:23" x14ac:dyDescent="0.45">
      <c r="O5050" s="23">
        <v>44320</v>
      </c>
      <c r="P5050" s="11">
        <v>46.027999999999999</v>
      </c>
      <c r="Q5050" s="11">
        <v>50.542920629999998</v>
      </c>
      <c r="U5050" s="28"/>
      <c r="V5050" s="11"/>
      <c r="W5050" s="11"/>
    </row>
    <row r="5051" spans="15:23" x14ac:dyDescent="0.45">
      <c r="O5051" s="23">
        <v>44321</v>
      </c>
      <c r="P5051" s="11">
        <v>46.856000000000002</v>
      </c>
      <c r="Q5051" s="11">
        <v>50.454253029999997</v>
      </c>
      <c r="U5051" s="28"/>
      <c r="V5051" s="11"/>
      <c r="W5051" s="11"/>
    </row>
    <row r="5052" spans="15:23" x14ac:dyDescent="0.45">
      <c r="O5052" s="23">
        <v>44322</v>
      </c>
      <c r="P5052" s="11">
        <v>46.529000000000003</v>
      </c>
      <c r="Q5052" s="11">
        <v>50.364502129999998</v>
      </c>
      <c r="U5052" s="28"/>
      <c r="V5052" s="11"/>
      <c r="W5052" s="11"/>
    </row>
    <row r="5053" spans="15:23" x14ac:dyDescent="0.45">
      <c r="O5053" s="23">
        <v>44323</v>
      </c>
      <c r="P5053" s="11">
        <v>47.081000000000003</v>
      </c>
      <c r="Q5053" s="11">
        <v>50.441437010000001</v>
      </c>
      <c r="U5053" s="28"/>
      <c r="V5053" s="11"/>
      <c r="W5053" s="11"/>
    </row>
    <row r="5054" spans="15:23" x14ac:dyDescent="0.45">
      <c r="O5054" s="23">
        <v>44326</v>
      </c>
      <c r="P5054" s="11">
        <v>46.185000000000002</v>
      </c>
      <c r="Q5054" s="11">
        <v>49.47871705</v>
      </c>
      <c r="U5054" s="28"/>
      <c r="V5054" s="11"/>
      <c r="W5054" s="11"/>
    </row>
    <row r="5055" spans="15:23" x14ac:dyDescent="0.45">
      <c r="O5055" s="23">
        <v>44327</v>
      </c>
      <c r="P5055" s="11">
        <v>46.341999999999999</v>
      </c>
      <c r="Q5055" s="11">
        <v>49.33189016</v>
      </c>
      <c r="U5055" s="28"/>
      <c r="V5055" s="11"/>
      <c r="W5055" s="11"/>
    </row>
    <row r="5056" spans="15:23" x14ac:dyDescent="0.45">
      <c r="O5056" s="23">
        <v>44328</v>
      </c>
      <c r="P5056" s="11">
        <v>47.752000000000002</v>
      </c>
      <c r="Q5056" s="11">
        <v>49.361916559999997</v>
      </c>
      <c r="U5056" s="28"/>
      <c r="V5056" s="11"/>
      <c r="W5056" s="11"/>
    </row>
    <row r="5057" spans="15:23" x14ac:dyDescent="0.45">
      <c r="O5057" s="23">
        <v>44329</v>
      </c>
      <c r="P5057" s="11">
        <v>47.192</v>
      </c>
      <c r="Q5057" s="11">
        <v>49.40829153</v>
      </c>
      <c r="U5057" s="28"/>
      <c r="V5057" s="11"/>
      <c r="W5057" s="11"/>
    </row>
    <row r="5058" spans="15:23" x14ac:dyDescent="0.45">
      <c r="O5058" s="23">
        <v>44330</v>
      </c>
      <c r="P5058" s="11">
        <v>46.978000000000002</v>
      </c>
      <c r="Q5058" s="11">
        <v>49.629868119999998</v>
      </c>
      <c r="U5058" s="28"/>
      <c r="V5058" s="11"/>
      <c r="W5058" s="11"/>
    </row>
    <row r="5059" spans="15:23" x14ac:dyDescent="0.45">
      <c r="O5059" s="23">
        <v>44333</v>
      </c>
      <c r="P5059" s="11">
        <v>45.973999999999997</v>
      </c>
      <c r="Q5059" s="11">
        <v>49.464698009999999</v>
      </c>
      <c r="U5059" s="28"/>
      <c r="V5059" s="11"/>
      <c r="W5059" s="11"/>
    </row>
    <row r="5060" spans="15:23" x14ac:dyDescent="0.45">
      <c r="O5060" s="23">
        <v>44334</v>
      </c>
      <c r="P5060" s="11">
        <v>46.795000000000002</v>
      </c>
      <c r="Q5060" s="11">
        <v>49.471457890000003</v>
      </c>
      <c r="U5060" s="28"/>
      <c r="V5060" s="11"/>
      <c r="W5060" s="11"/>
    </row>
    <row r="5061" spans="15:23" x14ac:dyDescent="0.45">
      <c r="O5061" s="23">
        <v>44335</v>
      </c>
      <c r="P5061" s="11">
        <v>46.889000000000003</v>
      </c>
      <c r="Q5061" s="11">
        <v>49.27362153</v>
      </c>
      <c r="U5061" s="28"/>
      <c r="V5061" s="11"/>
      <c r="W5061" s="11"/>
    </row>
    <row r="5062" spans="15:23" x14ac:dyDescent="0.45">
      <c r="O5062" s="23">
        <v>44336</v>
      </c>
      <c r="P5062" s="11">
        <v>47</v>
      </c>
      <c r="Q5062" s="11">
        <v>49.42894441</v>
      </c>
      <c r="U5062" s="28"/>
      <c r="V5062" s="11"/>
      <c r="W5062" s="11"/>
    </row>
    <row r="5063" spans="15:23" x14ac:dyDescent="0.45">
      <c r="O5063" s="23">
        <v>44337</v>
      </c>
      <c r="P5063" s="11">
        <v>47.5</v>
      </c>
      <c r="Q5063" s="11">
        <v>49.416983090000002</v>
      </c>
      <c r="U5063" s="28"/>
      <c r="V5063" s="11"/>
      <c r="W5063" s="11"/>
    </row>
    <row r="5064" spans="15:23" x14ac:dyDescent="0.45">
      <c r="O5064" s="23">
        <v>44340</v>
      </c>
      <c r="P5064" s="11">
        <v>47.046999999999997</v>
      </c>
      <c r="Q5064" s="11">
        <v>48.500930539999999</v>
      </c>
      <c r="U5064" s="28"/>
      <c r="V5064" s="11"/>
      <c r="W5064" s="11"/>
    </row>
    <row r="5065" spans="15:23" x14ac:dyDescent="0.45">
      <c r="O5065" s="23">
        <v>44341</v>
      </c>
      <c r="P5065" s="11">
        <v>46.534999999999997</v>
      </c>
      <c r="Q5065" s="11">
        <v>48.683193750000001</v>
      </c>
      <c r="U5065" s="28"/>
      <c r="V5065" s="11"/>
      <c r="W5065" s="11"/>
    </row>
    <row r="5066" spans="15:23" x14ac:dyDescent="0.45">
      <c r="O5066" s="23">
        <v>44342</v>
      </c>
      <c r="P5066" s="11">
        <v>46.131999999999998</v>
      </c>
      <c r="Q5066" s="11">
        <v>49.134547439999999</v>
      </c>
      <c r="U5066" s="28"/>
      <c r="V5066" s="11"/>
      <c r="W5066" s="11"/>
    </row>
    <row r="5067" spans="15:23" x14ac:dyDescent="0.45">
      <c r="O5067" s="23">
        <v>44343</v>
      </c>
      <c r="P5067" s="11">
        <v>45.5</v>
      </c>
      <c r="Q5067" s="11">
        <v>49.267105919999999</v>
      </c>
      <c r="U5067" s="28"/>
      <c r="V5067" s="11"/>
      <c r="W5067" s="11"/>
    </row>
    <row r="5068" spans="15:23" x14ac:dyDescent="0.45">
      <c r="O5068" s="23">
        <v>44344</v>
      </c>
      <c r="P5068" s="11">
        <v>45.5</v>
      </c>
      <c r="Q5068" s="11">
        <v>48.206694489999997</v>
      </c>
      <c r="U5068" s="28"/>
      <c r="V5068" s="11"/>
      <c r="W5068" s="11"/>
    </row>
    <row r="5069" spans="15:23" x14ac:dyDescent="0.45">
      <c r="O5069" s="23">
        <v>44347</v>
      </c>
      <c r="P5069" s="11">
        <v>45.5</v>
      </c>
      <c r="Q5069" s="11">
        <v>48.354841129999997</v>
      </c>
      <c r="U5069" s="28"/>
      <c r="V5069" s="11"/>
      <c r="W5069" s="11"/>
    </row>
    <row r="5070" spans="15:23" x14ac:dyDescent="0.45">
      <c r="O5070" s="23">
        <v>44348</v>
      </c>
      <c r="P5070" s="11">
        <v>45.951000000000001</v>
      </c>
      <c r="Q5070" s="11">
        <v>48.422259169999997</v>
      </c>
      <c r="U5070" s="28"/>
      <c r="V5070" s="11"/>
      <c r="W5070" s="11"/>
    </row>
    <row r="5071" spans="15:23" x14ac:dyDescent="0.45">
      <c r="O5071" s="23">
        <v>44349</v>
      </c>
      <c r="P5071" s="11">
        <v>45.662999999999997</v>
      </c>
      <c r="Q5071" s="11">
        <v>48.220938189999998</v>
      </c>
      <c r="U5071" s="28"/>
      <c r="V5071" s="11"/>
      <c r="W5071" s="11"/>
    </row>
    <row r="5072" spans="15:23" x14ac:dyDescent="0.45">
      <c r="O5072" s="23">
        <v>44350</v>
      </c>
      <c r="P5072" s="11">
        <v>45</v>
      </c>
      <c r="Q5072" s="11">
        <v>48.041981120000003</v>
      </c>
      <c r="U5072" s="28"/>
      <c r="V5072" s="11"/>
      <c r="W5072" s="11"/>
    </row>
    <row r="5073" spans="15:23" x14ac:dyDescent="0.45">
      <c r="O5073" s="23">
        <v>44351</v>
      </c>
      <c r="P5073" s="11">
        <v>44.813000000000002</v>
      </c>
      <c r="Q5073" s="11">
        <v>47.314842349999999</v>
      </c>
      <c r="U5073" s="28"/>
      <c r="V5073" s="11"/>
      <c r="W5073" s="11"/>
    </row>
    <row r="5074" spans="15:23" x14ac:dyDescent="0.45">
      <c r="O5074" s="23">
        <v>44354</v>
      </c>
      <c r="P5074" s="11">
        <v>45</v>
      </c>
      <c r="Q5074" s="11">
        <v>48.066552809999997</v>
      </c>
      <c r="U5074" s="28"/>
      <c r="V5074" s="11"/>
      <c r="W5074" s="11"/>
    </row>
    <row r="5075" spans="15:23" x14ac:dyDescent="0.45">
      <c r="O5075" s="23">
        <v>44355</v>
      </c>
      <c r="P5075" s="11">
        <v>43.5</v>
      </c>
      <c r="Q5075" s="11">
        <v>47.377852580000003</v>
      </c>
      <c r="U5075" s="28"/>
      <c r="V5075" s="11"/>
      <c r="W5075" s="11"/>
    </row>
    <row r="5076" spans="15:23" x14ac:dyDescent="0.45">
      <c r="O5076" s="23">
        <v>44356</v>
      </c>
      <c r="P5076" s="11">
        <v>43.634</v>
      </c>
      <c r="Q5076" s="11">
        <v>47.658969329999998</v>
      </c>
      <c r="U5076" s="28"/>
      <c r="V5076" s="11"/>
      <c r="W5076" s="11"/>
    </row>
    <row r="5077" spans="15:23" x14ac:dyDescent="0.45">
      <c r="O5077" s="23">
        <v>44357</v>
      </c>
      <c r="P5077" s="11">
        <v>44.622999999999998</v>
      </c>
      <c r="Q5077" s="11">
        <v>47.750526149999999</v>
      </c>
      <c r="U5077" s="28"/>
      <c r="V5077" s="11"/>
      <c r="W5077" s="11"/>
    </row>
    <row r="5078" spans="15:23" x14ac:dyDescent="0.45">
      <c r="O5078" s="23">
        <v>44358</v>
      </c>
      <c r="P5078" s="11">
        <v>42</v>
      </c>
      <c r="Q5078" s="11">
        <v>47.673830379999998</v>
      </c>
      <c r="U5078" s="28"/>
      <c r="V5078" s="11"/>
      <c r="W5078" s="11"/>
    </row>
    <row r="5079" spans="15:23" x14ac:dyDescent="0.45">
      <c r="O5079" s="23">
        <v>44361</v>
      </c>
      <c r="P5079" s="11">
        <v>41.75</v>
      </c>
      <c r="Q5079" s="11">
        <v>58.153936829999999</v>
      </c>
      <c r="U5079" s="28"/>
      <c r="V5079" s="11"/>
      <c r="W5079" s="11"/>
    </row>
    <row r="5080" spans="15:23" x14ac:dyDescent="0.45">
      <c r="O5080" s="23">
        <v>44362</v>
      </c>
      <c r="P5080" s="11">
        <v>42</v>
      </c>
      <c r="Q5080" s="11">
        <v>57.188157740000001</v>
      </c>
      <c r="U5080" s="28"/>
      <c r="V5080" s="11"/>
      <c r="W5080" s="11"/>
    </row>
    <row r="5081" spans="15:23" x14ac:dyDescent="0.45">
      <c r="O5081" s="23">
        <v>44363</v>
      </c>
      <c r="P5081" s="11">
        <v>41.75</v>
      </c>
      <c r="Q5081" s="11">
        <v>58.792915720000003</v>
      </c>
      <c r="U5081" s="28"/>
      <c r="V5081" s="11"/>
      <c r="W5081" s="11"/>
    </row>
    <row r="5082" spans="15:23" x14ac:dyDescent="0.45">
      <c r="O5082" s="23">
        <v>44364</v>
      </c>
      <c r="P5082" s="11">
        <v>43</v>
      </c>
      <c r="Q5082" s="11">
        <v>59.604908039999998</v>
      </c>
      <c r="U5082" s="28"/>
      <c r="V5082" s="11"/>
      <c r="W5082" s="11"/>
    </row>
    <row r="5083" spans="15:23" x14ac:dyDescent="0.45">
      <c r="O5083" s="23">
        <v>44365</v>
      </c>
      <c r="P5083" s="11">
        <v>42.5</v>
      </c>
      <c r="Q5083" s="11">
        <v>58.883760039999999</v>
      </c>
      <c r="U5083" s="28"/>
      <c r="V5083" s="11"/>
      <c r="W5083" s="11"/>
    </row>
    <row r="5084" spans="15:23" x14ac:dyDescent="0.45">
      <c r="O5084" s="23">
        <v>44368</v>
      </c>
      <c r="P5084" s="11">
        <v>43.5</v>
      </c>
      <c r="Q5084" s="11">
        <v>58.827713269999997</v>
      </c>
      <c r="U5084" s="28"/>
      <c r="V5084" s="11"/>
      <c r="W5084" s="11"/>
    </row>
    <row r="5085" spans="15:23" x14ac:dyDescent="0.45">
      <c r="O5085" s="23">
        <v>44369</v>
      </c>
      <c r="P5085" s="11">
        <v>43.5</v>
      </c>
      <c r="Q5085" s="11">
        <v>58.823012470000002</v>
      </c>
      <c r="U5085" s="28"/>
      <c r="V5085" s="11"/>
      <c r="W5085" s="11"/>
    </row>
    <row r="5086" spans="15:23" x14ac:dyDescent="0.45">
      <c r="O5086" s="23">
        <v>44370</v>
      </c>
      <c r="P5086" s="11">
        <v>42.5</v>
      </c>
      <c r="Q5086" s="11">
        <v>57.769340929999998</v>
      </c>
      <c r="U5086" s="28"/>
      <c r="V5086" s="11"/>
      <c r="W5086" s="11"/>
    </row>
    <row r="5087" spans="15:23" x14ac:dyDescent="0.45">
      <c r="O5087" s="23">
        <v>44371</v>
      </c>
      <c r="P5087" s="11">
        <v>44</v>
      </c>
      <c r="Q5087" s="11">
        <v>57.437055479999998</v>
      </c>
      <c r="U5087" s="28"/>
      <c r="V5087" s="11"/>
      <c r="W5087" s="11"/>
    </row>
    <row r="5088" spans="15:23" x14ac:dyDescent="0.45">
      <c r="O5088" s="23">
        <v>44372</v>
      </c>
      <c r="P5088" s="11">
        <v>42</v>
      </c>
      <c r="Q5088" s="11">
        <v>55.65021634</v>
      </c>
      <c r="U5088" s="28"/>
      <c r="V5088" s="11"/>
      <c r="W5088" s="11"/>
    </row>
    <row r="5089" spans="15:23" x14ac:dyDescent="0.45">
      <c r="O5089" s="23">
        <v>44375</v>
      </c>
      <c r="P5089" s="11">
        <v>44</v>
      </c>
      <c r="Q5089" s="11">
        <v>52.2882094</v>
      </c>
      <c r="U5089" s="28"/>
      <c r="V5089" s="11"/>
      <c r="W5089" s="11"/>
    </row>
    <row r="5090" spans="15:23" x14ac:dyDescent="0.45">
      <c r="O5090" s="23">
        <v>44376</v>
      </c>
      <c r="P5090" s="11">
        <v>43</v>
      </c>
      <c r="Q5090" s="11">
        <v>53.354395619999998</v>
      </c>
      <c r="U5090" s="28"/>
      <c r="V5090" s="11"/>
      <c r="W5090" s="11"/>
    </row>
    <row r="5091" spans="15:23" x14ac:dyDescent="0.45">
      <c r="O5091" s="23">
        <v>44377</v>
      </c>
      <c r="P5091" s="11">
        <v>42.75</v>
      </c>
      <c r="Q5091" s="11">
        <v>51.20297205</v>
      </c>
      <c r="U5091" s="28"/>
      <c r="V5091" s="11"/>
      <c r="W5091" s="11"/>
    </row>
    <row r="5092" spans="15:23" x14ac:dyDescent="0.45">
      <c r="O5092" s="23">
        <v>44378</v>
      </c>
      <c r="P5092" s="11">
        <v>43.484000000000002</v>
      </c>
      <c r="Q5092" s="11">
        <v>49.621053269999997</v>
      </c>
      <c r="U5092" s="28"/>
      <c r="V5092" s="11"/>
      <c r="W5092" s="11"/>
    </row>
    <row r="5093" spans="15:23" x14ac:dyDescent="0.45">
      <c r="O5093" s="23">
        <v>44379</v>
      </c>
      <c r="P5093" s="11">
        <v>42.481999999999999</v>
      </c>
      <c r="Q5093" s="11">
        <v>51.36563331</v>
      </c>
      <c r="U5093" s="28"/>
      <c r="V5093" s="11"/>
      <c r="W5093" s="11"/>
    </row>
    <row r="5094" spans="15:23" x14ac:dyDescent="0.45">
      <c r="O5094" s="23">
        <v>44382</v>
      </c>
      <c r="P5094" s="11">
        <v>44</v>
      </c>
      <c r="Q5094" s="11">
        <v>50.023764640000003</v>
      </c>
      <c r="U5094" s="28"/>
      <c r="V5094" s="11"/>
      <c r="W5094" s="11"/>
    </row>
    <row r="5095" spans="15:23" x14ac:dyDescent="0.45">
      <c r="O5095" s="23">
        <v>44383</v>
      </c>
      <c r="P5095" s="11">
        <v>44</v>
      </c>
      <c r="Q5095" s="11">
        <v>49.792129009999996</v>
      </c>
      <c r="U5095" s="28"/>
      <c r="V5095" s="11"/>
      <c r="W5095" s="11"/>
    </row>
    <row r="5096" spans="15:23" x14ac:dyDescent="0.45">
      <c r="O5096" s="23">
        <v>44384</v>
      </c>
      <c r="P5096" s="11">
        <v>43</v>
      </c>
      <c r="Q5096" s="11">
        <v>50.785461900000001</v>
      </c>
      <c r="U5096" s="28"/>
      <c r="V5096" s="11"/>
      <c r="W5096" s="11"/>
    </row>
    <row r="5097" spans="15:23" x14ac:dyDescent="0.45">
      <c r="O5097" s="23">
        <v>44385</v>
      </c>
      <c r="P5097" s="11">
        <v>44</v>
      </c>
      <c r="Q5097" s="11">
        <v>55.134378650000002</v>
      </c>
      <c r="U5097" s="28"/>
      <c r="V5097" s="11"/>
      <c r="W5097" s="11"/>
    </row>
    <row r="5098" spans="15:23" x14ac:dyDescent="0.45">
      <c r="O5098" s="23">
        <v>44386</v>
      </c>
      <c r="P5098" s="11">
        <v>42.536999999999999</v>
      </c>
      <c r="Q5098" s="11">
        <v>53.10366586</v>
      </c>
      <c r="U5098" s="28"/>
      <c r="V5098" s="11"/>
      <c r="W5098" s="11"/>
    </row>
    <row r="5099" spans="15:23" x14ac:dyDescent="0.45">
      <c r="O5099" s="23">
        <v>44389</v>
      </c>
      <c r="P5099" s="11">
        <v>42</v>
      </c>
      <c r="Q5099" s="11">
        <v>51.566408860000003</v>
      </c>
      <c r="U5099" s="28"/>
      <c r="V5099" s="11"/>
      <c r="W5099" s="11"/>
    </row>
    <row r="5100" spans="15:23" x14ac:dyDescent="0.45">
      <c r="O5100" s="23">
        <v>44390</v>
      </c>
      <c r="P5100" s="11">
        <v>42</v>
      </c>
      <c r="Q5100" s="11">
        <v>51.078720390000001</v>
      </c>
      <c r="U5100" s="28"/>
      <c r="V5100" s="11"/>
      <c r="W5100" s="11"/>
    </row>
    <row r="5101" spans="15:23" x14ac:dyDescent="0.45">
      <c r="O5101" s="23">
        <v>44391</v>
      </c>
      <c r="P5101" s="11">
        <v>42</v>
      </c>
      <c r="Q5101" s="11">
        <v>51.049989869999997</v>
      </c>
      <c r="U5101" s="28"/>
      <c r="V5101" s="11"/>
      <c r="W5101" s="11"/>
    </row>
    <row r="5102" spans="15:23" x14ac:dyDescent="0.45">
      <c r="O5102" s="23">
        <v>44392</v>
      </c>
      <c r="P5102" s="11">
        <v>42</v>
      </c>
      <c r="Q5102" s="11">
        <v>51.341936459999999</v>
      </c>
      <c r="U5102" s="28"/>
      <c r="V5102" s="11"/>
      <c r="W5102" s="11"/>
    </row>
    <row r="5103" spans="15:23" x14ac:dyDescent="0.45">
      <c r="O5103" s="23">
        <v>44393</v>
      </c>
      <c r="P5103" s="11">
        <v>39.128</v>
      </c>
      <c r="Q5103" s="11">
        <v>51.612882880000001</v>
      </c>
      <c r="U5103" s="28"/>
      <c r="V5103" s="11"/>
      <c r="W5103" s="11"/>
    </row>
    <row r="5104" spans="15:23" x14ac:dyDescent="0.45">
      <c r="O5104" s="23">
        <v>44396</v>
      </c>
      <c r="P5104" s="11">
        <v>39.128</v>
      </c>
      <c r="Q5104" s="11">
        <v>53.130125399999997</v>
      </c>
      <c r="U5104" s="28"/>
      <c r="V5104" s="11"/>
      <c r="W5104" s="11"/>
    </row>
    <row r="5105" spans="15:23" x14ac:dyDescent="0.45">
      <c r="O5105" s="23">
        <v>44397</v>
      </c>
      <c r="P5105" s="11">
        <v>39.128</v>
      </c>
      <c r="Q5105" s="11">
        <v>59.700532600000003</v>
      </c>
      <c r="U5105" s="28"/>
      <c r="V5105" s="11"/>
      <c r="W5105" s="11"/>
    </row>
    <row r="5106" spans="15:23" x14ac:dyDescent="0.45">
      <c r="O5106" s="23">
        <v>44398</v>
      </c>
      <c r="P5106" s="11">
        <v>39.128</v>
      </c>
      <c r="Q5106" s="11">
        <v>59.346743660000001</v>
      </c>
      <c r="U5106" s="28"/>
      <c r="V5106" s="11"/>
      <c r="W5106" s="11"/>
    </row>
    <row r="5107" spans="15:23" x14ac:dyDescent="0.45">
      <c r="O5107" s="23">
        <v>44399</v>
      </c>
      <c r="P5107" s="11">
        <v>39.128</v>
      </c>
      <c r="Q5107" s="11">
        <v>58.571244550000003</v>
      </c>
      <c r="U5107" s="28"/>
      <c r="V5107" s="11"/>
      <c r="W5107" s="11"/>
    </row>
    <row r="5108" spans="15:23" x14ac:dyDescent="0.45">
      <c r="O5108" s="23">
        <v>44400</v>
      </c>
      <c r="P5108" s="11">
        <v>39.128</v>
      </c>
      <c r="Q5108" s="11">
        <v>58.810636410000001</v>
      </c>
      <c r="U5108" s="28"/>
      <c r="V5108" s="11"/>
      <c r="W5108" s="11"/>
    </row>
    <row r="5109" spans="15:23" x14ac:dyDescent="0.45">
      <c r="O5109" s="23">
        <v>44403</v>
      </c>
      <c r="P5109" s="11">
        <v>39.128</v>
      </c>
      <c r="Q5109" s="11">
        <v>58.501351929999998</v>
      </c>
      <c r="U5109" s="28"/>
      <c r="V5109" s="11"/>
      <c r="W5109" s="11"/>
    </row>
    <row r="5110" spans="15:23" x14ac:dyDescent="0.45">
      <c r="O5110" s="23">
        <v>44404</v>
      </c>
      <c r="P5110" s="11">
        <v>39.128</v>
      </c>
      <c r="Q5110" s="11">
        <v>58.8530686</v>
      </c>
      <c r="U5110" s="28"/>
      <c r="V5110" s="11"/>
      <c r="W5110" s="11"/>
    </row>
    <row r="5111" spans="15:23" x14ac:dyDescent="0.45">
      <c r="O5111" s="23">
        <v>44405</v>
      </c>
      <c r="P5111" s="11">
        <v>34.450000000000003</v>
      </c>
      <c r="Q5111" s="11">
        <v>49.425170389999998</v>
      </c>
      <c r="U5111" s="28"/>
      <c r="V5111" s="11"/>
      <c r="W5111" s="11"/>
    </row>
    <row r="5112" spans="15:23" x14ac:dyDescent="0.45">
      <c r="O5112" s="23">
        <v>44406</v>
      </c>
      <c r="P5112" s="11">
        <v>34.5</v>
      </c>
      <c r="Q5112" s="11">
        <v>51.38750314</v>
      </c>
      <c r="U5112" s="28"/>
      <c r="V5112" s="11"/>
      <c r="W5112" s="11"/>
    </row>
    <row r="5113" spans="15:23" x14ac:dyDescent="0.45">
      <c r="O5113" s="23">
        <v>44407</v>
      </c>
      <c r="P5113" s="11">
        <v>34.094999999999999</v>
      </c>
      <c r="Q5113" s="11">
        <v>50.543392040000001</v>
      </c>
      <c r="U5113" s="28"/>
      <c r="V5113" s="11"/>
      <c r="W5113" s="11"/>
    </row>
    <row r="5114" spans="15:23" x14ac:dyDescent="0.45">
      <c r="O5114" s="23">
        <v>44410</v>
      </c>
      <c r="P5114" s="11">
        <v>34.15</v>
      </c>
      <c r="Q5114" s="11">
        <v>50.944014350000003</v>
      </c>
      <c r="U5114" s="28"/>
      <c r="V5114" s="11"/>
      <c r="W5114" s="11"/>
    </row>
    <row r="5115" spans="15:23" x14ac:dyDescent="0.45">
      <c r="O5115" s="23">
        <v>44411</v>
      </c>
      <c r="P5115" s="11">
        <v>34.122</v>
      </c>
      <c r="Q5115" s="11">
        <v>50.178339739999998</v>
      </c>
      <c r="U5115" s="28"/>
      <c r="V5115" s="11"/>
      <c r="W5115" s="11"/>
    </row>
    <row r="5116" spans="15:23" x14ac:dyDescent="0.45">
      <c r="O5116" s="23">
        <v>44412</v>
      </c>
      <c r="P5116" s="11">
        <v>34.006999999999998</v>
      </c>
      <c r="Q5116" s="11">
        <v>51.277450719999997</v>
      </c>
      <c r="U5116" s="28"/>
      <c r="V5116" s="11"/>
      <c r="W5116" s="11"/>
    </row>
    <row r="5117" spans="15:23" x14ac:dyDescent="0.45">
      <c r="O5117" s="23">
        <v>44413</v>
      </c>
      <c r="P5117" s="11">
        <v>33.895000000000003</v>
      </c>
      <c r="Q5117" s="11">
        <v>48.944380559999999</v>
      </c>
      <c r="U5117" s="28"/>
      <c r="V5117" s="11"/>
      <c r="W5117" s="11"/>
    </row>
    <row r="5118" spans="15:23" x14ac:dyDescent="0.45">
      <c r="O5118" s="23">
        <v>44414</v>
      </c>
      <c r="P5118" s="11">
        <v>33.835000000000001</v>
      </c>
      <c r="Q5118" s="11">
        <v>48.414220919999998</v>
      </c>
      <c r="U5118" s="28"/>
      <c r="V5118" s="11"/>
      <c r="W5118" s="11"/>
    </row>
    <row r="5119" spans="15:23" x14ac:dyDescent="0.45">
      <c r="O5119" s="23">
        <v>44417</v>
      </c>
      <c r="P5119" s="11">
        <v>33.831000000000003</v>
      </c>
      <c r="Q5119" s="11">
        <v>48.558295190000003</v>
      </c>
      <c r="U5119" s="28"/>
      <c r="V5119" s="11"/>
      <c r="W5119" s="11"/>
    </row>
    <row r="5120" spans="15:23" x14ac:dyDescent="0.45">
      <c r="O5120" s="23">
        <v>44418</v>
      </c>
      <c r="P5120" s="11">
        <v>33.887999999999998</v>
      </c>
      <c r="Q5120" s="11">
        <v>47.992381360000003</v>
      </c>
      <c r="U5120" s="28"/>
      <c r="V5120" s="11"/>
      <c r="W5120" s="11"/>
    </row>
    <row r="5121" spans="15:23" x14ac:dyDescent="0.45">
      <c r="O5121" s="23">
        <v>44419</v>
      </c>
      <c r="P5121" s="11">
        <v>33.898000000000003</v>
      </c>
      <c r="Q5121" s="11">
        <v>47.834465780000002</v>
      </c>
      <c r="U5121" s="28"/>
      <c r="V5121" s="11"/>
      <c r="W5121" s="11"/>
    </row>
    <row r="5122" spans="15:23" x14ac:dyDescent="0.45">
      <c r="O5122" s="23">
        <v>44420</v>
      </c>
      <c r="P5122" s="11">
        <v>33.856999999999999</v>
      </c>
      <c r="Q5122" s="11">
        <v>47.8282673</v>
      </c>
      <c r="U5122" s="28"/>
      <c r="V5122" s="11"/>
      <c r="W5122" s="11"/>
    </row>
    <row r="5123" spans="15:23" x14ac:dyDescent="0.45">
      <c r="O5123" s="23">
        <v>44421</v>
      </c>
      <c r="P5123" s="11">
        <v>33.651000000000003</v>
      </c>
      <c r="Q5123" s="11">
        <v>47.89555481</v>
      </c>
      <c r="U5123" s="28"/>
      <c r="V5123" s="11"/>
      <c r="W5123" s="11"/>
    </row>
    <row r="5124" spans="15:23" x14ac:dyDescent="0.45">
      <c r="O5124" s="23">
        <v>44424</v>
      </c>
      <c r="P5124" s="11">
        <v>33.731000000000002</v>
      </c>
      <c r="Q5124" s="11">
        <v>48.82613156</v>
      </c>
      <c r="U5124" s="28"/>
      <c r="V5124" s="11"/>
      <c r="W5124" s="11"/>
    </row>
    <row r="5125" spans="15:23" x14ac:dyDescent="0.45">
      <c r="O5125" s="23">
        <v>44425</v>
      </c>
      <c r="P5125" s="11">
        <v>33.793999999999997</v>
      </c>
      <c r="Q5125" s="11">
        <v>48.746277480000003</v>
      </c>
      <c r="U5125" s="28"/>
      <c r="V5125" s="11"/>
      <c r="W5125" s="11"/>
    </row>
    <row r="5126" spans="15:23" x14ac:dyDescent="0.45">
      <c r="O5126" s="23">
        <v>44426</v>
      </c>
      <c r="P5126" s="11">
        <v>33.808999999999997</v>
      </c>
      <c r="Q5126" s="11">
        <v>48.61739652</v>
      </c>
      <c r="U5126" s="28"/>
      <c r="V5126" s="11"/>
      <c r="W5126" s="11"/>
    </row>
    <row r="5127" spans="15:23" x14ac:dyDescent="0.45">
      <c r="O5127" s="23">
        <v>44427</v>
      </c>
      <c r="P5127" s="11">
        <v>33.948999999999998</v>
      </c>
      <c r="Q5127" s="11">
        <v>49.144828740000001</v>
      </c>
      <c r="U5127" s="28"/>
      <c r="V5127" s="11"/>
      <c r="W5127" s="11"/>
    </row>
    <row r="5128" spans="15:23" x14ac:dyDescent="0.45">
      <c r="O5128" s="23">
        <v>44428</v>
      </c>
      <c r="P5128" s="11">
        <v>34.058999999999997</v>
      </c>
      <c r="Q5128" s="11">
        <v>49.479538650000002</v>
      </c>
      <c r="U5128" s="28"/>
      <c r="V5128" s="11"/>
      <c r="W5128" s="11"/>
    </row>
    <row r="5129" spans="15:23" x14ac:dyDescent="0.45">
      <c r="O5129" s="23">
        <v>44431</v>
      </c>
      <c r="P5129" s="11">
        <v>33.893999999999998</v>
      </c>
      <c r="Q5129" s="11">
        <v>49.719766999999997</v>
      </c>
      <c r="U5129" s="28"/>
      <c r="V5129" s="11"/>
      <c r="W5129" s="11"/>
    </row>
    <row r="5130" spans="15:23" x14ac:dyDescent="0.45">
      <c r="O5130" s="23">
        <v>44432</v>
      </c>
      <c r="P5130" s="11">
        <v>33.741</v>
      </c>
      <c r="Q5130" s="11">
        <v>49.233960799999998</v>
      </c>
      <c r="U5130" s="28"/>
      <c r="V5130" s="11"/>
      <c r="W5130" s="11"/>
    </row>
    <row r="5131" spans="15:23" x14ac:dyDescent="0.45">
      <c r="O5131" s="23">
        <v>44433</v>
      </c>
      <c r="P5131" s="11">
        <v>33.854999999999997</v>
      </c>
      <c r="Q5131" s="11">
        <v>49.339223560000001</v>
      </c>
      <c r="U5131" s="28"/>
      <c r="V5131" s="11"/>
      <c r="W5131" s="11"/>
    </row>
    <row r="5132" spans="15:23" x14ac:dyDescent="0.45">
      <c r="O5132" s="23">
        <v>44434</v>
      </c>
      <c r="P5132" s="11">
        <v>33.661000000000001</v>
      </c>
      <c r="Q5132" s="11">
        <v>48.958774949999999</v>
      </c>
      <c r="U5132" s="28"/>
      <c r="V5132" s="11"/>
      <c r="W5132" s="11"/>
    </row>
    <row r="5133" spans="15:23" x14ac:dyDescent="0.45">
      <c r="O5133" s="23">
        <v>44435</v>
      </c>
      <c r="P5133" s="11">
        <v>33.712000000000003</v>
      </c>
      <c r="Q5133" s="11">
        <v>49.65625876</v>
      </c>
      <c r="U5133" s="28"/>
      <c r="V5133" s="11"/>
      <c r="W5133" s="11"/>
    </row>
    <row r="5134" spans="15:23" x14ac:dyDescent="0.45">
      <c r="O5134" s="23">
        <v>44438</v>
      </c>
      <c r="P5134" s="11">
        <v>33.603999999999999</v>
      </c>
      <c r="Q5134" s="11">
        <v>49.525165270000002</v>
      </c>
      <c r="U5134" s="28"/>
      <c r="V5134" s="11"/>
      <c r="W5134" s="11"/>
    </row>
    <row r="5135" spans="15:23" x14ac:dyDescent="0.45">
      <c r="O5135" s="23">
        <v>44439</v>
      </c>
      <c r="P5135" s="11">
        <v>33.445</v>
      </c>
      <c r="Q5135" s="11">
        <v>48.804863150000003</v>
      </c>
      <c r="U5135" s="28"/>
      <c r="V5135" s="11"/>
      <c r="W5135" s="11"/>
    </row>
    <row r="5136" spans="15:23" x14ac:dyDescent="0.45">
      <c r="O5136" s="23">
        <v>44440</v>
      </c>
      <c r="P5136" s="11">
        <v>33.261000000000003</v>
      </c>
      <c r="Q5136" s="11">
        <v>49.182527120000003</v>
      </c>
      <c r="U5136" s="28"/>
      <c r="V5136" s="11"/>
      <c r="W5136" s="11"/>
    </row>
    <row r="5137" spans="15:23" x14ac:dyDescent="0.45">
      <c r="O5137" s="23">
        <v>44441</v>
      </c>
      <c r="P5137" s="11">
        <v>33.155000000000001</v>
      </c>
      <c r="Q5137" s="11">
        <v>48.933872809999997</v>
      </c>
      <c r="U5137" s="28"/>
      <c r="V5137" s="11"/>
      <c r="W5137" s="11"/>
    </row>
    <row r="5138" spans="15:23" x14ac:dyDescent="0.45">
      <c r="O5138" s="23">
        <v>44442</v>
      </c>
      <c r="P5138" s="11">
        <v>33.438000000000002</v>
      </c>
      <c r="Q5138" s="11">
        <v>48.811059380000003</v>
      </c>
      <c r="U5138" s="28"/>
      <c r="V5138" s="11"/>
      <c r="W5138" s="11"/>
    </row>
    <row r="5139" spans="15:23" x14ac:dyDescent="0.45">
      <c r="O5139" s="23">
        <v>44445</v>
      </c>
      <c r="P5139" s="11">
        <v>33.002000000000002</v>
      </c>
      <c r="Q5139" s="11">
        <v>48.531995090000002</v>
      </c>
      <c r="U5139" s="28"/>
      <c r="V5139" s="11"/>
      <c r="W5139" s="11"/>
    </row>
    <row r="5140" spans="15:23" x14ac:dyDescent="0.45">
      <c r="O5140" s="23">
        <v>44446</v>
      </c>
      <c r="P5140" s="11">
        <v>33.103000000000002</v>
      </c>
      <c r="Q5140" s="11">
        <v>48.163315179999998</v>
      </c>
      <c r="U5140" s="28"/>
      <c r="V5140" s="11"/>
      <c r="W5140" s="11"/>
    </row>
    <row r="5141" spans="15:23" x14ac:dyDescent="0.45">
      <c r="O5141" s="23">
        <v>44447</v>
      </c>
      <c r="P5141" s="11">
        <v>33.002000000000002</v>
      </c>
      <c r="Q5141" s="11">
        <v>48.412146329999999</v>
      </c>
      <c r="U5141" s="28"/>
      <c r="V5141" s="11"/>
      <c r="W5141" s="11"/>
    </row>
    <row r="5142" spans="15:23" x14ac:dyDescent="0.45">
      <c r="O5142" s="23">
        <v>44448</v>
      </c>
      <c r="P5142" s="11">
        <v>33.01</v>
      </c>
      <c r="Q5142" s="11">
        <v>48.312517309999997</v>
      </c>
      <c r="U5142" s="28"/>
      <c r="V5142" s="11"/>
      <c r="W5142" s="11"/>
    </row>
    <row r="5143" spans="15:23" x14ac:dyDescent="0.45">
      <c r="O5143" s="23">
        <v>44449</v>
      </c>
      <c r="P5143" s="11">
        <v>32.744</v>
      </c>
      <c r="Q5143" s="11">
        <v>48.298026550000003</v>
      </c>
      <c r="U5143" s="28"/>
      <c r="V5143" s="11"/>
      <c r="W5143" s="11"/>
    </row>
    <row r="5144" spans="15:23" x14ac:dyDescent="0.45">
      <c r="O5144" s="23">
        <v>44452</v>
      </c>
      <c r="P5144" s="11">
        <v>32.6</v>
      </c>
      <c r="Q5144" s="11">
        <v>48.207460470000001</v>
      </c>
      <c r="U5144" s="28"/>
      <c r="V5144" s="11"/>
      <c r="W5144" s="11"/>
    </row>
    <row r="5145" spans="15:23" x14ac:dyDescent="0.45">
      <c r="O5145" s="23">
        <v>44453</v>
      </c>
      <c r="P5145" s="11">
        <v>32.518999999999998</v>
      </c>
      <c r="Q5145" s="11">
        <v>49.085365009999997</v>
      </c>
      <c r="U5145" s="28"/>
      <c r="V5145" s="11"/>
      <c r="W5145" s="11"/>
    </row>
    <row r="5146" spans="15:23" x14ac:dyDescent="0.45">
      <c r="O5146" s="23">
        <v>44454</v>
      </c>
      <c r="P5146" s="11">
        <v>32.457000000000001</v>
      </c>
      <c r="Q5146" s="11">
        <v>49.279341090000003</v>
      </c>
      <c r="U5146" s="28"/>
      <c r="V5146" s="11"/>
      <c r="W5146" s="11"/>
    </row>
    <row r="5147" spans="15:23" x14ac:dyDescent="0.45">
      <c r="O5147" s="23">
        <v>44455</v>
      </c>
      <c r="P5147" s="11">
        <v>32.317999999999998</v>
      </c>
      <c r="Q5147" s="11">
        <v>48.608941860000002</v>
      </c>
      <c r="U5147" s="28"/>
      <c r="V5147" s="11"/>
      <c r="W5147" s="11"/>
    </row>
    <row r="5148" spans="15:23" x14ac:dyDescent="0.45">
      <c r="O5148" s="23">
        <v>44456</v>
      </c>
      <c r="P5148" s="11">
        <v>32.220999999999997</v>
      </c>
      <c r="Q5148" s="11">
        <v>48.849216910000003</v>
      </c>
      <c r="U5148" s="28"/>
      <c r="V5148" s="11"/>
      <c r="W5148" s="11"/>
    </row>
    <row r="5149" spans="15:23" x14ac:dyDescent="0.45">
      <c r="O5149" s="23">
        <v>44459</v>
      </c>
      <c r="P5149" s="11">
        <v>35.75</v>
      </c>
      <c r="Q5149" s="11">
        <v>48.973459869999999</v>
      </c>
      <c r="U5149" s="28"/>
      <c r="V5149" s="11"/>
      <c r="W5149" s="11"/>
    </row>
    <row r="5150" spans="15:23" x14ac:dyDescent="0.45">
      <c r="O5150" s="23">
        <v>44460</v>
      </c>
      <c r="P5150" s="11">
        <v>35.5</v>
      </c>
      <c r="Q5150" s="11">
        <v>53.575686750000003</v>
      </c>
      <c r="U5150" s="28"/>
      <c r="V5150" s="11"/>
      <c r="W5150" s="11"/>
    </row>
    <row r="5151" spans="15:23" x14ac:dyDescent="0.45">
      <c r="O5151" s="23">
        <v>44461</v>
      </c>
      <c r="P5151" s="11">
        <v>35</v>
      </c>
      <c r="Q5151" s="11">
        <v>53.406200239999997</v>
      </c>
      <c r="U5151" s="28"/>
      <c r="V5151" s="11"/>
      <c r="W5151" s="11"/>
    </row>
    <row r="5152" spans="15:23" x14ac:dyDescent="0.45">
      <c r="O5152" s="23">
        <v>44462</v>
      </c>
      <c r="P5152" s="11">
        <v>37.5</v>
      </c>
      <c r="Q5152" s="11">
        <v>53.107712650000003</v>
      </c>
      <c r="U5152" s="28"/>
      <c r="V5152" s="11"/>
      <c r="W5152" s="11"/>
    </row>
    <row r="5153" spans="15:23" x14ac:dyDescent="0.45">
      <c r="O5153" s="23">
        <v>44463</v>
      </c>
      <c r="P5153" s="11">
        <v>37</v>
      </c>
      <c r="Q5153" s="11">
        <v>53.632973229999997</v>
      </c>
      <c r="U5153" s="28"/>
      <c r="V5153" s="11"/>
      <c r="W5153" s="11"/>
    </row>
    <row r="5154" spans="15:23" x14ac:dyDescent="0.45">
      <c r="O5154" s="23">
        <v>44466</v>
      </c>
      <c r="P5154" s="11">
        <v>36.5</v>
      </c>
      <c r="Q5154" s="11">
        <v>54.010819359999999</v>
      </c>
      <c r="U5154" s="28"/>
      <c r="V5154" s="11"/>
      <c r="W5154" s="11"/>
    </row>
    <row r="5155" spans="15:23" x14ac:dyDescent="0.45">
      <c r="O5155" s="23">
        <v>44467</v>
      </c>
      <c r="P5155" s="11">
        <v>39</v>
      </c>
      <c r="Q5155" s="11">
        <v>54.456831100000002</v>
      </c>
      <c r="U5155" s="28"/>
      <c r="V5155" s="11"/>
      <c r="W5155" s="11"/>
    </row>
    <row r="5156" spans="15:23" x14ac:dyDescent="0.45">
      <c r="O5156" s="23">
        <v>44468</v>
      </c>
      <c r="P5156" s="11">
        <v>37</v>
      </c>
      <c r="Q5156" s="11">
        <v>53.664849019999998</v>
      </c>
      <c r="U5156" s="28"/>
      <c r="V5156" s="11"/>
      <c r="W5156" s="11"/>
    </row>
    <row r="5157" spans="15:23" x14ac:dyDescent="0.45">
      <c r="O5157" s="23">
        <v>44469</v>
      </c>
      <c r="P5157" s="11">
        <v>38</v>
      </c>
      <c r="Q5157" s="11">
        <v>55.156363630000001</v>
      </c>
      <c r="U5157" s="28"/>
      <c r="V5157" s="11"/>
      <c r="W5157" s="11"/>
    </row>
    <row r="5158" spans="15:23" x14ac:dyDescent="0.45">
      <c r="O5158" s="23">
        <v>44470</v>
      </c>
      <c r="P5158" s="11">
        <v>36.5</v>
      </c>
      <c r="Q5158" s="11">
        <v>55.215200490000001</v>
      </c>
      <c r="U5158" s="28"/>
      <c r="V5158" s="11"/>
      <c r="W5158" s="11"/>
    </row>
    <row r="5159" spans="15:23" x14ac:dyDescent="0.45">
      <c r="O5159" s="23">
        <v>44473</v>
      </c>
      <c r="P5159" s="11">
        <v>38</v>
      </c>
      <c r="Q5159" s="11">
        <v>55.619271249999997</v>
      </c>
      <c r="U5159" s="28"/>
      <c r="V5159" s="11"/>
      <c r="W5159" s="11"/>
    </row>
    <row r="5160" spans="15:23" x14ac:dyDescent="0.45">
      <c r="O5160" s="23">
        <v>44474</v>
      </c>
      <c r="P5160" s="11">
        <v>38.5</v>
      </c>
      <c r="Q5160" s="11">
        <v>53.695851640000001</v>
      </c>
      <c r="U5160" s="28"/>
      <c r="V5160" s="11"/>
      <c r="W5160" s="11"/>
    </row>
    <row r="5161" spans="15:23" x14ac:dyDescent="0.45">
      <c r="O5161" s="23">
        <v>44475</v>
      </c>
      <c r="P5161" s="11">
        <v>39</v>
      </c>
      <c r="Q5161" s="11">
        <v>55.94381662</v>
      </c>
      <c r="U5161" s="28"/>
      <c r="V5161" s="11"/>
      <c r="W5161" s="11"/>
    </row>
    <row r="5162" spans="15:23" x14ac:dyDescent="0.45">
      <c r="O5162" s="23">
        <v>44476</v>
      </c>
      <c r="P5162" s="11">
        <v>38</v>
      </c>
      <c r="Q5162" s="11">
        <v>54.652005189999997</v>
      </c>
      <c r="U5162" s="28"/>
      <c r="V5162" s="11"/>
      <c r="W5162" s="11"/>
    </row>
    <row r="5163" spans="15:23" x14ac:dyDescent="0.45">
      <c r="O5163" s="23">
        <v>44477</v>
      </c>
      <c r="P5163" s="11">
        <v>38.49</v>
      </c>
      <c r="Q5163" s="11">
        <v>54.190071719999999</v>
      </c>
      <c r="U5163" s="28"/>
      <c r="V5163" s="11"/>
      <c r="W5163" s="11"/>
    </row>
    <row r="5164" spans="15:23" x14ac:dyDescent="0.45">
      <c r="O5164" s="23">
        <v>44480</v>
      </c>
      <c r="P5164" s="11">
        <v>38.692999999999998</v>
      </c>
      <c r="Q5164" s="11">
        <v>52.113793559999998</v>
      </c>
      <c r="U5164" s="28"/>
      <c r="V5164" s="11"/>
      <c r="W5164" s="11"/>
    </row>
    <row r="5165" spans="15:23" x14ac:dyDescent="0.45">
      <c r="O5165" s="23">
        <v>44481</v>
      </c>
      <c r="P5165" s="11">
        <v>38.707000000000001</v>
      </c>
      <c r="Q5165" s="11">
        <v>52.588239590000001</v>
      </c>
      <c r="U5165" s="28"/>
      <c r="V5165" s="11"/>
      <c r="W5165" s="11"/>
    </row>
    <row r="5166" spans="15:23" x14ac:dyDescent="0.45">
      <c r="O5166" s="23">
        <v>44482</v>
      </c>
      <c r="P5166" s="11">
        <v>38</v>
      </c>
      <c r="Q5166" s="11">
        <v>51.763362139999998</v>
      </c>
      <c r="U5166" s="28"/>
      <c r="V5166" s="11"/>
      <c r="W5166" s="11"/>
    </row>
    <row r="5167" spans="15:23" x14ac:dyDescent="0.45">
      <c r="O5167" s="23">
        <v>44483</v>
      </c>
      <c r="P5167" s="11">
        <v>36.5</v>
      </c>
      <c r="Q5167" s="11">
        <v>51.446978989999998</v>
      </c>
      <c r="U5167" s="28"/>
      <c r="V5167" s="11"/>
      <c r="W5167" s="11"/>
    </row>
    <row r="5168" spans="15:23" x14ac:dyDescent="0.45">
      <c r="O5168" s="23">
        <v>44484</v>
      </c>
      <c r="P5168" s="11">
        <v>36</v>
      </c>
      <c r="Q5168" s="11">
        <v>51.338918390000003</v>
      </c>
      <c r="U5168" s="28"/>
      <c r="V5168" s="11"/>
      <c r="W5168" s="11"/>
    </row>
    <row r="5169" spans="15:23" x14ac:dyDescent="0.45">
      <c r="O5169" s="23">
        <v>44487</v>
      </c>
      <c r="P5169" s="11">
        <v>37</v>
      </c>
      <c r="Q5169" s="11">
        <v>51.908593160000002</v>
      </c>
      <c r="U5169" s="28"/>
      <c r="V5169" s="11"/>
      <c r="W5169" s="11"/>
    </row>
    <row r="5170" spans="15:23" x14ac:dyDescent="0.45">
      <c r="O5170" s="23">
        <v>44488</v>
      </c>
      <c r="P5170" s="11">
        <v>36</v>
      </c>
      <c r="Q5170" s="11">
        <v>52.433430250000001</v>
      </c>
      <c r="U5170" s="28"/>
      <c r="V5170" s="11"/>
      <c r="W5170" s="11"/>
    </row>
    <row r="5171" spans="15:23" x14ac:dyDescent="0.45">
      <c r="O5171" s="23">
        <v>44489</v>
      </c>
      <c r="P5171" s="11">
        <v>35.5</v>
      </c>
      <c r="Q5171" s="11">
        <v>55.501091860000002</v>
      </c>
      <c r="U5171" s="28"/>
      <c r="V5171" s="11"/>
      <c r="W5171" s="11"/>
    </row>
    <row r="5172" spans="15:23" x14ac:dyDescent="0.45">
      <c r="O5172" s="23">
        <v>44490</v>
      </c>
      <c r="P5172" s="11">
        <v>35.5</v>
      </c>
      <c r="Q5172" s="11">
        <v>55.1651247</v>
      </c>
      <c r="U5172" s="28"/>
      <c r="V5172" s="11"/>
      <c r="W5172" s="11"/>
    </row>
    <row r="5173" spans="15:23" x14ac:dyDescent="0.45">
      <c r="O5173" s="23">
        <v>44491</v>
      </c>
      <c r="P5173" s="11">
        <v>36</v>
      </c>
      <c r="Q5173" s="11">
        <v>55.44008367</v>
      </c>
      <c r="U5173" s="28"/>
      <c r="V5173" s="11"/>
      <c r="W5173" s="11"/>
    </row>
    <row r="5174" spans="15:23" x14ac:dyDescent="0.45">
      <c r="O5174" s="23">
        <v>44494</v>
      </c>
      <c r="P5174" s="11">
        <v>36</v>
      </c>
      <c r="Q5174" s="11">
        <v>63.740033660000002</v>
      </c>
      <c r="U5174" s="28"/>
      <c r="V5174" s="11"/>
      <c r="W5174" s="11"/>
    </row>
    <row r="5175" spans="15:23" x14ac:dyDescent="0.45">
      <c r="O5175" s="23">
        <v>44495</v>
      </c>
      <c r="P5175" s="11">
        <v>35.5</v>
      </c>
      <c r="Q5175" s="11">
        <v>60.155085710000002</v>
      </c>
      <c r="U5175" s="28"/>
      <c r="V5175" s="11"/>
      <c r="W5175" s="11"/>
    </row>
    <row r="5176" spans="15:23" x14ac:dyDescent="0.45">
      <c r="O5176" s="23">
        <v>44496</v>
      </c>
      <c r="P5176" s="11">
        <v>35</v>
      </c>
      <c r="Q5176" s="11">
        <v>60.13020685</v>
      </c>
      <c r="U5176" s="28"/>
      <c r="V5176" s="11"/>
      <c r="W5176" s="11"/>
    </row>
    <row r="5177" spans="15:23" x14ac:dyDescent="0.45">
      <c r="O5177" s="23">
        <v>44497</v>
      </c>
      <c r="P5177" s="11">
        <v>36.072000000000003</v>
      </c>
      <c r="Q5177" s="11">
        <v>60.641543159999998</v>
      </c>
      <c r="U5177" s="28"/>
      <c r="V5177" s="11"/>
      <c r="W5177" s="11"/>
    </row>
    <row r="5178" spans="15:23" x14ac:dyDescent="0.45">
      <c r="O5178" s="23">
        <v>44498</v>
      </c>
      <c r="P5178" s="11">
        <v>38.5</v>
      </c>
      <c r="Q5178" s="11">
        <v>60.721986180000002</v>
      </c>
      <c r="U5178" s="28"/>
      <c r="V5178" s="11"/>
      <c r="W5178" s="11"/>
    </row>
    <row r="5179" spans="15:23" x14ac:dyDescent="0.45">
      <c r="O5179" s="23">
        <v>44501</v>
      </c>
      <c r="P5179" s="11">
        <v>38.366999999999997</v>
      </c>
      <c r="Q5179" s="11">
        <v>60.83615674</v>
      </c>
      <c r="U5179" s="28"/>
      <c r="V5179" s="11"/>
      <c r="W5179" s="11"/>
    </row>
    <row r="5180" spans="15:23" x14ac:dyDescent="0.45">
      <c r="O5180" s="23">
        <v>44502</v>
      </c>
      <c r="P5180" s="11">
        <v>38.366999999999997</v>
      </c>
      <c r="Q5180" s="11">
        <v>60.236891999999997</v>
      </c>
      <c r="U5180" s="28"/>
      <c r="V5180" s="11"/>
      <c r="W5180" s="11"/>
    </row>
    <row r="5181" spans="15:23" x14ac:dyDescent="0.45">
      <c r="O5181" s="23">
        <v>44503</v>
      </c>
      <c r="P5181" s="11">
        <v>38.366999999999997</v>
      </c>
      <c r="Q5181" s="11">
        <v>59.715425009999997</v>
      </c>
      <c r="U5181" s="28"/>
      <c r="V5181" s="11"/>
      <c r="W5181" s="11"/>
    </row>
    <row r="5182" spans="15:23" x14ac:dyDescent="0.45">
      <c r="O5182" s="23">
        <v>44504</v>
      </c>
      <c r="P5182" s="11">
        <v>38.366999999999997</v>
      </c>
      <c r="Q5182" s="11">
        <v>58.892310340000002</v>
      </c>
      <c r="U5182" s="28"/>
      <c r="V5182" s="11"/>
      <c r="W5182" s="11"/>
    </row>
    <row r="5183" spans="15:23" x14ac:dyDescent="0.45">
      <c r="O5183" s="23">
        <v>44505</v>
      </c>
      <c r="P5183" s="11">
        <v>37.5</v>
      </c>
      <c r="Q5183" s="11">
        <v>58.302299159999997</v>
      </c>
      <c r="U5183" s="28"/>
      <c r="V5183" s="11"/>
      <c r="W5183" s="11"/>
    </row>
    <row r="5184" spans="15:23" x14ac:dyDescent="0.45">
      <c r="O5184" s="23">
        <v>44508</v>
      </c>
      <c r="P5184" s="11">
        <v>38</v>
      </c>
      <c r="Q5184" s="11">
        <v>58.421711430000002</v>
      </c>
      <c r="U5184" s="28"/>
      <c r="V5184" s="11"/>
      <c r="W5184" s="11"/>
    </row>
    <row r="5185" spans="15:23" x14ac:dyDescent="0.45">
      <c r="O5185" s="23">
        <v>44509</v>
      </c>
      <c r="P5185" s="11">
        <v>38</v>
      </c>
      <c r="Q5185" s="11">
        <v>57.868917690000004</v>
      </c>
      <c r="U5185" s="28"/>
      <c r="V5185" s="11"/>
      <c r="W5185" s="11"/>
    </row>
    <row r="5186" spans="15:23" x14ac:dyDescent="0.45">
      <c r="O5186" s="23">
        <v>44510</v>
      </c>
      <c r="P5186" s="11">
        <v>38.366999999999997</v>
      </c>
      <c r="Q5186" s="11">
        <v>58.327670300000001</v>
      </c>
      <c r="U5186" s="28"/>
      <c r="V5186" s="11"/>
      <c r="W5186" s="11"/>
    </row>
    <row r="5187" spans="15:23" x14ac:dyDescent="0.45">
      <c r="O5187" s="23">
        <v>44511</v>
      </c>
      <c r="P5187" s="11">
        <v>38.366999999999997</v>
      </c>
      <c r="Q5187" s="11">
        <v>58.882911129999997</v>
      </c>
      <c r="U5187" s="28"/>
      <c r="V5187" s="11"/>
      <c r="W5187" s="11"/>
    </row>
    <row r="5188" spans="15:23" x14ac:dyDescent="0.45">
      <c r="O5188" s="23">
        <v>44512</v>
      </c>
      <c r="P5188" s="11">
        <v>38.366999999999997</v>
      </c>
      <c r="Q5188" s="11">
        <v>58.320373709999998</v>
      </c>
      <c r="U5188" s="28"/>
      <c r="V5188" s="11"/>
      <c r="W5188" s="11"/>
    </row>
    <row r="5189" spans="15:23" x14ac:dyDescent="0.45">
      <c r="O5189" s="23">
        <v>44515</v>
      </c>
      <c r="P5189" s="11">
        <v>38.366999999999997</v>
      </c>
      <c r="Q5189" s="11">
        <v>58.460577610000001</v>
      </c>
      <c r="U5189" s="28"/>
      <c r="V5189" s="11"/>
      <c r="W5189" s="11"/>
    </row>
    <row r="5190" spans="15:23" x14ac:dyDescent="0.45">
      <c r="O5190" s="23">
        <v>44516</v>
      </c>
      <c r="P5190" s="11">
        <v>38.366999999999997</v>
      </c>
      <c r="Q5190" s="11">
        <v>63.488435389999999</v>
      </c>
      <c r="U5190" s="28"/>
      <c r="V5190" s="11"/>
      <c r="W5190" s="11"/>
    </row>
    <row r="5191" spans="15:23" x14ac:dyDescent="0.45">
      <c r="O5191" s="23">
        <v>44517</v>
      </c>
      <c r="P5191" s="11">
        <v>38.366999999999997</v>
      </c>
      <c r="Q5191" s="11">
        <v>63.512867309999997</v>
      </c>
      <c r="U5191" s="28"/>
      <c r="V5191" s="11"/>
      <c r="W5191" s="11"/>
    </row>
    <row r="5192" spans="15:23" x14ac:dyDescent="0.45">
      <c r="O5192" s="23">
        <v>44518</v>
      </c>
      <c r="P5192" s="11">
        <v>38.366999999999997</v>
      </c>
      <c r="Q5192" s="11">
        <v>64.329790009999996</v>
      </c>
      <c r="U5192" s="28"/>
      <c r="V5192" s="11"/>
      <c r="W5192" s="11"/>
    </row>
    <row r="5193" spans="15:23" x14ac:dyDescent="0.45">
      <c r="O5193" s="23">
        <v>44519</v>
      </c>
      <c r="P5193" s="11">
        <v>38.366999999999997</v>
      </c>
      <c r="Q5193" s="11">
        <v>64.843997079999994</v>
      </c>
      <c r="U5193" s="28"/>
      <c r="V5193" s="11"/>
      <c r="W5193" s="11"/>
    </row>
    <row r="5194" spans="15:23" x14ac:dyDescent="0.45">
      <c r="O5194" s="23">
        <v>44522</v>
      </c>
      <c r="P5194" s="11">
        <v>38</v>
      </c>
      <c r="Q5194" s="11">
        <v>66.907241350000007</v>
      </c>
      <c r="U5194" s="28"/>
      <c r="V5194" s="11"/>
      <c r="W5194" s="11"/>
    </row>
    <row r="5195" spans="15:23" x14ac:dyDescent="0.45">
      <c r="O5195" s="23">
        <v>44523</v>
      </c>
      <c r="P5195" s="11">
        <v>38.5</v>
      </c>
      <c r="Q5195" s="11">
        <v>67.746656580000007</v>
      </c>
      <c r="U5195" s="28"/>
      <c r="V5195" s="11"/>
      <c r="W5195" s="11"/>
    </row>
    <row r="5196" spans="15:23" x14ac:dyDescent="0.45">
      <c r="O5196" s="23">
        <v>44524</v>
      </c>
      <c r="P5196" s="11">
        <v>39.5</v>
      </c>
      <c r="Q5196" s="11">
        <v>67.879669759999999</v>
      </c>
      <c r="U5196" s="28"/>
      <c r="V5196" s="11"/>
      <c r="W5196" s="11"/>
    </row>
    <row r="5197" spans="15:23" x14ac:dyDescent="0.45">
      <c r="O5197" s="23">
        <v>44525</v>
      </c>
      <c r="P5197" s="11">
        <v>39.5</v>
      </c>
      <c r="Q5197" s="11">
        <v>68.722563289999997</v>
      </c>
      <c r="U5197" s="28"/>
      <c r="V5197" s="11"/>
      <c r="W5197" s="11"/>
    </row>
    <row r="5198" spans="15:23" x14ac:dyDescent="0.45">
      <c r="O5198" s="23">
        <v>44526</v>
      </c>
      <c r="P5198" s="11">
        <v>43</v>
      </c>
      <c r="Q5198" s="11">
        <v>73.425915279999998</v>
      </c>
      <c r="U5198" s="28"/>
      <c r="V5198" s="11"/>
      <c r="W5198" s="11"/>
    </row>
    <row r="5199" spans="15:23" x14ac:dyDescent="0.45">
      <c r="O5199" s="23">
        <v>44529</v>
      </c>
      <c r="P5199" s="11">
        <v>41</v>
      </c>
      <c r="Q5199" s="11">
        <v>72.584911520000006</v>
      </c>
      <c r="U5199" s="28"/>
      <c r="V5199" s="11"/>
      <c r="W5199" s="11"/>
    </row>
    <row r="5200" spans="15:23" x14ac:dyDescent="0.45">
      <c r="O5200" s="23">
        <v>44530</v>
      </c>
      <c r="P5200" s="11">
        <v>42</v>
      </c>
      <c r="Q5200" s="11">
        <v>73.445608870000001</v>
      </c>
      <c r="U5200" s="28"/>
      <c r="V5200" s="11"/>
      <c r="W5200" s="11"/>
    </row>
    <row r="5201" spans="15:23" x14ac:dyDescent="0.45">
      <c r="O5201" s="23">
        <v>44531</v>
      </c>
      <c r="P5201" s="11">
        <v>40.5</v>
      </c>
      <c r="Q5201" s="11">
        <v>71.708664389999996</v>
      </c>
      <c r="U5201" s="28"/>
      <c r="V5201" s="11"/>
      <c r="W5201" s="11"/>
    </row>
    <row r="5202" spans="15:23" x14ac:dyDescent="0.45">
      <c r="O5202" s="23">
        <v>44532</v>
      </c>
      <c r="P5202" s="11">
        <v>43</v>
      </c>
      <c r="Q5202" s="11">
        <v>72.145880529999999</v>
      </c>
      <c r="U5202" s="28"/>
      <c r="V5202" s="11"/>
      <c r="W5202" s="11"/>
    </row>
    <row r="5203" spans="15:23" x14ac:dyDescent="0.45">
      <c r="O5203" s="23">
        <v>44533</v>
      </c>
      <c r="P5203" s="11">
        <v>41</v>
      </c>
      <c r="Q5203" s="11">
        <v>72.046692320000005</v>
      </c>
      <c r="U5203" s="28"/>
      <c r="V5203" s="11"/>
      <c r="W5203" s="11"/>
    </row>
    <row r="5204" spans="15:23" x14ac:dyDescent="0.45">
      <c r="O5204" s="23">
        <v>44536</v>
      </c>
      <c r="P5204" s="11">
        <v>41.5</v>
      </c>
      <c r="Q5204" s="11">
        <v>72.232774410000005</v>
      </c>
      <c r="U5204" s="28"/>
      <c r="V5204" s="11"/>
      <c r="W5204" s="11"/>
    </row>
    <row r="5205" spans="15:23" x14ac:dyDescent="0.45">
      <c r="O5205" s="23">
        <v>44537</v>
      </c>
      <c r="P5205" s="11">
        <v>40.677</v>
      </c>
      <c r="Q5205" s="11">
        <v>72.6709915</v>
      </c>
      <c r="U5205" s="28"/>
      <c r="V5205" s="11"/>
      <c r="W5205" s="11"/>
    </row>
    <row r="5206" spans="15:23" x14ac:dyDescent="0.45">
      <c r="O5206" s="23">
        <v>44538</v>
      </c>
      <c r="P5206" s="11">
        <v>43.999000000000002</v>
      </c>
      <c r="Q5206" s="11">
        <v>72.341615279999999</v>
      </c>
      <c r="U5206" s="28"/>
      <c r="V5206" s="11"/>
      <c r="W5206" s="11"/>
    </row>
    <row r="5207" spans="15:23" x14ac:dyDescent="0.45">
      <c r="O5207" s="23">
        <v>44539</v>
      </c>
      <c r="P5207" s="11">
        <v>43</v>
      </c>
      <c r="Q5207" s="11">
        <v>72.714617899999993</v>
      </c>
      <c r="U5207" s="28"/>
      <c r="V5207" s="11"/>
      <c r="W5207" s="11"/>
    </row>
    <row r="5208" spans="15:23" x14ac:dyDescent="0.45">
      <c r="O5208" s="23">
        <v>44540</v>
      </c>
      <c r="P5208" s="11">
        <v>41.319000000000003</v>
      </c>
      <c r="Q5208" s="11">
        <v>72.79964176</v>
      </c>
      <c r="U5208" s="28"/>
      <c r="V5208" s="11"/>
      <c r="W5208" s="11"/>
    </row>
    <row r="5209" spans="15:23" x14ac:dyDescent="0.45">
      <c r="O5209" s="23">
        <v>44543</v>
      </c>
      <c r="P5209" s="11">
        <v>39.960999999999999</v>
      </c>
      <c r="Q5209" s="11">
        <v>72.297271219999999</v>
      </c>
      <c r="U5209" s="28"/>
      <c r="V5209" s="11"/>
      <c r="W5209" s="11"/>
    </row>
    <row r="5210" spans="15:23" x14ac:dyDescent="0.45">
      <c r="O5210" s="23">
        <v>44544</v>
      </c>
      <c r="P5210" s="11">
        <v>41.845999999999997</v>
      </c>
      <c r="Q5210" s="11">
        <v>72.583835250000007</v>
      </c>
      <c r="U5210" s="28"/>
      <c r="V5210" s="11"/>
      <c r="W5210" s="11"/>
    </row>
    <row r="5211" spans="15:23" x14ac:dyDescent="0.45">
      <c r="O5211" s="23">
        <v>44545</v>
      </c>
      <c r="P5211" s="11">
        <v>42.07</v>
      </c>
      <c r="Q5211" s="11">
        <v>72.72132929</v>
      </c>
      <c r="U5211" s="28"/>
      <c r="V5211" s="11"/>
      <c r="W5211" s="11"/>
    </row>
    <row r="5212" spans="15:23" x14ac:dyDescent="0.45">
      <c r="O5212" s="23">
        <v>44546</v>
      </c>
      <c r="P5212" s="11">
        <v>41.066000000000003</v>
      </c>
      <c r="Q5212" s="11">
        <v>72.587446310000004</v>
      </c>
      <c r="U5212" s="28"/>
      <c r="V5212" s="11"/>
      <c r="W5212" s="11"/>
    </row>
    <row r="5213" spans="15:23" x14ac:dyDescent="0.45">
      <c r="O5213" s="23">
        <v>44547</v>
      </c>
      <c r="P5213" s="11">
        <v>37.863</v>
      </c>
      <c r="Q5213" s="11">
        <v>73.080468389999993</v>
      </c>
      <c r="U5213" s="28"/>
      <c r="V5213" s="11"/>
      <c r="W5213" s="11"/>
    </row>
    <row r="5214" spans="15:23" x14ac:dyDescent="0.45">
      <c r="O5214" s="23">
        <v>44550</v>
      </c>
      <c r="P5214" s="11">
        <v>39</v>
      </c>
      <c r="Q5214" s="11">
        <v>73.385583819999994</v>
      </c>
      <c r="U5214" s="28"/>
      <c r="V5214" s="11"/>
      <c r="W5214" s="11"/>
    </row>
    <row r="5215" spans="15:23" x14ac:dyDescent="0.45">
      <c r="O5215" s="23">
        <v>44551</v>
      </c>
      <c r="P5215" s="11">
        <v>38.497</v>
      </c>
      <c r="Q5215" s="11">
        <v>72.145678739999994</v>
      </c>
      <c r="U5215" s="28"/>
      <c r="V5215" s="11"/>
      <c r="W5215" s="11"/>
    </row>
    <row r="5216" spans="15:23" x14ac:dyDescent="0.45">
      <c r="O5216" s="23">
        <v>44552</v>
      </c>
      <c r="P5216" s="11">
        <v>40.613999999999997</v>
      </c>
      <c r="Q5216" s="11">
        <v>71.787175439999999</v>
      </c>
      <c r="U5216" s="28"/>
      <c r="V5216" s="11"/>
      <c r="W5216" s="11"/>
    </row>
    <row r="5217" spans="15:23" x14ac:dyDescent="0.45">
      <c r="O5217" s="23">
        <v>44553</v>
      </c>
      <c r="P5217" s="11">
        <v>41.893999999999998</v>
      </c>
      <c r="Q5217" s="11">
        <v>70.771760700000002</v>
      </c>
      <c r="U5217" s="28"/>
      <c r="V5217" s="11"/>
      <c r="W5217" s="11"/>
    </row>
    <row r="5218" spans="15:23" x14ac:dyDescent="0.45">
      <c r="O5218" s="23">
        <v>44554</v>
      </c>
      <c r="P5218" s="11">
        <v>39.994999999999997</v>
      </c>
      <c r="Q5218" s="11">
        <v>70.967322870000004</v>
      </c>
      <c r="U5218" s="28"/>
      <c r="V5218" s="11"/>
      <c r="W5218" s="11"/>
    </row>
    <row r="5219" spans="15:23" x14ac:dyDescent="0.45">
      <c r="O5219" s="23">
        <v>44557</v>
      </c>
      <c r="P5219" s="11">
        <v>39.762999999999998</v>
      </c>
      <c r="Q5219" s="11">
        <v>98.283910660000004</v>
      </c>
      <c r="U5219" s="28"/>
      <c r="V5219" s="11"/>
      <c r="W5219" s="11"/>
    </row>
    <row r="5220" spans="15:23" x14ac:dyDescent="0.45">
      <c r="O5220" s="23">
        <v>44558</v>
      </c>
      <c r="P5220" s="11">
        <v>37.679000000000002</v>
      </c>
      <c r="Q5220" s="11">
        <v>98.556409180000003</v>
      </c>
      <c r="U5220" s="28"/>
      <c r="V5220" s="11"/>
      <c r="W5220" s="11"/>
    </row>
    <row r="5221" spans="15:23" x14ac:dyDescent="0.45">
      <c r="O5221" s="23">
        <v>44559</v>
      </c>
      <c r="P5221" s="11">
        <v>39.470999999999997</v>
      </c>
      <c r="Q5221" s="11">
        <v>70.217878540000001</v>
      </c>
      <c r="U5221" s="28"/>
      <c r="V5221" s="11"/>
      <c r="W5221" s="11"/>
    </row>
    <row r="5222" spans="15:23" x14ac:dyDescent="0.45">
      <c r="O5222" s="23">
        <v>44560</v>
      </c>
      <c r="P5222" s="11">
        <v>39.686</v>
      </c>
      <c r="Q5222" s="11">
        <v>71.047405089999998</v>
      </c>
      <c r="U5222" s="28"/>
      <c r="V5222" s="11"/>
      <c r="W5222" s="11"/>
    </row>
    <row r="5223" spans="15:23" x14ac:dyDescent="0.45">
      <c r="O5223" s="23">
        <v>44561</v>
      </c>
      <c r="P5223" s="11">
        <v>39.712000000000003</v>
      </c>
      <c r="Q5223" s="11">
        <v>71.590655760000004</v>
      </c>
      <c r="U5223" s="28"/>
      <c r="V5223" s="11"/>
      <c r="W5223" s="11"/>
    </row>
    <row r="5224" spans="15:23" x14ac:dyDescent="0.45">
      <c r="O5224" s="23">
        <v>44564</v>
      </c>
      <c r="P5224" s="11">
        <v>39.712000000000003</v>
      </c>
      <c r="Q5224" s="11">
        <v>98.187235270000002</v>
      </c>
      <c r="U5224" s="28"/>
      <c r="V5224" s="11"/>
      <c r="W5224" s="11"/>
    </row>
    <row r="5225" spans="15:23" x14ac:dyDescent="0.45">
      <c r="O5225" s="23">
        <v>44565</v>
      </c>
      <c r="P5225" s="11">
        <v>40.732999999999997</v>
      </c>
      <c r="Q5225" s="11">
        <v>70.011186120000005</v>
      </c>
      <c r="U5225" s="28"/>
      <c r="V5225" s="11"/>
      <c r="W5225" s="11"/>
    </row>
    <row r="5226" spans="15:23" x14ac:dyDescent="0.45">
      <c r="O5226" s="23">
        <v>44566</v>
      </c>
      <c r="P5226" s="11">
        <v>40.856999999999999</v>
      </c>
      <c r="Q5226" s="11">
        <v>69.470669880000003</v>
      </c>
      <c r="U5226" s="28"/>
      <c r="V5226" s="11"/>
      <c r="W5226" s="11"/>
    </row>
    <row r="5227" spans="15:23" x14ac:dyDescent="0.45">
      <c r="O5227" s="23">
        <v>44567</v>
      </c>
      <c r="P5227" s="11">
        <v>40.856999999999999</v>
      </c>
      <c r="Q5227" s="11">
        <v>70.000893009999999</v>
      </c>
      <c r="U5227" s="28"/>
      <c r="V5227" s="11"/>
      <c r="W5227" s="11"/>
    </row>
    <row r="5228" spans="15:23" x14ac:dyDescent="0.45">
      <c r="O5228" s="23">
        <v>44568</v>
      </c>
      <c r="P5228" s="11">
        <v>40.856999999999999</v>
      </c>
      <c r="Q5228" s="11">
        <v>71.052503299999998</v>
      </c>
      <c r="U5228" s="28"/>
      <c r="V5228" s="11"/>
      <c r="W5228" s="11"/>
    </row>
    <row r="5229" spans="15:23" x14ac:dyDescent="0.45">
      <c r="O5229" s="23">
        <v>44571</v>
      </c>
      <c r="P5229" s="11">
        <v>42.911000000000001</v>
      </c>
      <c r="Q5229" s="11">
        <v>70.813709579999994</v>
      </c>
      <c r="U5229" s="28"/>
      <c r="V5229" s="11"/>
      <c r="W5229" s="11"/>
    </row>
    <row r="5230" spans="15:23" x14ac:dyDescent="0.45">
      <c r="O5230" s="23">
        <v>44572</v>
      </c>
      <c r="P5230" s="11">
        <v>45.203000000000003</v>
      </c>
      <c r="Q5230" s="11">
        <v>71.232444979999997</v>
      </c>
      <c r="U5230" s="28"/>
      <c r="V5230" s="11"/>
      <c r="W5230" s="11"/>
    </row>
    <row r="5231" spans="15:23" x14ac:dyDescent="0.45">
      <c r="O5231" s="23">
        <v>44573</v>
      </c>
      <c r="P5231" s="11">
        <v>41.387999999999998</v>
      </c>
      <c r="Q5231" s="11">
        <v>71.041128240000006</v>
      </c>
      <c r="U5231" s="28"/>
      <c r="V5231" s="11"/>
      <c r="W5231" s="11"/>
    </row>
    <row r="5232" spans="15:23" x14ac:dyDescent="0.45">
      <c r="O5232" s="23">
        <v>44574</v>
      </c>
      <c r="P5232" s="11">
        <v>40.924999999999997</v>
      </c>
      <c r="Q5232" s="11">
        <v>71.083113089999998</v>
      </c>
      <c r="U5232" s="28"/>
      <c r="V5232" s="11"/>
      <c r="W5232" s="11"/>
    </row>
    <row r="5233" spans="15:23" x14ac:dyDescent="0.45">
      <c r="O5233" s="23">
        <v>44575</v>
      </c>
      <c r="P5233" s="11">
        <v>44</v>
      </c>
      <c r="Q5233" s="11">
        <v>71.627154649999994</v>
      </c>
      <c r="U5233" s="28"/>
      <c r="V5233" s="11"/>
      <c r="W5233" s="11"/>
    </row>
    <row r="5234" spans="15:23" x14ac:dyDescent="0.45">
      <c r="O5234" s="23">
        <v>44578</v>
      </c>
      <c r="P5234" s="11">
        <v>45</v>
      </c>
      <c r="Q5234" s="11">
        <v>72.004406889999998</v>
      </c>
      <c r="U5234" s="28"/>
      <c r="V5234" s="11"/>
      <c r="W5234" s="11"/>
    </row>
    <row r="5235" spans="15:23" x14ac:dyDescent="0.45">
      <c r="O5235" s="23">
        <v>44579</v>
      </c>
      <c r="P5235" s="11">
        <v>43.451999999999998</v>
      </c>
      <c r="Q5235" s="11">
        <v>73.608157730000002</v>
      </c>
      <c r="U5235" s="28"/>
      <c r="V5235" s="11"/>
      <c r="W5235" s="11"/>
    </row>
    <row r="5236" spans="15:23" x14ac:dyDescent="0.45">
      <c r="O5236" s="23">
        <v>44580</v>
      </c>
      <c r="P5236" s="11">
        <v>44.226999999999997</v>
      </c>
      <c r="Q5236" s="11">
        <v>73.728961400000003</v>
      </c>
      <c r="U5236" s="28"/>
      <c r="V5236" s="11"/>
      <c r="W5236" s="11"/>
    </row>
    <row r="5237" spans="15:23" x14ac:dyDescent="0.45">
      <c r="O5237" s="23">
        <v>44581</v>
      </c>
      <c r="P5237" s="11">
        <v>43.298999999999999</v>
      </c>
      <c r="Q5237" s="11">
        <v>75.594157339999995</v>
      </c>
      <c r="U5237" s="28"/>
      <c r="V5237" s="11"/>
      <c r="W5237" s="11"/>
    </row>
    <row r="5238" spans="15:23" x14ac:dyDescent="0.45">
      <c r="O5238" s="23">
        <v>44582</v>
      </c>
      <c r="P5238" s="11">
        <v>40.5</v>
      </c>
      <c r="Q5238" s="11">
        <v>76.540776190000003</v>
      </c>
      <c r="U5238" s="28"/>
      <c r="V5238" s="11"/>
      <c r="W5238" s="11"/>
    </row>
    <row r="5239" spans="15:23" x14ac:dyDescent="0.45">
      <c r="O5239" s="23">
        <v>44585</v>
      </c>
      <c r="P5239" s="11">
        <v>41.5</v>
      </c>
      <c r="Q5239" s="11">
        <v>77.7755437</v>
      </c>
      <c r="U5239" s="28"/>
      <c r="V5239" s="11"/>
      <c r="W5239" s="11"/>
    </row>
    <row r="5240" spans="15:23" x14ac:dyDescent="0.45">
      <c r="O5240" s="23">
        <v>44586</v>
      </c>
      <c r="P5240" s="11">
        <v>41</v>
      </c>
      <c r="Q5240" s="11">
        <v>78.843144929999994</v>
      </c>
      <c r="U5240" s="28"/>
      <c r="V5240" s="11"/>
      <c r="W5240" s="11"/>
    </row>
    <row r="5241" spans="15:23" x14ac:dyDescent="0.45">
      <c r="O5241" s="23">
        <v>44587</v>
      </c>
      <c r="P5241" s="11">
        <v>40.5</v>
      </c>
      <c r="Q5241" s="11">
        <v>78.00725869</v>
      </c>
      <c r="U5241" s="28"/>
      <c r="V5241" s="11"/>
      <c r="W5241" s="11"/>
    </row>
    <row r="5242" spans="15:23" x14ac:dyDescent="0.45">
      <c r="O5242" s="23">
        <v>44588</v>
      </c>
      <c r="P5242" s="11">
        <v>41.551000000000002</v>
      </c>
      <c r="Q5242" s="11">
        <v>79.852247910000003</v>
      </c>
      <c r="U5242" s="28"/>
      <c r="V5242" s="11"/>
      <c r="W5242" s="11"/>
    </row>
    <row r="5243" spans="15:23" x14ac:dyDescent="0.45">
      <c r="O5243" s="23">
        <v>44589</v>
      </c>
      <c r="P5243" s="11">
        <v>47.823</v>
      </c>
      <c r="Q5243" s="11">
        <v>80.488570469999999</v>
      </c>
      <c r="U5243" s="28"/>
      <c r="V5243" s="11"/>
      <c r="W5243" s="11"/>
    </row>
    <row r="5244" spans="15:23" x14ac:dyDescent="0.45">
      <c r="O5244" s="23">
        <v>44592</v>
      </c>
      <c r="P5244" s="11">
        <v>47.823</v>
      </c>
      <c r="Q5244" s="11">
        <v>79.217036559999997</v>
      </c>
      <c r="U5244" s="28"/>
      <c r="V5244" s="11"/>
      <c r="W5244" s="11"/>
    </row>
    <row r="5245" spans="15:23" x14ac:dyDescent="0.45">
      <c r="O5245" s="23">
        <v>44593</v>
      </c>
      <c r="P5245" s="11">
        <v>45.5</v>
      </c>
      <c r="Q5245" s="11">
        <v>77.191848230000005</v>
      </c>
      <c r="U5245" s="28"/>
      <c r="V5245" s="11"/>
      <c r="W5245" s="11"/>
    </row>
    <row r="5246" spans="15:23" x14ac:dyDescent="0.45">
      <c r="O5246" s="23">
        <v>44594</v>
      </c>
      <c r="P5246" s="11">
        <v>45</v>
      </c>
      <c r="Q5246" s="11">
        <v>77.707911269999997</v>
      </c>
      <c r="U5246" s="28"/>
      <c r="V5246" s="11"/>
      <c r="W5246" s="11"/>
    </row>
    <row r="5247" spans="15:23" x14ac:dyDescent="0.45">
      <c r="O5247" s="23">
        <v>44595</v>
      </c>
      <c r="P5247" s="11">
        <v>47.823</v>
      </c>
      <c r="Q5247" s="11">
        <v>78.792217489999999</v>
      </c>
      <c r="U5247" s="28"/>
      <c r="V5247" s="11"/>
      <c r="W5247" s="11"/>
    </row>
    <row r="5248" spans="15:23" x14ac:dyDescent="0.45">
      <c r="O5248" s="23">
        <v>44596</v>
      </c>
      <c r="P5248" s="11">
        <v>47.823</v>
      </c>
      <c r="Q5248" s="11">
        <v>83.61094851</v>
      </c>
      <c r="U5248" s="28"/>
      <c r="V5248" s="11"/>
      <c r="W5248" s="11"/>
    </row>
    <row r="5249" spans="15:23" x14ac:dyDescent="0.45">
      <c r="O5249" s="23">
        <v>44599</v>
      </c>
      <c r="P5249" s="11">
        <v>47.823</v>
      </c>
      <c r="Q5249" s="11">
        <v>87.123928800000002</v>
      </c>
      <c r="U5249" s="28"/>
      <c r="V5249" s="11"/>
      <c r="W5249" s="11"/>
    </row>
    <row r="5250" spans="15:23" x14ac:dyDescent="0.45">
      <c r="O5250" s="23">
        <v>44600</v>
      </c>
      <c r="P5250" s="11">
        <v>47.823</v>
      </c>
      <c r="Q5250" s="11">
        <v>85.31063485</v>
      </c>
      <c r="U5250" s="28"/>
      <c r="V5250" s="11"/>
      <c r="W5250" s="11"/>
    </row>
    <row r="5251" spans="15:23" x14ac:dyDescent="0.45">
      <c r="O5251" s="23">
        <v>44601</v>
      </c>
      <c r="P5251" s="11">
        <v>47.823</v>
      </c>
      <c r="Q5251" s="11">
        <v>83.672845289999998</v>
      </c>
      <c r="U5251" s="28"/>
      <c r="V5251" s="11"/>
      <c r="W5251" s="11"/>
    </row>
    <row r="5252" spans="15:23" x14ac:dyDescent="0.45">
      <c r="O5252" s="23">
        <v>44602</v>
      </c>
      <c r="P5252" s="11">
        <v>47.823</v>
      </c>
      <c r="Q5252" s="11">
        <v>85.053834429999995</v>
      </c>
      <c r="U5252" s="28"/>
      <c r="V5252" s="11"/>
      <c r="W5252" s="11"/>
    </row>
    <row r="5253" spans="15:23" x14ac:dyDescent="0.45">
      <c r="O5253" s="23">
        <v>44603</v>
      </c>
      <c r="P5253" s="11">
        <v>47.823</v>
      </c>
      <c r="Q5253" s="11">
        <v>85.26727606</v>
      </c>
      <c r="U5253" s="28"/>
      <c r="V5253" s="11"/>
      <c r="W5253" s="11"/>
    </row>
    <row r="5254" spans="15:23" x14ac:dyDescent="0.45">
      <c r="O5254" s="23">
        <v>44606</v>
      </c>
      <c r="P5254" s="11">
        <v>47.823</v>
      </c>
      <c r="Q5254" s="11">
        <v>86.376318679999997</v>
      </c>
      <c r="U5254" s="28"/>
      <c r="V5254" s="11"/>
      <c r="W5254" s="11"/>
    </row>
    <row r="5255" spans="15:23" x14ac:dyDescent="0.45">
      <c r="O5255" s="23">
        <v>44607</v>
      </c>
      <c r="P5255" s="11">
        <v>47.823</v>
      </c>
      <c r="Q5255" s="11">
        <v>85.749780580000007</v>
      </c>
      <c r="U5255" s="28"/>
      <c r="V5255" s="11"/>
      <c r="W5255" s="11"/>
    </row>
    <row r="5256" spans="15:23" x14ac:dyDescent="0.45">
      <c r="O5256" s="23">
        <v>44608</v>
      </c>
      <c r="P5256" s="11">
        <v>47.823</v>
      </c>
      <c r="Q5256" s="11">
        <v>91.373019220000003</v>
      </c>
      <c r="U5256" s="28"/>
      <c r="V5256" s="11"/>
      <c r="W5256" s="11"/>
    </row>
    <row r="5257" spans="15:23" x14ac:dyDescent="0.45">
      <c r="O5257" s="23">
        <v>44609</v>
      </c>
      <c r="P5257" s="11">
        <v>47.823</v>
      </c>
      <c r="Q5257" s="11">
        <v>93.516865129999999</v>
      </c>
      <c r="U5257" s="28"/>
      <c r="V5257" s="11"/>
      <c r="W5257" s="11"/>
    </row>
    <row r="5258" spans="15:23" x14ac:dyDescent="0.45">
      <c r="O5258" s="23">
        <v>44610</v>
      </c>
      <c r="P5258" s="11">
        <v>47.823</v>
      </c>
      <c r="Q5258" s="11">
        <v>93.857319439999998</v>
      </c>
      <c r="U5258" s="28"/>
      <c r="V5258" s="11"/>
      <c r="W5258" s="11"/>
    </row>
    <row r="5259" spans="15:23" x14ac:dyDescent="0.45">
      <c r="O5259" s="23">
        <v>44613</v>
      </c>
      <c r="P5259" s="11">
        <v>48.5</v>
      </c>
      <c r="Q5259" s="11">
        <v>94.337505019999995</v>
      </c>
      <c r="U5259" s="28"/>
      <c r="V5259" s="11"/>
      <c r="W5259" s="11"/>
    </row>
    <row r="5260" spans="15:23" x14ac:dyDescent="0.45">
      <c r="O5260" s="23">
        <v>44614</v>
      </c>
      <c r="P5260" s="11">
        <v>49</v>
      </c>
      <c r="Q5260" s="11">
        <v>96.246206439999995</v>
      </c>
      <c r="U5260" s="28"/>
      <c r="V5260" s="11"/>
      <c r="W5260" s="11"/>
    </row>
    <row r="5261" spans="15:23" x14ac:dyDescent="0.45">
      <c r="O5261" s="23">
        <v>44615</v>
      </c>
      <c r="P5261" s="11">
        <v>47.823</v>
      </c>
      <c r="Q5261" s="11">
        <v>95.66756187</v>
      </c>
      <c r="U5261" s="28"/>
      <c r="V5261" s="11"/>
      <c r="W5261" s="11"/>
    </row>
    <row r="5262" spans="15:23" x14ac:dyDescent="0.45">
      <c r="O5262" s="23">
        <v>44616</v>
      </c>
      <c r="P5262" s="11">
        <v>52.5</v>
      </c>
      <c r="Q5262" s="11">
        <v>103.5883395</v>
      </c>
      <c r="U5262" s="28"/>
      <c r="V5262" s="11"/>
      <c r="W5262" s="11"/>
    </row>
    <row r="5263" spans="15:23" x14ac:dyDescent="0.45">
      <c r="O5263" s="23">
        <v>44617</v>
      </c>
      <c r="P5263" s="11">
        <v>50.5</v>
      </c>
      <c r="Q5263" s="11">
        <v>99.154963190000004</v>
      </c>
      <c r="U5263" s="28"/>
      <c r="V5263" s="11"/>
      <c r="W5263" s="11"/>
    </row>
    <row r="5264" spans="15:23" x14ac:dyDescent="0.45">
      <c r="O5264" s="23">
        <v>44620</v>
      </c>
      <c r="P5264" s="11">
        <v>58</v>
      </c>
      <c r="Q5264" s="11">
        <v>109.9798102</v>
      </c>
      <c r="U5264" s="28"/>
      <c r="V5264" s="11"/>
      <c r="W5264" s="11"/>
    </row>
    <row r="5265" spans="15:23" x14ac:dyDescent="0.45">
      <c r="O5265" s="23">
        <v>44621</v>
      </c>
      <c r="P5265" s="11">
        <v>57</v>
      </c>
      <c r="Q5265" s="11">
        <v>108.5354112</v>
      </c>
      <c r="U5265" s="28"/>
      <c r="V5265" s="11"/>
      <c r="W5265" s="11"/>
    </row>
    <row r="5266" spans="15:23" x14ac:dyDescent="0.45">
      <c r="O5266" s="23">
        <v>44622</v>
      </c>
      <c r="P5266" s="11">
        <v>59</v>
      </c>
      <c r="Q5266" s="11">
        <v>110.7615567</v>
      </c>
      <c r="U5266" s="28"/>
      <c r="V5266" s="11"/>
      <c r="W5266" s="11"/>
    </row>
    <row r="5267" spans="15:23" x14ac:dyDescent="0.45">
      <c r="O5267" s="23">
        <v>44623</v>
      </c>
      <c r="P5267" s="11">
        <v>58</v>
      </c>
      <c r="Q5267" s="11">
        <v>109.40746249999999</v>
      </c>
      <c r="U5267" s="28"/>
      <c r="V5267" s="11"/>
      <c r="W5267" s="11"/>
    </row>
    <row r="5268" spans="15:23" x14ac:dyDescent="0.45">
      <c r="O5268" s="23">
        <v>44624</v>
      </c>
      <c r="P5268" s="11">
        <v>63</v>
      </c>
      <c r="Q5268" s="11">
        <v>114.9214683</v>
      </c>
      <c r="U5268" s="28"/>
      <c r="V5268" s="11"/>
      <c r="W5268" s="11"/>
    </row>
    <row r="5269" spans="15:23" x14ac:dyDescent="0.45">
      <c r="O5269" s="23">
        <v>44627</v>
      </c>
      <c r="P5269" s="11">
        <v>67.5</v>
      </c>
      <c r="Q5269" s="11">
        <v>119.0519036</v>
      </c>
      <c r="U5269" s="28"/>
      <c r="V5269" s="11"/>
      <c r="W5269" s="11"/>
    </row>
    <row r="5270" spans="15:23" x14ac:dyDescent="0.45">
      <c r="O5270" s="23">
        <v>44628</v>
      </c>
      <c r="P5270" s="11">
        <v>64</v>
      </c>
      <c r="Q5270" s="11">
        <v>117.4507536</v>
      </c>
      <c r="U5270" s="28"/>
      <c r="V5270" s="11"/>
      <c r="W5270" s="11"/>
    </row>
    <row r="5271" spans="15:23" x14ac:dyDescent="0.45">
      <c r="O5271" s="23">
        <v>44629</v>
      </c>
      <c r="P5271" s="11">
        <v>56</v>
      </c>
      <c r="Q5271" s="11">
        <v>112.0597279</v>
      </c>
      <c r="U5271" s="28"/>
      <c r="V5271" s="11"/>
      <c r="W5271" s="11"/>
    </row>
    <row r="5272" spans="15:23" x14ac:dyDescent="0.45">
      <c r="O5272" s="23">
        <v>44630</v>
      </c>
      <c r="P5272" s="11">
        <v>61.5</v>
      </c>
      <c r="Q5272" s="11">
        <v>113.4741454</v>
      </c>
      <c r="U5272" s="28"/>
      <c r="V5272" s="11"/>
      <c r="W5272" s="11"/>
    </row>
    <row r="5273" spans="15:23" x14ac:dyDescent="0.45">
      <c r="O5273" s="23">
        <v>44631</v>
      </c>
      <c r="P5273" s="11">
        <v>58.5</v>
      </c>
      <c r="Q5273" s="11">
        <v>113.34328259999999</v>
      </c>
      <c r="U5273" s="28"/>
      <c r="V5273" s="11"/>
      <c r="W5273" s="11"/>
    </row>
    <row r="5274" spans="15:23" x14ac:dyDescent="0.45">
      <c r="O5274" s="23">
        <v>44634</v>
      </c>
      <c r="P5274" s="11">
        <v>57.5</v>
      </c>
      <c r="Q5274" s="11">
        <v>113.9050519</v>
      </c>
      <c r="U5274" s="28"/>
      <c r="V5274" s="11"/>
      <c r="W5274" s="11"/>
    </row>
    <row r="5275" spans="15:23" x14ac:dyDescent="0.45">
      <c r="O5275" s="23">
        <v>44635</v>
      </c>
      <c r="P5275" s="11">
        <v>60</v>
      </c>
      <c r="Q5275" s="11">
        <v>115.2914528</v>
      </c>
      <c r="U5275" s="28"/>
      <c r="V5275" s="11"/>
      <c r="W5275" s="11"/>
    </row>
    <row r="5276" spans="15:23" x14ac:dyDescent="0.45">
      <c r="O5276" s="23">
        <v>44636</v>
      </c>
      <c r="P5276" s="11">
        <v>52.5</v>
      </c>
      <c r="Q5276" s="11">
        <v>115.5922867</v>
      </c>
      <c r="U5276" s="28"/>
      <c r="V5276" s="11"/>
      <c r="W5276" s="11"/>
    </row>
    <row r="5277" spans="15:23" x14ac:dyDescent="0.45">
      <c r="O5277" s="23">
        <v>44637</v>
      </c>
      <c r="P5277" s="11">
        <v>52.5</v>
      </c>
      <c r="Q5277" s="11">
        <v>112.0321962</v>
      </c>
      <c r="U5277" s="28"/>
      <c r="V5277" s="11"/>
      <c r="W5277" s="11"/>
    </row>
    <row r="5278" spans="15:23" x14ac:dyDescent="0.45">
      <c r="O5278" s="23">
        <v>44638</v>
      </c>
      <c r="P5278" s="11">
        <v>53.5</v>
      </c>
      <c r="Q5278" s="11">
        <v>110.0439083</v>
      </c>
      <c r="U5278" s="28"/>
      <c r="V5278" s="11"/>
      <c r="W5278" s="11"/>
    </row>
    <row r="5279" spans="15:23" x14ac:dyDescent="0.45">
      <c r="O5279" s="23">
        <v>44641</v>
      </c>
      <c r="P5279" s="11">
        <v>57</v>
      </c>
      <c r="Q5279" s="11">
        <v>107.295754</v>
      </c>
      <c r="U5279" s="28"/>
      <c r="V5279" s="11"/>
      <c r="W5279" s="11"/>
    </row>
    <row r="5280" spans="15:23" x14ac:dyDescent="0.45">
      <c r="O5280" s="23">
        <v>44642</v>
      </c>
      <c r="P5280" s="11">
        <v>59</v>
      </c>
      <c r="Q5280" s="11">
        <v>106.7561621</v>
      </c>
      <c r="U5280" s="28"/>
      <c r="V5280" s="11"/>
      <c r="W5280" s="11"/>
    </row>
    <row r="5281" spans="15:23" x14ac:dyDescent="0.45">
      <c r="O5281" s="23">
        <v>44643</v>
      </c>
      <c r="P5281" s="11">
        <v>60</v>
      </c>
      <c r="Q5281" s="11">
        <v>111.3827256</v>
      </c>
      <c r="U5281" s="28"/>
      <c r="V5281" s="11"/>
      <c r="W5281" s="11"/>
    </row>
    <row r="5282" spans="15:23" x14ac:dyDescent="0.45">
      <c r="O5282" s="23">
        <v>44644</v>
      </c>
      <c r="P5282" s="11">
        <v>60</v>
      </c>
      <c r="Q5282" s="11">
        <v>124.6566558</v>
      </c>
      <c r="U5282" s="28"/>
      <c r="V5282" s="11"/>
      <c r="W5282" s="11"/>
    </row>
    <row r="5283" spans="15:23" x14ac:dyDescent="0.45">
      <c r="O5283" s="23">
        <v>44645</v>
      </c>
      <c r="P5283" s="11">
        <v>59.5</v>
      </c>
      <c r="Q5283" s="11">
        <v>124.529506</v>
      </c>
      <c r="U5283" s="28"/>
      <c r="V5283" s="11"/>
      <c r="W5283" s="11"/>
    </row>
    <row r="5284" spans="15:23" x14ac:dyDescent="0.45">
      <c r="O5284" s="23">
        <v>44648</v>
      </c>
      <c r="P5284" s="11">
        <v>59</v>
      </c>
      <c r="Q5284" s="11">
        <v>121.40877589999999</v>
      </c>
      <c r="U5284" s="28"/>
      <c r="V5284" s="11"/>
      <c r="W5284" s="11"/>
    </row>
    <row r="5285" spans="15:23" x14ac:dyDescent="0.45">
      <c r="O5285" s="23">
        <v>44649</v>
      </c>
      <c r="P5285" s="11">
        <v>56</v>
      </c>
      <c r="Q5285" s="11">
        <v>115.675667</v>
      </c>
      <c r="U5285" s="28"/>
      <c r="V5285" s="11"/>
      <c r="W5285" s="11"/>
    </row>
    <row r="5286" spans="15:23" x14ac:dyDescent="0.45">
      <c r="O5286" s="23">
        <v>44650</v>
      </c>
      <c r="P5286" s="11">
        <v>56.5</v>
      </c>
      <c r="Q5286" s="11">
        <v>104.9402321</v>
      </c>
      <c r="U5286" s="28"/>
      <c r="V5286" s="11"/>
      <c r="W5286" s="11"/>
    </row>
    <row r="5287" spans="15:23" x14ac:dyDescent="0.45">
      <c r="O5287" s="23">
        <v>44651</v>
      </c>
      <c r="P5287" s="11">
        <v>56</v>
      </c>
      <c r="Q5287" s="11">
        <v>102.53447079999999</v>
      </c>
      <c r="U5287" s="28"/>
      <c r="V5287" s="11"/>
      <c r="W5287" s="11"/>
    </row>
    <row r="5288" spans="15:23" x14ac:dyDescent="0.45">
      <c r="O5288" s="23">
        <v>44652</v>
      </c>
      <c r="P5288" s="11">
        <v>57</v>
      </c>
      <c r="Q5288" s="11">
        <v>101.8849609</v>
      </c>
      <c r="U5288" s="28"/>
      <c r="V5288" s="11"/>
      <c r="W5288" s="11"/>
    </row>
    <row r="5289" spans="15:23" x14ac:dyDescent="0.45">
      <c r="O5289" s="23">
        <v>44655</v>
      </c>
      <c r="P5289" s="11">
        <v>57</v>
      </c>
      <c r="Q5289" s="11">
        <v>102.1212015</v>
      </c>
      <c r="U5289" s="28"/>
      <c r="V5289" s="11"/>
      <c r="W5289" s="11"/>
    </row>
    <row r="5290" spans="15:23" x14ac:dyDescent="0.45">
      <c r="O5290" s="23">
        <v>44656</v>
      </c>
      <c r="P5290" s="11">
        <v>58</v>
      </c>
      <c r="Q5290" s="11">
        <v>102.0894005</v>
      </c>
      <c r="U5290" s="28"/>
      <c r="V5290" s="11"/>
      <c r="W5290" s="11"/>
    </row>
    <row r="5291" spans="15:23" x14ac:dyDescent="0.45">
      <c r="O5291" s="23">
        <v>44657</v>
      </c>
      <c r="P5291" s="11">
        <v>60</v>
      </c>
      <c r="Q5291" s="11">
        <v>103.8686246</v>
      </c>
      <c r="U5291" s="28"/>
      <c r="V5291" s="11"/>
      <c r="W5291" s="11"/>
    </row>
    <row r="5292" spans="15:23" x14ac:dyDescent="0.45">
      <c r="O5292" s="23">
        <v>44658</v>
      </c>
      <c r="P5292" s="11">
        <v>60</v>
      </c>
      <c r="Q5292" s="11">
        <v>104.32226729999999</v>
      </c>
      <c r="U5292" s="28"/>
      <c r="V5292" s="11"/>
      <c r="W5292" s="11"/>
    </row>
    <row r="5293" spans="15:23" x14ac:dyDescent="0.45">
      <c r="O5293" s="23">
        <v>44659</v>
      </c>
      <c r="P5293" s="11">
        <v>60</v>
      </c>
      <c r="Q5293" s="11">
        <v>104.9242713</v>
      </c>
      <c r="U5293" s="28"/>
      <c r="V5293" s="11"/>
      <c r="W5293" s="11"/>
    </row>
    <row r="5294" spans="15:23" x14ac:dyDescent="0.45">
      <c r="O5294" s="23">
        <v>44662</v>
      </c>
      <c r="P5294" s="11">
        <v>61</v>
      </c>
      <c r="Q5294" s="11">
        <v>105.6343633</v>
      </c>
      <c r="U5294" s="28"/>
      <c r="V5294" s="11"/>
      <c r="W5294" s="11"/>
    </row>
    <row r="5295" spans="15:23" x14ac:dyDescent="0.45">
      <c r="O5295" s="23">
        <v>44663</v>
      </c>
      <c r="P5295" s="11">
        <v>61</v>
      </c>
      <c r="Q5295" s="11">
        <v>106.0256771</v>
      </c>
      <c r="U5295" s="28"/>
      <c r="V5295" s="11"/>
      <c r="W5295" s="11"/>
    </row>
    <row r="5296" spans="15:23" x14ac:dyDescent="0.45">
      <c r="O5296" s="23">
        <v>44664</v>
      </c>
      <c r="P5296" s="11">
        <v>60</v>
      </c>
      <c r="Q5296" s="11">
        <v>103.52629760000001</v>
      </c>
      <c r="U5296" s="28"/>
      <c r="V5296" s="11"/>
      <c r="W5296" s="11"/>
    </row>
    <row r="5297" spans="15:23" x14ac:dyDescent="0.45">
      <c r="O5297" s="23">
        <v>44665</v>
      </c>
      <c r="P5297" s="11">
        <v>61</v>
      </c>
      <c r="Q5297" s="11">
        <v>103.844605</v>
      </c>
      <c r="U5297" s="28"/>
      <c r="V5297" s="11"/>
      <c r="W5297" s="11"/>
    </row>
    <row r="5298" spans="15:23" x14ac:dyDescent="0.45">
      <c r="O5298" s="23">
        <v>44666</v>
      </c>
      <c r="P5298" s="11">
        <v>61</v>
      </c>
      <c r="Q5298" s="11">
        <v>103.5399979</v>
      </c>
      <c r="U5298" s="28"/>
      <c r="V5298" s="11"/>
      <c r="W5298" s="11"/>
    </row>
    <row r="5299" spans="15:23" x14ac:dyDescent="0.45">
      <c r="O5299" s="23">
        <v>44669</v>
      </c>
      <c r="P5299" s="11">
        <v>54.841999999999999</v>
      </c>
      <c r="Q5299" s="11">
        <v>141.9971146</v>
      </c>
      <c r="U5299" s="28"/>
      <c r="V5299" s="11"/>
      <c r="W5299" s="11"/>
    </row>
    <row r="5300" spans="15:23" x14ac:dyDescent="0.45">
      <c r="O5300" s="23">
        <v>44670</v>
      </c>
      <c r="P5300" s="11">
        <v>61</v>
      </c>
      <c r="Q5300" s="11">
        <v>105.65300740000001</v>
      </c>
      <c r="U5300" s="28"/>
      <c r="V5300" s="11"/>
      <c r="W5300" s="11"/>
    </row>
    <row r="5301" spans="15:23" x14ac:dyDescent="0.45">
      <c r="O5301" s="23">
        <v>44671</v>
      </c>
      <c r="P5301" s="11">
        <v>60</v>
      </c>
      <c r="Q5301" s="11">
        <v>105.7603281</v>
      </c>
      <c r="U5301" s="28"/>
      <c r="V5301" s="11"/>
      <c r="W5301" s="11"/>
    </row>
    <row r="5302" spans="15:23" x14ac:dyDescent="0.45">
      <c r="O5302" s="23">
        <v>44672</v>
      </c>
      <c r="P5302" s="11">
        <v>59</v>
      </c>
      <c r="Q5302" s="11">
        <v>104.8403024</v>
      </c>
      <c r="U5302" s="28"/>
      <c r="V5302" s="11"/>
      <c r="W5302" s="11"/>
    </row>
    <row r="5303" spans="15:23" x14ac:dyDescent="0.45">
      <c r="O5303" s="23">
        <v>44673</v>
      </c>
      <c r="P5303" s="11">
        <v>60</v>
      </c>
      <c r="Q5303" s="11">
        <v>103.6960546</v>
      </c>
      <c r="U5303" s="28"/>
      <c r="V5303" s="11"/>
      <c r="W5303" s="11"/>
    </row>
    <row r="5304" spans="15:23" x14ac:dyDescent="0.45">
      <c r="O5304" s="23">
        <v>44676</v>
      </c>
      <c r="P5304" s="11">
        <v>61</v>
      </c>
      <c r="Q5304" s="11">
        <v>105.8465935</v>
      </c>
      <c r="U5304" s="28"/>
      <c r="V5304" s="11"/>
      <c r="W5304" s="11"/>
    </row>
    <row r="5305" spans="15:23" x14ac:dyDescent="0.45">
      <c r="O5305" s="23">
        <v>44677</v>
      </c>
      <c r="P5305" s="11">
        <v>61</v>
      </c>
      <c r="Q5305" s="11">
        <v>109.84719389999999</v>
      </c>
      <c r="U5305" s="28"/>
      <c r="V5305" s="11"/>
      <c r="W5305" s="11"/>
    </row>
    <row r="5306" spans="15:23" x14ac:dyDescent="0.45">
      <c r="O5306" s="23">
        <v>44678</v>
      </c>
      <c r="P5306" s="11">
        <v>64</v>
      </c>
      <c r="Q5306" s="11">
        <v>107.9861045</v>
      </c>
      <c r="U5306" s="28"/>
      <c r="V5306" s="11"/>
      <c r="W5306" s="11"/>
    </row>
    <row r="5307" spans="15:23" x14ac:dyDescent="0.45">
      <c r="O5307" s="23">
        <v>44679</v>
      </c>
      <c r="P5307" s="11">
        <v>67</v>
      </c>
      <c r="Q5307" s="11">
        <v>108.036975</v>
      </c>
      <c r="U5307" s="28"/>
      <c r="V5307" s="11"/>
      <c r="W5307" s="11"/>
    </row>
    <row r="5308" spans="15:23" x14ac:dyDescent="0.45">
      <c r="O5308" s="23">
        <v>44680</v>
      </c>
      <c r="P5308" s="11">
        <v>71</v>
      </c>
      <c r="Q5308" s="11">
        <v>110.99383400000001</v>
      </c>
      <c r="U5308" s="28"/>
      <c r="V5308" s="11"/>
      <c r="W5308" s="11"/>
    </row>
    <row r="5309" spans="15:23" x14ac:dyDescent="0.45">
      <c r="O5309" s="23">
        <v>44683</v>
      </c>
      <c r="P5309" s="11">
        <v>68</v>
      </c>
      <c r="Q5309" s="11">
        <v>109.9629748</v>
      </c>
      <c r="U5309" s="28"/>
      <c r="V5309" s="11"/>
      <c r="W5309" s="11"/>
    </row>
    <row r="5310" spans="15:23" x14ac:dyDescent="0.45">
      <c r="O5310" s="23">
        <v>44684</v>
      </c>
      <c r="P5310" s="11">
        <v>67</v>
      </c>
      <c r="Q5310" s="11">
        <v>110.7425827</v>
      </c>
      <c r="U5310" s="28"/>
      <c r="V5310" s="11"/>
      <c r="W5310" s="11"/>
    </row>
    <row r="5311" spans="15:23" x14ac:dyDescent="0.45">
      <c r="O5311" s="23">
        <v>44685</v>
      </c>
      <c r="P5311" s="11">
        <v>68</v>
      </c>
      <c r="Q5311" s="11">
        <v>112.0542019</v>
      </c>
      <c r="U5311" s="28"/>
      <c r="V5311" s="11"/>
      <c r="W5311" s="11"/>
    </row>
    <row r="5312" spans="15:23" x14ac:dyDescent="0.45">
      <c r="O5312" s="23">
        <v>44686</v>
      </c>
      <c r="P5312" s="11">
        <v>69</v>
      </c>
      <c r="Q5312" s="11">
        <v>111.1509246</v>
      </c>
      <c r="U5312" s="28"/>
      <c r="V5312" s="11"/>
      <c r="W5312" s="11"/>
    </row>
    <row r="5313" spans="15:23" x14ac:dyDescent="0.45">
      <c r="O5313" s="23">
        <v>44687</v>
      </c>
      <c r="P5313" s="11">
        <v>72</v>
      </c>
      <c r="Q5313" s="11">
        <v>116.3239099</v>
      </c>
      <c r="U5313" s="28"/>
      <c r="V5313" s="11"/>
      <c r="W5313" s="11"/>
    </row>
    <row r="5314" spans="15:23" x14ac:dyDescent="0.45">
      <c r="O5314" s="23">
        <v>44690</v>
      </c>
      <c r="P5314" s="11">
        <v>73.680000000000007</v>
      </c>
      <c r="Q5314" s="11">
        <v>121.2680366</v>
      </c>
      <c r="U5314" s="28"/>
      <c r="V5314" s="11"/>
      <c r="W5314" s="11"/>
    </row>
    <row r="5315" spans="15:23" x14ac:dyDescent="0.45">
      <c r="O5315" s="23">
        <v>44691</v>
      </c>
      <c r="P5315" s="11">
        <v>72</v>
      </c>
      <c r="Q5315" s="11">
        <v>119.64521929999999</v>
      </c>
      <c r="U5315" s="28"/>
      <c r="V5315" s="11"/>
      <c r="W5315" s="11"/>
    </row>
    <row r="5316" spans="15:23" x14ac:dyDescent="0.45">
      <c r="O5316" s="23">
        <v>44692</v>
      </c>
      <c r="P5316" s="11">
        <v>70</v>
      </c>
      <c r="Q5316" s="11">
        <v>118.0592542</v>
      </c>
      <c r="U5316" s="28"/>
      <c r="V5316" s="11"/>
      <c r="W5316" s="11"/>
    </row>
    <row r="5317" spans="15:23" x14ac:dyDescent="0.45">
      <c r="O5317" s="23">
        <v>44693</v>
      </c>
      <c r="P5317" s="11">
        <v>71</v>
      </c>
      <c r="Q5317" s="11">
        <v>119.7125389</v>
      </c>
      <c r="U5317" s="28"/>
      <c r="V5317" s="11"/>
      <c r="W5317" s="11"/>
    </row>
    <row r="5318" spans="15:23" x14ac:dyDescent="0.45">
      <c r="O5318" s="23">
        <v>44694</v>
      </c>
      <c r="P5318" s="11">
        <v>70</v>
      </c>
      <c r="Q5318" s="11">
        <v>117.7922281</v>
      </c>
      <c r="U5318" s="28"/>
      <c r="V5318" s="11"/>
      <c r="W5318" s="11"/>
    </row>
    <row r="5319" spans="15:23" x14ac:dyDescent="0.45">
      <c r="O5319" s="23">
        <v>44697</v>
      </c>
      <c r="P5319" s="11">
        <v>70</v>
      </c>
      <c r="Q5319" s="11">
        <v>118.35834029999999</v>
      </c>
      <c r="U5319" s="28"/>
      <c r="V5319" s="11"/>
      <c r="W5319" s="11"/>
    </row>
    <row r="5320" spans="15:23" x14ac:dyDescent="0.45">
      <c r="O5320" s="23">
        <v>44698</v>
      </c>
      <c r="P5320" s="11">
        <v>69</v>
      </c>
      <c r="Q5320" s="11">
        <v>116.6353187</v>
      </c>
      <c r="U5320" s="28"/>
      <c r="V5320" s="11"/>
      <c r="W5320" s="11"/>
    </row>
    <row r="5321" spans="15:23" x14ac:dyDescent="0.45">
      <c r="O5321" s="23">
        <v>44699</v>
      </c>
      <c r="P5321" s="11">
        <v>69</v>
      </c>
      <c r="Q5321" s="11">
        <v>117.64511299999999</v>
      </c>
      <c r="U5321" s="28"/>
      <c r="V5321" s="11"/>
      <c r="W5321" s="11"/>
    </row>
    <row r="5322" spans="15:23" x14ac:dyDescent="0.45">
      <c r="O5322" s="23">
        <v>44700</v>
      </c>
      <c r="P5322" s="11">
        <v>73</v>
      </c>
      <c r="Q5322" s="11">
        <v>121.3635544</v>
      </c>
      <c r="U5322" s="28"/>
      <c r="V5322" s="11"/>
      <c r="W5322" s="11"/>
    </row>
    <row r="5323" spans="15:23" x14ac:dyDescent="0.45">
      <c r="O5323" s="23">
        <v>44701</v>
      </c>
      <c r="P5323" s="11">
        <v>72.509</v>
      </c>
      <c r="Q5323" s="11">
        <v>121.3407667</v>
      </c>
      <c r="U5323" s="28"/>
      <c r="V5323" s="11"/>
      <c r="W5323" s="11"/>
    </row>
    <row r="5324" spans="15:23" x14ac:dyDescent="0.45">
      <c r="O5324" s="23">
        <v>44704</v>
      </c>
      <c r="P5324" s="11">
        <v>72.5</v>
      </c>
      <c r="Q5324" s="11">
        <v>121.8249478</v>
      </c>
      <c r="U5324" s="28"/>
      <c r="V5324" s="11"/>
      <c r="W5324" s="11"/>
    </row>
    <row r="5325" spans="15:23" x14ac:dyDescent="0.45">
      <c r="O5325" s="23">
        <v>44705</v>
      </c>
      <c r="P5325" s="11">
        <v>72</v>
      </c>
      <c r="Q5325" s="11">
        <v>121.38625159999999</v>
      </c>
      <c r="U5325" s="28"/>
      <c r="V5325" s="11"/>
      <c r="W5325" s="11"/>
    </row>
    <row r="5326" spans="15:23" x14ac:dyDescent="0.45">
      <c r="O5326" s="23">
        <v>44706</v>
      </c>
      <c r="P5326" s="11">
        <v>72.5</v>
      </c>
      <c r="Q5326" s="11">
        <v>122.8047124</v>
      </c>
      <c r="U5326" s="28"/>
      <c r="V5326" s="11"/>
      <c r="W5326" s="11"/>
    </row>
    <row r="5327" spans="15:23" x14ac:dyDescent="0.45">
      <c r="O5327" s="23">
        <v>44707</v>
      </c>
      <c r="P5327" s="11">
        <v>68</v>
      </c>
      <c r="Q5327" s="11">
        <v>120.47742</v>
      </c>
      <c r="U5327" s="28"/>
      <c r="V5327" s="11"/>
      <c r="W5327" s="11"/>
    </row>
    <row r="5328" spans="15:23" x14ac:dyDescent="0.45">
      <c r="O5328" s="23">
        <v>44708</v>
      </c>
      <c r="P5328" s="11">
        <v>67.346000000000004</v>
      </c>
      <c r="Q5328" s="11">
        <v>119.2084691</v>
      </c>
      <c r="U5328" s="28"/>
      <c r="V5328" s="11"/>
      <c r="W5328" s="11"/>
    </row>
    <row r="5329" spans="15:23" x14ac:dyDescent="0.45">
      <c r="O5329" s="23">
        <v>44711</v>
      </c>
      <c r="P5329" s="11">
        <v>66.844999999999999</v>
      </c>
      <c r="Q5329" s="11">
        <v>117.9244037</v>
      </c>
      <c r="U5329" s="28"/>
      <c r="V5329" s="11"/>
      <c r="W5329" s="11"/>
    </row>
    <row r="5330" spans="15:23" x14ac:dyDescent="0.45">
      <c r="O5330" s="23">
        <v>44712</v>
      </c>
      <c r="P5330" s="11">
        <v>67</v>
      </c>
      <c r="Q5330" s="11">
        <v>110.9895968</v>
      </c>
      <c r="U5330" s="28"/>
      <c r="V5330" s="11"/>
      <c r="W5330" s="11"/>
    </row>
    <row r="5331" spans="15:23" x14ac:dyDescent="0.45">
      <c r="O5331" s="23">
        <v>44713</v>
      </c>
      <c r="P5331" s="11">
        <v>68</v>
      </c>
      <c r="Q5331" s="11">
        <v>111.164794</v>
      </c>
      <c r="U5331" s="28"/>
      <c r="V5331" s="11"/>
      <c r="W5331" s="11"/>
    </row>
    <row r="5332" spans="15:23" x14ac:dyDescent="0.45">
      <c r="O5332" s="23">
        <v>44714</v>
      </c>
      <c r="P5332" s="11">
        <v>78.882999999999996</v>
      </c>
      <c r="Q5332" s="11">
        <v>152.25673839999999</v>
      </c>
      <c r="U5332" s="28"/>
      <c r="V5332" s="11"/>
      <c r="W5332" s="11"/>
    </row>
    <row r="5333" spans="15:23" x14ac:dyDescent="0.45">
      <c r="O5333" s="23">
        <v>44715</v>
      </c>
      <c r="P5333" s="11">
        <v>74.319999999999993</v>
      </c>
      <c r="Q5333" s="11">
        <v>151.92954570000001</v>
      </c>
      <c r="U5333" s="28"/>
      <c r="V5333" s="11"/>
      <c r="W5333" s="11"/>
    </row>
    <row r="5334" spans="15:23" x14ac:dyDescent="0.45">
      <c r="O5334" s="23">
        <v>44718</v>
      </c>
      <c r="P5334" s="11">
        <v>68</v>
      </c>
      <c r="Q5334" s="11">
        <v>111.03941140000001</v>
      </c>
      <c r="U5334" s="28"/>
      <c r="V5334" s="11"/>
      <c r="W5334" s="11"/>
    </row>
    <row r="5335" spans="15:23" x14ac:dyDescent="0.45">
      <c r="O5335" s="23">
        <v>44719</v>
      </c>
      <c r="P5335" s="11">
        <v>68.213999999999999</v>
      </c>
      <c r="Q5335" s="11">
        <v>111.5638778</v>
      </c>
      <c r="U5335" s="28"/>
      <c r="V5335" s="11"/>
      <c r="W5335" s="11"/>
    </row>
    <row r="5336" spans="15:23" x14ac:dyDescent="0.45">
      <c r="O5336" s="23">
        <v>44720</v>
      </c>
      <c r="P5336" s="11">
        <v>68.213999999999999</v>
      </c>
      <c r="Q5336" s="11">
        <v>109.69744540000001</v>
      </c>
      <c r="U5336" s="28"/>
      <c r="V5336" s="11"/>
      <c r="W5336" s="11"/>
    </row>
    <row r="5337" spans="15:23" x14ac:dyDescent="0.45">
      <c r="O5337" s="23">
        <v>44721</v>
      </c>
      <c r="P5337" s="11">
        <v>69</v>
      </c>
      <c r="Q5337" s="11">
        <v>110.5966916</v>
      </c>
      <c r="U5337" s="28"/>
      <c r="V5337" s="11"/>
      <c r="W5337" s="11"/>
    </row>
    <row r="5338" spans="15:23" x14ac:dyDescent="0.45">
      <c r="O5338" s="23">
        <v>44722</v>
      </c>
      <c r="P5338" s="11">
        <v>74</v>
      </c>
      <c r="Q5338" s="11">
        <v>113.573731</v>
      </c>
      <c r="U5338" s="28"/>
      <c r="V5338" s="11"/>
      <c r="W5338" s="11"/>
    </row>
    <row r="5339" spans="15:23" x14ac:dyDescent="0.45">
      <c r="O5339" s="23">
        <v>44725</v>
      </c>
      <c r="P5339" s="11">
        <v>78.5</v>
      </c>
      <c r="Q5339" s="11">
        <v>116.6577001</v>
      </c>
      <c r="U5339" s="28"/>
      <c r="V5339" s="11"/>
      <c r="W5339" s="11"/>
    </row>
    <row r="5340" spans="15:23" x14ac:dyDescent="0.45">
      <c r="O5340" s="23">
        <v>44726</v>
      </c>
      <c r="P5340" s="11">
        <v>80</v>
      </c>
      <c r="Q5340" s="11">
        <v>125.25666889999999</v>
      </c>
      <c r="U5340" s="28"/>
      <c r="V5340" s="11"/>
      <c r="W5340" s="11"/>
    </row>
    <row r="5341" spans="15:23" x14ac:dyDescent="0.45">
      <c r="O5341" s="23">
        <v>44727</v>
      </c>
      <c r="P5341" s="11">
        <v>78</v>
      </c>
      <c r="Q5341" s="11">
        <v>124.98889010000001</v>
      </c>
      <c r="U5341" s="28"/>
      <c r="V5341" s="11"/>
      <c r="W5341" s="11"/>
    </row>
    <row r="5342" spans="15:23" x14ac:dyDescent="0.45">
      <c r="O5342" s="23">
        <v>44728</v>
      </c>
      <c r="P5342" s="11">
        <v>79.5</v>
      </c>
      <c r="Q5342" s="11">
        <v>129.7150111</v>
      </c>
      <c r="U5342" s="28"/>
      <c r="V5342" s="11"/>
      <c r="W5342" s="11"/>
    </row>
    <row r="5343" spans="15:23" x14ac:dyDescent="0.45">
      <c r="O5343" s="23">
        <v>44729</v>
      </c>
      <c r="P5343" s="11">
        <v>80.5</v>
      </c>
      <c r="Q5343" s="11">
        <v>129.49377319999999</v>
      </c>
      <c r="U5343" s="28"/>
      <c r="V5343" s="11"/>
      <c r="W5343" s="11"/>
    </row>
    <row r="5344" spans="15:23" x14ac:dyDescent="0.45">
      <c r="O5344" s="23">
        <v>44732</v>
      </c>
      <c r="P5344" s="11">
        <v>79</v>
      </c>
      <c r="Q5344" s="11">
        <v>128.40773830000001</v>
      </c>
      <c r="U5344" s="28"/>
      <c r="V5344" s="11"/>
      <c r="W5344" s="11"/>
    </row>
    <row r="5345" spans="15:23" x14ac:dyDescent="0.45">
      <c r="O5345" s="23">
        <v>44733</v>
      </c>
      <c r="P5345" s="11">
        <v>78</v>
      </c>
      <c r="Q5345" s="11">
        <v>129.02889640000001</v>
      </c>
      <c r="U5345" s="28"/>
      <c r="V5345" s="11"/>
      <c r="W5345" s="11"/>
    </row>
    <row r="5346" spans="15:23" x14ac:dyDescent="0.45">
      <c r="O5346" s="23">
        <v>44734</v>
      </c>
      <c r="P5346" s="11">
        <v>78.5</v>
      </c>
      <c r="Q5346" s="11">
        <v>130.14671580000001</v>
      </c>
      <c r="U5346" s="28"/>
      <c r="V5346" s="11"/>
      <c r="W5346" s="11"/>
    </row>
    <row r="5347" spans="15:23" x14ac:dyDescent="0.45">
      <c r="O5347" s="23">
        <v>44735</v>
      </c>
      <c r="P5347" s="11">
        <v>81.5</v>
      </c>
      <c r="Q5347" s="11">
        <v>131.69036399999999</v>
      </c>
      <c r="U5347" s="28"/>
      <c r="V5347" s="11"/>
      <c r="W5347" s="11"/>
    </row>
    <row r="5348" spans="15:23" x14ac:dyDescent="0.45">
      <c r="O5348" s="23">
        <v>44736</v>
      </c>
      <c r="P5348" s="11">
        <v>81</v>
      </c>
      <c r="Q5348" s="11">
        <v>132.62899179999999</v>
      </c>
      <c r="U5348" s="28"/>
      <c r="V5348" s="11"/>
      <c r="W5348" s="11"/>
    </row>
    <row r="5349" spans="15:23" x14ac:dyDescent="0.45">
      <c r="O5349" s="23">
        <v>44739</v>
      </c>
      <c r="P5349" s="11">
        <v>81</v>
      </c>
      <c r="Q5349" s="11">
        <v>133.77992370000001</v>
      </c>
      <c r="U5349" s="28"/>
      <c r="V5349" s="11"/>
      <c r="W5349" s="11"/>
    </row>
    <row r="5350" spans="15:23" x14ac:dyDescent="0.45">
      <c r="O5350" s="23">
        <v>44740</v>
      </c>
      <c r="P5350" s="11">
        <v>78</v>
      </c>
      <c r="Q5350" s="11">
        <v>135.1743568</v>
      </c>
      <c r="U5350" s="28"/>
      <c r="V5350" s="11"/>
      <c r="W5350" s="11"/>
    </row>
    <row r="5351" spans="15:23" x14ac:dyDescent="0.45">
      <c r="O5351" s="23">
        <v>44741</v>
      </c>
      <c r="P5351" s="11">
        <v>82</v>
      </c>
      <c r="Q5351" s="11">
        <v>139.15922850000001</v>
      </c>
      <c r="U5351" s="28"/>
      <c r="V5351" s="11"/>
      <c r="W5351" s="11"/>
    </row>
    <row r="5352" spans="15:23" x14ac:dyDescent="0.45">
      <c r="O5352" s="23">
        <v>44742</v>
      </c>
      <c r="P5352" s="11">
        <v>85.5</v>
      </c>
      <c r="Q5352" s="11">
        <v>149.52123180000001</v>
      </c>
      <c r="U5352" s="28"/>
      <c r="V5352" s="11"/>
      <c r="W5352" s="11"/>
    </row>
    <row r="5353" spans="15:23" x14ac:dyDescent="0.45">
      <c r="O5353" s="23">
        <v>44743</v>
      </c>
      <c r="P5353" s="11">
        <v>85.5</v>
      </c>
      <c r="Q5353" s="11">
        <v>152.83957720000001</v>
      </c>
      <c r="U5353" s="28"/>
      <c r="V5353" s="11"/>
      <c r="W5353" s="11"/>
    </row>
    <row r="5354" spans="15:23" x14ac:dyDescent="0.45">
      <c r="O5354" s="23">
        <v>44746</v>
      </c>
      <c r="P5354" s="11">
        <v>86.5</v>
      </c>
      <c r="Q5354" s="11">
        <v>156.99291400000001</v>
      </c>
      <c r="U5354" s="28"/>
      <c r="V5354" s="11"/>
      <c r="W5354" s="11"/>
    </row>
    <row r="5355" spans="15:23" x14ac:dyDescent="0.45">
      <c r="O5355" s="23">
        <v>44747</v>
      </c>
      <c r="P5355" s="11">
        <v>87</v>
      </c>
      <c r="Q5355" s="11">
        <v>157.01633630000001</v>
      </c>
      <c r="U5355" s="28"/>
      <c r="V5355" s="11"/>
      <c r="W5355" s="11"/>
    </row>
    <row r="5356" spans="15:23" x14ac:dyDescent="0.45">
      <c r="O5356" s="23">
        <v>44748</v>
      </c>
      <c r="P5356" s="11">
        <v>89</v>
      </c>
      <c r="Q5356" s="11">
        <v>184.0345915</v>
      </c>
      <c r="U5356" s="28"/>
      <c r="V5356" s="11"/>
      <c r="W5356" s="11"/>
    </row>
    <row r="5357" spans="15:23" x14ac:dyDescent="0.45">
      <c r="O5357" s="23">
        <v>44749</v>
      </c>
      <c r="P5357" s="11">
        <v>86.561000000000007</v>
      </c>
      <c r="Q5357" s="11">
        <v>181.68226989999999</v>
      </c>
      <c r="U5357" s="28"/>
      <c r="V5357" s="11"/>
      <c r="W5357" s="11"/>
    </row>
    <row r="5358" spans="15:23" x14ac:dyDescent="0.45">
      <c r="O5358" s="23">
        <v>44750</v>
      </c>
      <c r="P5358" s="11">
        <v>84.5</v>
      </c>
      <c r="Q5358" s="11">
        <v>178.42998209999999</v>
      </c>
      <c r="U5358" s="28"/>
      <c r="V5358" s="11"/>
      <c r="W5358" s="11"/>
    </row>
    <row r="5359" spans="15:23" x14ac:dyDescent="0.45">
      <c r="O5359" s="23">
        <v>44753</v>
      </c>
      <c r="P5359" s="11">
        <v>85.5</v>
      </c>
      <c r="Q5359" s="11">
        <v>178.47557420000001</v>
      </c>
      <c r="U5359" s="28"/>
      <c r="V5359" s="11"/>
      <c r="W5359" s="11"/>
    </row>
    <row r="5360" spans="15:23" x14ac:dyDescent="0.45">
      <c r="O5360" s="23">
        <v>44754</v>
      </c>
      <c r="P5360" s="11">
        <v>87</v>
      </c>
      <c r="Q5360" s="11">
        <v>180.92822509999999</v>
      </c>
      <c r="U5360" s="28"/>
      <c r="V5360" s="11"/>
      <c r="W5360" s="11"/>
    </row>
    <row r="5361" spans="15:23" x14ac:dyDescent="0.45">
      <c r="O5361" s="23">
        <v>44755</v>
      </c>
      <c r="P5361" s="11">
        <v>86</v>
      </c>
      <c r="Q5361" s="11">
        <v>183.84328060000001</v>
      </c>
      <c r="U5361" s="28"/>
      <c r="V5361" s="11"/>
      <c r="W5361" s="11"/>
    </row>
    <row r="5362" spans="15:23" x14ac:dyDescent="0.45">
      <c r="O5362" s="23">
        <v>44756</v>
      </c>
      <c r="P5362" s="11">
        <v>98</v>
      </c>
      <c r="Q5362" s="11">
        <v>181.92923479999999</v>
      </c>
      <c r="U5362" s="28"/>
      <c r="V5362" s="11"/>
      <c r="W5362" s="11"/>
    </row>
    <row r="5363" spans="15:23" x14ac:dyDescent="0.45">
      <c r="O5363" s="23">
        <v>44757</v>
      </c>
      <c r="P5363" s="11">
        <v>90.5</v>
      </c>
      <c r="Q5363" s="11">
        <v>185.00616020000001</v>
      </c>
      <c r="U5363" s="28"/>
      <c r="V5363" s="11"/>
      <c r="W5363" s="11"/>
    </row>
    <row r="5364" spans="15:23" x14ac:dyDescent="0.45">
      <c r="O5364" s="23">
        <v>44760</v>
      </c>
      <c r="P5364" s="11">
        <v>88.5</v>
      </c>
      <c r="Q5364" s="11">
        <v>183.6590199</v>
      </c>
      <c r="U5364" s="28"/>
      <c r="V5364" s="11"/>
      <c r="W5364" s="11"/>
    </row>
    <row r="5365" spans="15:23" x14ac:dyDescent="0.45">
      <c r="O5365" s="23">
        <v>44761</v>
      </c>
      <c r="P5365" s="11">
        <v>87.05</v>
      </c>
      <c r="Q5365" s="11">
        <v>182.1713723</v>
      </c>
      <c r="U5365" s="28"/>
      <c r="V5365" s="11"/>
      <c r="W5365" s="11"/>
    </row>
    <row r="5366" spans="15:23" x14ac:dyDescent="0.45">
      <c r="O5366" s="23">
        <v>44762</v>
      </c>
      <c r="P5366" s="11">
        <v>87.05</v>
      </c>
      <c r="Q5366" s="11">
        <v>167.3906705</v>
      </c>
      <c r="U5366" s="28"/>
      <c r="V5366" s="11"/>
      <c r="W5366" s="11"/>
    </row>
    <row r="5367" spans="15:23" x14ac:dyDescent="0.45">
      <c r="O5367" s="23">
        <v>44763</v>
      </c>
      <c r="P5367" s="11">
        <v>87.05</v>
      </c>
      <c r="Q5367" s="11">
        <v>162.19579450000001</v>
      </c>
      <c r="U5367" s="28"/>
      <c r="V5367" s="11"/>
      <c r="W5367" s="11"/>
    </row>
    <row r="5368" spans="15:23" x14ac:dyDescent="0.45">
      <c r="O5368" s="23">
        <v>44764</v>
      </c>
      <c r="P5368" s="11">
        <v>87.05</v>
      </c>
      <c r="Q5368" s="11">
        <v>158.9104274</v>
      </c>
      <c r="U5368" s="28"/>
      <c r="V5368" s="11"/>
      <c r="W5368" s="11"/>
    </row>
    <row r="5369" spans="15:23" x14ac:dyDescent="0.45">
      <c r="O5369" s="23">
        <v>44767</v>
      </c>
      <c r="P5369" s="11">
        <v>87.05</v>
      </c>
      <c r="Q5369" s="11">
        <v>171.18162319999999</v>
      </c>
      <c r="U5369" s="28"/>
      <c r="V5369" s="11"/>
      <c r="W5369" s="11"/>
    </row>
    <row r="5370" spans="15:23" x14ac:dyDescent="0.45">
      <c r="O5370" s="23">
        <v>44768</v>
      </c>
      <c r="P5370" s="11">
        <v>87.05</v>
      </c>
      <c r="Q5370" s="11">
        <v>171.8657738</v>
      </c>
      <c r="U5370" s="28"/>
      <c r="V5370" s="11"/>
      <c r="W5370" s="11"/>
    </row>
    <row r="5371" spans="15:23" x14ac:dyDescent="0.45">
      <c r="O5371" s="23">
        <v>44769</v>
      </c>
      <c r="P5371" s="11">
        <v>87.05</v>
      </c>
      <c r="Q5371" s="11">
        <v>174.86822649999999</v>
      </c>
      <c r="U5371" s="28"/>
      <c r="V5371" s="11"/>
      <c r="W5371" s="11"/>
    </row>
    <row r="5372" spans="15:23" x14ac:dyDescent="0.45">
      <c r="O5372" s="23">
        <v>44770</v>
      </c>
      <c r="P5372" s="11">
        <v>87.05</v>
      </c>
      <c r="Q5372" s="11">
        <v>175.4309351</v>
      </c>
      <c r="U5372" s="28"/>
      <c r="V5372" s="11"/>
      <c r="W5372" s="11"/>
    </row>
    <row r="5373" spans="15:23" x14ac:dyDescent="0.45">
      <c r="O5373" s="23">
        <v>44771</v>
      </c>
      <c r="P5373" s="11">
        <v>76</v>
      </c>
      <c r="Q5373" s="11">
        <v>173.55656289999999</v>
      </c>
      <c r="U5373" s="28"/>
      <c r="V5373" s="11"/>
      <c r="W5373" s="11"/>
    </row>
    <row r="5374" spans="15:23" x14ac:dyDescent="0.45">
      <c r="O5374" s="23">
        <v>44774</v>
      </c>
      <c r="P5374" s="11">
        <v>78</v>
      </c>
      <c r="Q5374" s="11">
        <v>173.28951720000001</v>
      </c>
      <c r="U5374" s="28"/>
      <c r="V5374" s="11"/>
      <c r="W5374" s="11"/>
    </row>
    <row r="5375" spans="15:23" x14ac:dyDescent="0.45">
      <c r="O5375" s="23">
        <v>44775</v>
      </c>
      <c r="P5375" s="11">
        <v>76.5</v>
      </c>
      <c r="Q5375" s="11">
        <v>169.9369571</v>
      </c>
      <c r="U5375" s="28"/>
      <c r="V5375" s="11"/>
      <c r="W5375" s="11"/>
    </row>
    <row r="5376" spans="15:23" x14ac:dyDescent="0.45">
      <c r="O5376" s="23">
        <v>44776</v>
      </c>
      <c r="P5376" s="11">
        <v>76.5</v>
      </c>
      <c r="Q5376" s="11">
        <v>170.96786639999999</v>
      </c>
      <c r="U5376" s="28"/>
      <c r="V5376" s="11"/>
      <c r="W5376" s="11"/>
    </row>
    <row r="5377" spans="15:23" x14ac:dyDescent="0.45">
      <c r="O5377" s="23">
        <v>44777</v>
      </c>
      <c r="P5377" s="11">
        <v>73</v>
      </c>
      <c r="Q5377" s="11">
        <v>168.17769050000001</v>
      </c>
      <c r="U5377" s="28"/>
      <c r="V5377" s="11"/>
      <c r="W5377" s="11"/>
    </row>
    <row r="5378" spans="15:23" x14ac:dyDescent="0.45">
      <c r="O5378" s="23">
        <v>44778</v>
      </c>
      <c r="P5378" s="11">
        <v>76</v>
      </c>
      <c r="Q5378" s="11">
        <v>167.59413720000001</v>
      </c>
      <c r="U5378" s="28"/>
      <c r="V5378" s="11"/>
      <c r="W5378" s="11"/>
    </row>
    <row r="5379" spans="15:23" x14ac:dyDescent="0.45">
      <c r="O5379" s="23">
        <v>44781</v>
      </c>
      <c r="P5379" s="11">
        <v>71</v>
      </c>
      <c r="Q5379" s="11">
        <v>165.0541049</v>
      </c>
      <c r="U5379" s="28"/>
      <c r="V5379" s="11"/>
      <c r="W5379" s="11"/>
    </row>
    <row r="5380" spans="15:23" x14ac:dyDescent="0.45">
      <c r="O5380" s="23">
        <v>44782</v>
      </c>
      <c r="P5380" s="11">
        <v>72.5</v>
      </c>
      <c r="Q5380" s="11">
        <v>165.13793390000001</v>
      </c>
      <c r="U5380" s="28"/>
      <c r="V5380" s="11"/>
      <c r="W5380" s="11"/>
    </row>
    <row r="5381" spans="15:23" x14ac:dyDescent="0.45">
      <c r="O5381" s="23">
        <v>44783</v>
      </c>
      <c r="P5381" s="11">
        <v>72</v>
      </c>
      <c r="Q5381" s="11">
        <v>165.2304982</v>
      </c>
      <c r="U5381" s="28"/>
      <c r="V5381" s="11"/>
      <c r="W5381" s="11"/>
    </row>
    <row r="5382" spans="15:23" x14ac:dyDescent="0.45">
      <c r="O5382" s="23">
        <v>44784</v>
      </c>
      <c r="P5382" s="11">
        <v>72</v>
      </c>
      <c r="Q5382" s="11">
        <v>164.6557037</v>
      </c>
      <c r="U5382" s="28"/>
      <c r="V5382" s="11"/>
      <c r="W5382" s="11"/>
    </row>
    <row r="5383" spans="15:23" x14ac:dyDescent="0.45">
      <c r="O5383" s="23">
        <v>44785</v>
      </c>
      <c r="P5383" s="11">
        <v>67</v>
      </c>
      <c r="Q5383" s="11">
        <v>159.449127</v>
      </c>
      <c r="U5383" s="28"/>
      <c r="V5383" s="11"/>
      <c r="W5383" s="11"/>
    </row>
    <row r="5384" spans="15:23" x14ac:dyDescent="0.45">
      <c r="O5384" s="23">
        <v>44788</v>
      </c>
      <c r="P5384" s="11">
        <v>68</v>
      </c>
      <c r="Q5384" s="11">
        <v>158.30219389999999</v>
      </c>
      <c r="U5384" s="28"/>
      <c r="V5384" s="11"/>
      <c r="W5384" s="11"/>
    </row>
    <row r="5385" spans="15:23" x14ac:dyDescent="0.45">
      <c r="O5385" s="23">
        <v>44789</v>
      </c>
      <c r="P5385" s="11">
        <v>69.5</v>
      </c>
      <c r="Q5385" s="11">
        <v>156.3037042</v>
      </c>
      <c r="U5385" s="28"/>
      <c r="V5385" s="11"/>
      <c r="W5385" s="11"/>
    </row>
    <row r="5386" spans="15:23" x14ac:dyDescent="0.45">
      <c r="O5386" s="23">
        <v>44790</v>
      </c>
      <c r="P5386" s="11">
        <v>72</v>
      </c>
      <c r="Q5386" s="11">
        <v>154.86217619999999</v>
      </c>
      <c r="U5386" s="28"/>
      <c r="V5386" s="11"/>
      <c r="W5386" s="11"/>
    </row>
    <row r="5387" spans="15:23" x14ac:dyDescent="0.45">
      <c r="O5387" s="23">
        <v>44791</v>
      </c>
      <c r="P5387" s="11">
        <v>70</v>
      </c>
      <c r="Q5387" s="11">
        <v>154.92134630000001</v>
      </c>
      <c r="U5387" s="28"/>
      <c r="V5387" s="11"/>
      <c r="W5387" s="11"/>
    </row>
    <row r="5388" spans="15:23" x14ac:dyDescent="0.45">
      <c r="O5388" s="23">
        <v>44792</v>
      </c>
      <c r="P5388" s="11">
        <v>70.5</v>
      </c>
      <c r="Q5388" s="11">
        <v>155.90366399999999</v>
      </c>
      <c r="U5388" s="28"/>
      <c r="V5388" s="11"/>
      <c r="W5388" s="11"/>
    </row>
    <row r="5389" spans="15:23" x14ac:dyDescent="0.45">
      <c r="O5389" s="23">
        <v>44795</v>
      </c>
      <c r="P5389" s="11">
        <v>77</v>
      </c>
      <c r="Q5389" s="11">
        <v>156.37423860000001</v>
      </c>
      <c r="U5389" s="28"/>
      <c r="V5389" s="11"/>
      <c r="W5389" s="11"/>
    </row>
    <row r="5390" spans="15:23" x14ac:dyDescent="0.45">
      <c r="O5390" s="23">
        <v>44796</v>
      </c>
      <c r="P5390" s="11">
        <v>78.5</v>
      </c>
      <c r="Q5390" s="11">
        <v>157.65608739999999</v>
      </c>
      <c r="U5390" s="28"/>
      <c r="V5390" s="11"/>
      <c r="W5390" s="11"/>
    </row>
    <row r="5391" spans="15:23" x14ac:dyDescent="0.45">
      <c r="O5391" s="23">
        <v>44797</v>
      </c>
      <c r="P5391" s="11">
        <v>78</v>
      </c>
      <c r="Q5391" s="11">
        <v>161.23032259999999</v>
      </c>
      <c r="U5391" s="28"/>
      <c r="V5391" s="11"/>
      <c r="W5391" s="11"/>
    </row>
    <row r="5392" spans="15:23" x14ac:dyDescent="0.45">
      <c r="O5392" s="23">
        <v>44798</v>
      </c>
      <c r="P5392" s="11">
        <v>76</v>
      </c>
      <c r="Q5392" s="11">
        <v>161.42632309999999</v>
      </c>
      <c r="U5392" s="28"/>
      <c r="V5392" s="11"/>
      <c r="W5392" s="11"/>
    </row>
    <row r="5393" spans="15:23" x14ac:dyDescent="0.45">
      <c r="O5393" s="23">
        <v>44799</v>
      </c>
      <c r="P5393" s="11">
        <v>78</v>
      </c>
      <c r="Q5393" s="11">
        <v>160.43583459999999</v>
      </c>
      <c r="U5393" s="28"/>
      <c r="V5393" s="11"/>
      <c r="W5393" s="11"/>
    </row>
    <row r="5394" spans="15:23" x14ac:dyDescent="0.45">
      <c r="O5394" s="23">
        <v>44802</v>
      </c>
      <c r="P5394" s="11">
        <v>77.534999999999997</v>
      </c>
      <c r="Q5394" s="11">
        <v>160.30199429999999</v>
      </c>
      <c r="U5394" s="28"/>
      <c r="V5394" s="11"/>
      <c r="W5394" s="11"/>
    </row>
    <row r="5395" spans="15:23" x14ac:dyDescent="0.45">
      <c r="O5395" s="23">
        <v>44803</v>
      </c>
      <c r="P5395" s="11">
        <v>79.352999999999994</v>
      </c>
      <c r="Q5395" s="11">
        <v>161.4792597</v>
      </c>
      <c r="U5395" s="28"/>
      <c r="V5395" s="11"/>
      <c r="W5395" s="11"/>
    </row>
    <row r="5396" spans="15:23" x14ac:dyDescent="0.45">
      <c r="O5396" s="23">
        <v>44804</v>
      </c>
      <c r="P5396" s="11">
        <v>82.111000000000004</v>
      </c>
      <c r="Q5396" s="11">
        <v>163.5053479</v>
      </c>
      <c r="U5396" s="28"/>
      <c r="V5396" s="11"/>
      <c r="W5396" s="11"/>
    </row>
    <row r="5397" spans="15:23" x14ac:dyDescent="0.45">
      <c r="O5397" s="23">
        <v>44805</v>
      </c>
      <c r="P5397" s="11">
        <v>84.82</v>
      </c>
      <c r="Q5397" s="11">
        <v>163.59659579999999</v>
      </c>
      <c r="U5397" s="28"/>
      <c r="V5397" s="11"/>
      <c r="W5397" s="11"/>
    </row>
    <row r="5398" spans="15:23" x14ac:dyDescent="0.45">
      <c r="O5398" s="23">
        <v>44806</v>
      </c>
      <c r="P5398" s="11">
        <v>81.301000000000002</v>
      </c>
      <c r="Q5398" s="11">
        <v>165.1716404</v>
      </c>
      <c r="U5398" s="28"/>
      <c r="V5398" s="11"/>
      <c r="W5398" s="11"/>
    </row>
    <row r="5399" spans="15:23" x14ac:dyDescent="0.45">
      <c r="O5399" s="23">
        <v>44809</v>
      </c>
      <c r="P5399" s="11">
        <v>83.100999999999999</v>
      </c>
      <c r="Q5399" s="11">
        <v>165.1761501</v>
      </c>
      <c r="U5399" s="28"/>
      <c r="V5399" s="11"/>
      <c r="W5399" s="11"/>
    </row>
    <row r="5400" spans="15:23" x14ac:dyDescent="0.45">
      <c r="O5400" s="23">
        <v>44810</v>
      </c>
      <c r="P5400" s="11">
        <v>82.944999999999993</v>
      </c>
      <c r="Q5400" s="11">
        <v>164.63024519999999</v>
      </c>
      <c r="U5400" s="28"/>
      <c r="V5400" s="11"/>
      <c r="W5400" s="11"/>
    </row>
    <row r="5401" spans="15:23" x14ac:dyDescent="0.45">
      <c r="O5401" s="23">
        <v>44811</v>
      </c>
      <c r="P5401" s="11">
        <v>83.203999999999994</v>
      </c>
      <c r="Q5401" s="11">
        <v>164.70115369999999</v>
      </c>
      <c r="U5401" s="28"/>
      <c r="V5401" s="11"/>
      <c r="W5401" s="11"/>
    </row>
    <row r="5402" spans="15:23" x14ac:dyDescent="0.45">
      <c r="O5402" s="23">
        <v>44812</v>
      </c>
      <c r="P5402" s="11">
        <v>83.75</v>
      </c>
      <c r="Q5402" s="11">
        <v>164.0003658</v>
      </c>
      <c r="U5402" s="28"/>
      <c r="V5402" s="11"/>
      <c r="W5402" s="11"/>
    </row>
    <row r="5403" spans="15:23" x14ac:dyDescent="0.45">
      <c r="O5403" s="23">
        <v>44813</v>
      </c>
      <c r="P5403" s="11">
        <v>80.662999999999997</v>
      </c>
      <c r="Q5403" s="11">
        <v>163.55630669999999</v>
      </c>
      <c r="U5403" s="28"/>
      <c r="V5403" s="11"/>
      <c r="W5403" s="11"/>
    </row>
    <row r="5404" spans="15:23" x14ac:dyDescent="0.45">
      <c r="O5404" s="23">
        <v>44816</v>
      </c>
      <c r="P5404" s="11">
        <v>79.004999999999995</v>
      </c>
      <c r="Q5404" s="11">
        <v>162.3382775</v>
      </c>
      <c r="U5404" s="28"/>
      <c r="V5404" s="11"/>
      <c r="W5404" s="11"/>
    </row>
    <row r="5405" spans="15:23" x14ac:dyDescent="0.45">
      <c r="O5405" s="23">
        <v>44817</v>
      </c>
      <c r="P5405" s="11">
        <v>79.308999999999997</v>
      </c>
      <c r="Q5405" s="11">
        <v>158.39900230000001</v>
      </c>
      <c r="U5405" s="28"/>
      <c r="V5405" s="11"/>
      <c r="W5405" s="11"/>
    </row>
    <row r="5406" spans="15:23" x14ac:dyDescent="0.45">
      <c r="O5406" s="23">
        <v>44818</v>
      </c>
      <c r="P5406" s="11">
        <v>80.23</v>
      </c>
      <c r="Q5406" s="11">
        <v>157.3680909</v>
      </c>
      <c r="U5406" s="28"/>
      <c r="V5406" s="11"/>
      <c r="W5406" s="11"/>
    </row>
    <row r="5407" spans="15:23" x14ac:dyDescent="0.45">
      <c r="O5407" s="23">
        <v>44819</v>
      </c>
      <c r="P5407" s="11">
        <v>80.031999999999996</v>
      </c>
      <c r="Q5407" s="11">
        <v>157.16784799999999</v>
      </c>
      <c r="U5407" s="28"/>
      <c r="V5407" s="11"/>
      <c r="W5407" s="11"/>
    </row>
    <row r="5408" spans="15:23" x14ac:dyDescent="0.45">
      <c r="O5408" s="23">
        <v>44820</v>
      </c>
      <c r="P5408" s="11">
        <v>80.864000000000004</v>
      </c>
      <c r="Q5408" s="11">
        <v>158.61617200000001</v>
      </c>
      <c r="U5408" s="28"/>
      <c r="V5408" s="11"/>
      <c r="W5408" s="11"/>
    </row>
    <row r="5409" spans="15:23" x14ac:dyDescent="0.45">
      <c r="O5409" s="23">
        <v>44823</v>
      </c>
      <c r="P5409" s="11">
        <v>80.986999999999995</v>
      </c>
      <c r="Q5409" s="11">
        <v>158.57364089999999</v>
      </c>
      <c r="U5409" s="28"/>
      <c r="V5409" s="11"/>
      <c r="W5409" s="11"/>
    </row>
    <row r="5410" spans="15:23" x14ac:dyDescent="0.45">
      <c r="O5410" s="23">
        <v>44824</v>
      </c>
      <c r="P5410" s="11">
        <v>89.846999999999994</v>
      </c>
      <c r="Q5410" s="11">
        <v>154.3745471</v>
      </c>
      <c r="U5410" s="28"/>
      <c r="V5410" s="11"/>
      <c r="W5410" s="11"/>
    </row>
    <row r="5411" spans="15:23" x14ac:dyDescent="0.45">
      <c r="O5411" s="23">
        <v>44825</v>
      </c>
      <c r="P5411" s="11">
        <v>90.745000000000005</v>
      </c>
      <c r="Q5411" s="11">
        <v>155.45667649999999</v>
      </c>
      <c r="U5411" s="28"/>
      <c r="V5411" s="11"/>
      <c r="W5411" s="11"/>
    </row>
    <row r="5412" spans="15:23" x14ac:dyDescent="0.45">
      <c r="O5412" s="23">
        <v>44826</v>
      </c>
      <c r="P5412" s="11">
        <v>90.507000000000005</v>
      </c>
      <c r="Q5412" s="11">
        <v>153.53019939999999</v>
      </c>
      <c r="U5412" s="28"/>
      <c r="V5412" s="11"/>
      <c r="W5412" s="11"/>
    </row>
    <row r="5413" spans="15:23" x14ac:dyDescent="0.45">
      <c r="O5413" s="23">
        <v>44827</v>
      </c>
      <c r="P5413" s="11">
        <v>92.570999999999998</v>
      </c>
      <c r="Q5413" s="11">
        <v>158.01711710000001</v>
      </c>
      <c r="U5413" s="28"/>
      <c r="V5413" s="11"/>
      <c r="W5413" s="11"/>
    </row>
    <row r="5414" spans="15:23" x14ac:dyDescent="0.45">
      <c r="O5414" s="23">
        <v>44830</v>
      </c>
      <c r="P5414" s="11">
        <v>96.436999999999998</v>
      </c>
      <c r="Q5414" s="11">
        <v>137.25811429999999</v>
      </c>
      <c r="U5414" s="28"/>
      <c r="V5414" s="11"/>
      <c r="W5414" s="11"/>
    </row>
    <row r="5415" spans="15:23" x14ac:dyDescent="0.45">
      <c r="O5415" s="23">
        <v>44831</v>
      </c>
      <c r="P5415" s="11">
        <v>96.063999999999993</v>
      </c>
      <c r="Q5415" s="11">
        <v>141.04813870000001</v>
      </c>
      <c r="U5415" s="28"/>
      <c r="V5415" s="11"/>
      <c r="W5415" s="11"/>
    </row>
    <row r="5416" spans="15:23" x14ac:dyDescent="0.45">
      <c r="O5416" s="23">
        <v>44832</v>
      </c>
      <c r="P5416" s="11">
        <v>96.21</v>
      </c>
      <c r="Q5416" s="11">
        <v>147.09193970000001</v>
      </c>
      <c r="U5416" s="28"/>
      <c r="V5416" s="11"/>
      <c r="W5416" s="11"/>
    </row>
    <row r="5417" spans="15:23" x14ac:dyDescent="0.45">
      <c r="O5417" s="23">
        <v>44833</v>
      </c>
      <c r="P5417" s="11">
        <v>99.399000000000001</v>
      </c>
      <c r="Q5417" s="11">
        <v>152.4507912</v>
      </c>
      <c r="U5417" s="28"/>
      <c r="V5417" s="11"/>
      <c r="W5417" s="11"/>
    </row>
    <row r="5418" spans="15:23" x14ac:dyDescent="0.45">
      <c r="O5418" s="23">
        <v>44834</v>
      </c>
      <c r="P5418" s="11">
        <v>97.906999999999996</v>
      </c>
      <c r="Q5418" s="11">
        <v>150.45646009999999</v>
      </c>
      <c r="U5418" s="28"/>
      <c r="V5418" s="11"/>
      <c r="W5418" s="11"/>
    </row>
    <row r="5419" spans="15:23" x14ac:dyDescent="0.45">
      <c r="O5419" s="23">
        <v>44837</v>
      </c>
      <c r="P5419" s="11">
        <v>97.957999999999998</v>
      </c>
      <c r="Q5419" s="11">
        <v>149.2407911</v>
      </c>
      <c r="U5419" s="28"/>
      <c r="V5419" s="11"/>
      <c r="W5419" s="11"/>
    </row>
    <row r="5420" spans="15:23" x14ac:dyDescent="0.45">
      <c r="O5420" s="23">
        <v>44838</v>
      </c>
      <c r="P5420" s="11">
        <v>93.207999999999998</v>
      </c>
      <c r="Q5420" s="11">
        <v>147.9857566</v>
      </c>
      <c r="U5420" s="28"/>
      <c r="V5420" s="11"/>
      <c r="W5420" s="11"/>
    </row>
    <row r="5421" spans="15:23" x14ac:dyDescent="0.45">
      <c r="O5421" s="23">
        <v>44839</v>
      </c>
      <c r="P5421" s="11">
        <v>95.733999999999995</v>
      </c>
      <c r="Q5421" s="11">
        <v>150.44989960000001</v>
      </c>
      <c r="U5421" s="28"/>
      <c r="V5421" s="11"/>
      <c r="W5421" s="11"/>
    </row>
    <row r="5422" spans="15:23" x14ac:dyDescent="0.45">
      <c r="O5422" s="23">
        <v>44840</v>
      </c>
      <c r="P5422" s="11">
        <v>94.180999999999997</v>
      </c>
      <c r="Q5422" s="11">
        <v>149.5709894</v>
      </c>
      <c r="U5422" s="28"/>
      <c r="V5422" s="11"/>
      <c r="W5422" s="11"/>
    </row>
    <row r="5423" spans="15:23" x14ac:dyDescent="0.45">
      <c r="O5423" s="23">
        <v>44841</v>
      </c>
      <c r="P5423" s="11">
        <v>96.451999999999998</v>
      </c>
      <c r="Q5423" s="11">
        <v>151.16895410000001</v>
      </c>
      <c r="U5423" s="28"/>
      <c r="V5423" s="11"/>
      <c r="W5423" s="11"/>
    </row>
    <row r="5424" spans="15:23" x14ac:dyDescent="0.45">
      <c r="O5424" s="23">
        <v>44844</v>
      </c>
      <c r="P5424" s="11">
        <v>97.986999999999995</v>
      </c>
      <c r="Q5424" s="11">
        <v>150.59187779999999</v>
      </c>
      <c r="U5424" s="28"/>
      <c r="V5424" s="11"/>
      <c r="W5424" s="11"/>
    </row>
    <row r="5425" spans="15:23" x14ac:dyDescent="0.45">
      <c r="O5425" s="23">
        <v>44845</v>
      </c>
      <c r="P5425" s="11">
        <v>100.666</v>
      </c>
      <c r="Q5425" s="11">
        <v>138.74618340000001</v>
      </c>
      <c r="U5425" s="28"/>
      <c r="V5425" s="11"/>
      <c r="W5425" s="11"/>
    </row>
    <row r="5426" spans="15:23" x14ac:dyDescent="0.45">
      <c r="O5426" s="23">
        <v>44846</v>
      </c>
      <c r="P5426" s="11">
        <v>102.11499999999999</v>
      </c>
      <c r="Q5426" s="11">
        <v>145.9636807</v>
      </c>
      <c r="U5426" s="28"/>
      <c r="V5426" s="11"/>
      <c r="W5426" s="11"/>
    </row>
    <row r="5427" spans="15:23" x14ac:dyDescent="0.45">
      <c r="O5427" s="23">
        <v>44847</v>
      </c>
      <c r="P5427" s="11">
        <v>102.075</v>
      </c>
      <c r="Q5427" s="11">
        <v>118.42421450000001</v>
      </c>
      <c r="U5427" s="28"/>
      <c r="V5427" s="11"/>
      <c r="W5427" s="11"/>
    </row>
    <row r="5428" spans="15:23" x14ac:dyDescent="0.45">
      <c r="O5428" s="23">
        <v>44848</v>
      </c>
      <c r="P5428" s="11">
        <v>98.558000000000007</v>
      </c>
      <c r="Q5428" s="11">
        <v>116.3249288</v>
      </c>
      <c r="U5428" s="28"/>
      <c r="V5428" s="11"/>
      <c r="W5428" s="11"/>
    </row>
    <row r="5429" spans="15:23" x14ac:dyDescent="0.45">
      <c r="O5429" s="23">
        <v>44851</v>
      </c>
      <c r="P5429" s="11">
        <v>96.602000000000004</v>
      </c>
      <c r="Q5429" s="11">
        <v>123.9977464</v>
      </c>
      <c r="U5429" s="28"/>
      <c r="V5429" s="11"/>
      <c r="W5429" s="11"/>
    </row>
    <row r="5430" spans="15:23" x14ac:dyDescent="0.45">
      <c r="O5430" s="23">
        <v>44852</v>
      </c>
      <c r="P5430" s="11">
        <v>94.162999999999997</v>
      </c>
      <c r="Q5430" s="11">
        <v>124.38139820000001</v>
      </c>
      <c r="U5430" s="28"/>
      <c r="V5430" s="11"/>
      <c r="W5430" s="11"/>
    </row>
    <row r="5431" spans="15:23" x14ac:dyDescent="0.45">
      <c r="O5431" s="23">
        <v>44853</v>
      </c>
      <c r="P5431" s="11">
        <v>95.694999999999993</v>
      </c>
      <c r="Q5431" s="11">
        <v>125.0013105</v>
      </c>
      <c r="U5431" s="28"/>
      <c r="V5431" s="11"/>
      <c r="W5431" s="11"/>
    </row>
    <row r="5432" spans="15:23" x14ac:dyDescent="0.45">
      <c r="O5432" s="23">
        <v>44854</v>
      </c>
      <c r="P5432" s="11">
        <v>95.183000000000007</v>
      </c>
      <c r="Q5432" s="11">
        <v>123.9774243</v>
      </c>
      <c r="U5432" s="28"/>
      <c r="V5432" s="11"/>
      <c r="W5432" s="11"/>
    </row>
    <row r="5433" spans="15:23" x14ac:dyDescent="0.45">
      <c r="O5433" s="23">
        <v>44855</v>
      </c>
      <c r="P5433" s="11">
        <v>96.063000000000002</v>
      </c>
      <c r="Q5433" s="11">
        <v>123.46432590000001</v>
      </c>
      <c r="U5433" s="28"/>
      <c r="V5433" s="11"/>
      <c r="W5433" s="11"/>
    </row>
    <row r="5434" spans="15:23" x14ac:dyDescent="0.45">
      <c r="O5434" s="23">
        <v>44858</v>
      </c>
      <c r="P5434" s="11">
        <v>94.022999999999996</v>
      </c>
      <c r="Q5434" s="11">
        <v>119.5501668</v>
      </c>
      <c r="U5434" s="28"/>
      <c r="V5434" s="11"/>
      <c r="W5434" s="11"/>
    </row>
    <row r="5435" spans="15:23" x14ac:dyDescent="0.45">
      <c r="O5435" s="23">
        <v>44859</v>
      </c>
      <c r="P5435" s="11">
        <v>90.992999999999995</v>
      </c>
      <c r="Q5435" s="11">
        <v>120.6599167</v>
      </c>
      <c r="U5435" s="28"/>
      <c r="V5435" s="11"/>
      <c r="W5435" s="11"/>
    </row>
    <row r="5436" spans="15:23" x14ac:dyDescent="0.45">
      <c r="O5436" s="23">
        <v>44860</v>
      </c>
      <c r="P5436" s="11">
        <v>90.212999999999994</v>
      </c>
      <c r="Q5436" s="11">
        <v>120.2512232</v>
      </c>
      <c r="U5436" s="28"/>
      <c r="V5436" s="11"/>
      <c r="W5436" s="11"/>
    </row>
    <row r="5437" spans="15:23" x14ac:dyDescent="0.45">
      <c r="O5437" s="23">
        <v>44861</v>
      </c>
      <c r="P5437" s="11">
        <v>88.453000000000003</v>
      </c>
      <c r="Q5437" s="11">
        <v>118.7735404</v>
      </c>
      <c r="U5437" s="28"/>
      <c r="V5437" s="11"/>
      <c r="W5437" s="11"/>
    </row>
    <row r="5438" spans="15:23" x14ac:dyDescent="0.45">
      <c r="O5438" s="23">
        <v>44862</v>
      </c>
      <c r="P5438" s="11">
        <v>86.867999999999995</v>
      </c>
      <c r="Q5438" s="11">
        <v>122.7475537</v>
      </c>
      <c r="U5438" s="28"/>
      <c r="V5438" s="11"/>
      <c r="W5438" s="11"/>
    </row>
    <row r="5439" spans="15:23" x14ac:dyDescent="0.45">
      <c r="O5439" s="23">
        <v>44865</v>
      </c>
      <c r="P5439" s="11">
        <v>87.289000000000001</v>
      </c>
      <c r="Q5439" s="11">
        <v>118.81194480000001</v>
      </c>
      <c r="U5439" s="28"/>
      <c r="V5439" s="11"/>
      <c r="W5439" s="11"/>
    </row>
    <row r="5440" spans="15:23" x14ac:dyDescent="0.45">
      <c r="O5440" s="23">
        <v>44866</v>
      </c>
      <c r="P5440" s="11">
        <v>85.433999999999997</v>
      </c>
      <c r="Q5440" s="11">
        <v>120.3270473</v>
      </c>
      <c r="U5440" s="28"/>
      <c r="V5440" s="11"/>
      <c r="W5440" s="11"/>
    </row>
    <row r="5441" spans="15:23" x14ac:dyDescent="0.45">
      <c r="O5441" s="23">
        <v>44867</v>
      </c>
      <c r="P5441" s="11">
        <v>85.95</v>
      </c>
      <c r="Q5441" s="11">
        <v>117.02583060000001</v>
      </c>
      <c r="U5441" s="28"/>
      <c r="V5441" s="11"/>
      <c r="W5441" s="11"/>
    </row>
    <row r="5442" spans="15:23" x14ac:dyDescent="0.45">
      <c r="O5442" s="23">
        <v>44868</v>
      </c>
      <c r="P5442" s="11">
        <v>91.213999999999999</v>
      </c>
      <c r="Q5442" s="11">
        <v>116.651662</v>
      </c>
      <c r="U5442" s="28"/>
      <c r="V5442" s="11"/>
      <c r="W5442" s="11"/>
    </row>
    <row r="5443" spans="15:23" x14ac:dyDescent="0.45">
      <c r="O5443" s="23">
        <v>44869</v>
      </c>
      <c r="P5443" s="11">
        <v>86.183000000000007</v>
      </c>
      <c r="Q5443" s="11">
        <v>114.8642308</v>
      </c>
      <c r="U5443" s="28"/>
      <c r="V5443" s="11"/>
      <c r="W5443" s="11"/>
    </row>
    <row r="5444" spans="15:23" x14ac:dyDescent="0.45">
      <c r="O5444" s="23">
        <v>44872</v>
      </c>
      <c r="P5444" s="11">
        <v>84.396000000000001</v>
      </c>
      <c r="Q5444" s="11">
        <v>111.6147983</v>
      </c>
      <c r="U5444" s="28"/>
      <c r="V5444" s="11"/>
      <c r="W5444" s="11"/>
    </row>
    <row r="5445" spans="15:23" x14ac:dyDescent="0.45">
      <c r="O5445" s="23">
        <v>44873</v>
      </c>
      <c r="P5445" s="11">
        <v>83.048000000000002</v>
      </c>
      <c r="Q5445" s="11">
        <v>106.5022005</v>
      </c>
      <c r="U5445" s="28"/>
      <c r="V5445" s="11"/>
      <c r="W5445" s="11"/>
    </row>
    <row r="5446" spans="15:23" x14ac:dyDescent="0.45">
      <c r="O5446" s="23">
        <v>44874</v>
      </c>
      <c r="P5446" s="11">
        <v>82.866</v>
      </c>
      <c r="Q5446" s="11">
        <v>106.5860979</v>
      </c>
      <c r="U5446" s="28"/>
      <c r="V5446" s="11"/>
      <c r="W5446" s="11"/>
    </row>
    <row r="5447" spans="15:23" x14ac:dyDescent="0.45">
      <c r="O5447" s="23">
        <v>44875</v>
      </c>
      <c r="P5447" s="11">
        <v>79.427000000000007</v>
      </c>
      <c r="Q5447" s="11">
        <v>111.056005</v>
      </c>
      <c r="U5447" s="28"/>
      <c r="V5447" s="11"/>
      <c r="W5447" s="11"/>
    </row>
    <row r="5448" spans="15:23" x14ac:dyDescent="0.45">
      <c r="O5448" s="23">
        <v>44876</v>
      </c>
      <c r="P5448" s="11">
        <v>73.73</v>
      </c>
      <c r="Q5448" s="11">
        <v>106.93950599999999</v>
      </c>
      <c r="U5448" s="28"/>
      <c r="V5448" s="11"/>
      <c r="W5448" s="11"/>
    </row>
    <row r="5449" spans="15:23" x14ac:dyDescent="0.45">
      <c r="O5449" s="23">
        <v>44879</v>
      </c>
      <c r="P5449" s="11">
        <v>73.652000000000001</v>
      </c>
      <c r="Q5449" s="11">
        <v>110.01426170000001</v>
      </c>
      <c r="U5449" s="28"/>
      <c r="V5449" s="11"/>
      <c r="W5449" s="11"/>
    </row>
    <row r="5450" spans="15:23" x14ac:dyDescent="0.45">
      <c r="O5450" s="23">
        <v>44880</v>
      </c>
      <c r="P5450" s="11">
        <v>71.802999999999997</v>
      </c>
      <c r="Q5450" s="11">
        <v>109.22264010000001</v>
      </c>
      <c r="U5450" s="28"/>
      <c r="V5450" s="11"/>
      <c r="W5450" s="11"/>
    </row>
    <row r="5451" spans="15:23" x14ac:dyDescent="0.45">
      <c r="O5451" s="23">
        <v>44881</v>
      </c>
      <c r="P5451" s="11">
        <v>72.260999999999996</v>
      </c>
      <c r="Q5451" s="11">
        <v>109.4248044</v>
      </c>
      <c r="U5451" s="28"/>
      <c r="V5451" s="11"/>
      <c r="W5451" s="11"/>
    </row>
    <row r="5452" spans="15:23" x14ac:dyDescent="0.45">
      <c r="O5452" s="23">
        <v>44882</v>
      </c>
      <c r="P5452" s="11">
        <v>76.418000000000006</v>
      </c>
      <c r="Q5452" s="11">
        <v>109.0043411</v>
      </c>
      <c r="U5452" s="28"/>
      <c r="V5452" s="11"/>
      <c r="W5452" s="11"/>
    </row>
    <row r="5453" spans="15:23" x14ac:dyDescent="0.45">
      <c r="O5453" s="23">
        <v>44883</v>
      </c>
      <c r="P5453" s="11">
        <v>72.72</v>
      </c>
      <c r="Q5453" s="11">
        <v>108.927285</v>
      </c>
      <c r="U5453" s="28"/>
      <c r="V5453" s="11"/>
      <c r="W5453" s="11"/>
    </row>
    <row r="5454" spans="15:23" x14ac:dyDescent="0.45">
      <c r="O5454" s="23">
        <v>44886</v>
      </c>
      <c r="P5454" s="11">
        <v>72.69</v>
      </c>
      <c r="Q5454" s="11">
        <v>108.8782916</v>
      </c>
      <c r="U5454" s="28"/>
      <c r="V5454" s="11"/>
      <c r="W5454" s="11"/>
    </row>
    <row r="5455" spans="15:23" x14ac:dyDescent="0.45">
      <c r="O5455" s="23">
        <v>44887</v>
      </c>
      <c r="P5455" s="11">
        <v>70.429000000000002</v>
      </c>
      <c r="Q5455" s="11">
        <v>110.60304480000001</v>
      </c>
      <c r="U5455" s="28"/>
      <c r="V5455" s="11"/>
      <c r="W5455" s="11"/>
    </row>
    <row r="5456" spans="15:23" x14ac:dyDescent="0.45">
      <c r="O5456" s="23">
        <v>44888</v>
      </c>
      <c r="P5456" s="11">
        <v>68.813000000000002</v>
      </c>
      <c r="Q5456" s="11">
        <v>111.3104855</v>
      </c>
      <c r="U5456" s="28"/>
      <c r="V5456" s="11"/>
      <c r="W5456" s="11"/>
    </row>
    <row r="5457" spans="15:23" x14ac:dyDescent="0.45">
      <c r="O5457" s="23">
        <v>44889</v>
      </c>
      <c r="P5457" s="11">
        <v>67.007999999999996</v>
      </c>
      <c r="Q5457" s="11">
        <v>112.2962433</v>
      </c>
      <c r="U5457" s="28"/>
      <c r="V5457" s="11"/>
      <c r="W5457" s="11"/>
    </row>
    <row r="5458" spans="15:23" x14ac:dyDescent="0.45">
      <c r="O5458" s="23">
        <v>44890</v>
      </c>
      <c r="P5458" s="11">
        <v>67.584999999999994</v>
      </c>
      <c r="Q5458" s="11">
        <v>112.56555</v>
      </c>
      <c r="U5458" s="28"/>
      <c r="V5458" s="11"/>
      <c r="W5458" s="11"/>
    </row>
    <row r="5459" spans="15:23" x14ac:dyDescent="0.45">
      <c r="O5459" s="23">
        <v>44893</v>
      </c>
      <c r="P5459" s="11">
        <v>69.539000000000001</v>
      </c>
      <c r="Q5459" s="11">
        <v>109.7574956</v>
      </c>
      <c r="U5459" s="28"/>
      <c r="V5459" s="11"/>
      <c r="W5459" s="11"/>
    </row>
    <row r="5460" spans="15:23" x14ac:dyDescent="0.45">
      <c r="O5460" s="23">
        <v>44894</v>
      </c>
      <c r="P5460" s="11">
        <v>69.370999999999995</v>
      </c>
      <c r="Q5460" s="11">
        <v>110.8839105</v>
      </c>
      <c r="U5460" s="28"/>
      <c r="V5460" s="11"/>
      <c r="W5460" s="11"/>
    </row>
    <row r="5461" spans="15:23" x14ac:dyDescent="0.45">
      <c r="O5461" s="23">
        <v>44895</v>
      </c>
      <c r="P5461" s="11">
        <v>68.897999999999996</v>
      </c>
      <c r="Q5461" s="11">
        <v>114.3199798</v>
      </c>
      <c r="U5461" s="28"/>
      <c r="V5461" s="11"/>
      <c r="W5461" s="11"/>
    </row>
    <row r="5462" spans="15:23" x14ac:dyDescent="0.45">
      <c r="O5462" s="23">
        <v>44896</v>
      </c>
      <c r="P5462" s="11">
        <v>65.724000000000004</v>
      </c>
      <c r="Q5462" s="11">
        <v>113.0734405</v>
      </c>
      <c r="U5462" s="28"/>
      <c r="V5462" s="11"/>
      <c r="W5462" s="11"/>
    </row>
    <row r="5463" spans="15:23" x14ac:dyDescent="0.45">
      <c r="O5463" s="23">
        <v>44897</v>
      </c>
      <c r="P5463" s="11">
        <v>66.856999999999999</v>
      </c>
      <c r="Q5463" s="11">
        <v>112.42829330000001</v>
      </c>
      <c r="U5463" s="28"/>
      <c r="V5463" s="11"/>
      <c r="W5463" s="11"/>
    </row>
    <row r="5464" spans="15:23" x14ac:dyDescent="0.45">
      <c r="O5464" s="23">
        <v>44900</v>
      </c>
      <c r="P5464" s="11">
        <v>66.924999999999997</v>
      </c>
      <c r="Q5464" s="11">
        <v>111.037674</v>
      </c>
      <c r="U5464" s="28"/>
      <c r="V5464" s="11"/>
      <c r="W5464" s="11"/>
    </row>
    <row r="5465" spans="15:23" x14ac:dyDescent="0.45">
      <c r="O5465" s="23">
        <v>44901</v>
      </c>
      <c r="P5465" s="11">
        <v>67.103999999999999</v>
      </c>
      <c r="Q5465" s="11">
        <v>110.8265942</v>
      </c>
      <c r="U5465" s="28"/>
      <c r="V5465" s="11"/>
      <c r="W5465" s="11"/>
    </row>
    <row r="5466" spans="15:23" x14ac:dyDescent="0.45">
      <c r="O5466" s="23">
        <v>44902</v>
      </c>
      <c r="P5466" s="11">
        <v>67.742000000000004</v>
      </c>
      <c r="Q5466" s="11">
        <v>111.1692216</v>
      </c>
      <c r="U5466" s="28"/>
      <c r="V5466" s="11"/>
      <c r="W5466" s="11"/>
    </row>
    <row r="5467" spans="15:23" x14ac:dyDescent="0.45">
      <c r="O5467" s="23">
        <v>44903</v>
      </c>
      <c r="P5467" s="11">
        <v>67.212999999999994</v>
      </c>
      <c r="Q5467" s="11">
        <v>112.6337338</v>
      </c>
      <c r="U5467" s="28"/>
      <c r="V5467" s="11"/>
      <c r="W5467" s="11"/>
    </row>
    <row r="5468" spans="15:23" x14ac:dyDescent="0.45">
      <c r="O5468" s="23">
        <v>44904</v>
      </c>
      <c r="P5468" s="11">
        <v>66.914000000000001</v>
      </c>
      <c r="Q5468" s="11">
        <v>112.71492720000001</v>
      </c>
      <c r="U5468" s="28"/>
      <c r="V5468" s="11"/>
      <c r="W5468" s="11"/>
    </row>
    <row r="5469" spans="15:23" x14ac:dyDescent="0.45">
      <c r="O5469" s="23">
        <v>44907</v>
      </c>
      <c r="P5469" s="11">
        <v>66.742000000000004</v>
      </c>
      <c r="Q5469" s="11">
        <v>112.2064197</v>
      </c>
      <c r="U5469" s="28"/>
      <c r="V5469" s="11"/>
      <c r="W5469" s="11"/>
    </row>
    <row r="5470" spans="15:23" x14ac:dyDescent="0.45">
      <c r="O5470" s="23">
        <v>44908</v>
      </c>
      <c r="P5470" s="11">
        <v>64.364999999999995</v>
      </c>
      <c r="Q5470" s="11">
        <v>111.7590366</v>
      </c>
      <c r="U5470" s="28"/>
      <c r="V5470" s="11"/>
      <c r="W5470" s="11"/>
    </row>
    <row r="5471" spans="15:23" x14ac:dyDescent="0.45">
      <c r="O5471" s="23">
        <v>44909</v>
      </c>
      <c r="P5471" s="11">
        <v>63.927</v>
      </c>
      <c r="Q5471" s="11">
        <v>109.2253369</v>
      </c>
      <c r="U5471" s="28"/>
      <c r="V5471" s="11"/>
      <c r="W5471" s="11"/>
    </row>
    <row r="5472" spans="15:23" x14ac:dyDescent="0.45">
      <c r="O5472" s="23">
        <v>44910</v>
      </c>
      <c r="P5472" s="11">
        <v>65.11</v>
      </c>
      <c r="Q5472" s="11">
        <v>112.4641639</v>
      </c>
      <c r="U5472" s="28"/>
      <c r="V5472" s="11"/>
      <c r="W5472" s="11"/>
    </row>
    <row r="5473" spans="15:23" x14ac:dyDescent="0.45">
      <c r="O5473" s="23">
        <v>44911</v>
      </c>
      <c r="P5473" s="11">
        <v>68.397000000000006</v>
      </c>
      <c r="Q5473" s="11">
        <v>110.70434400000001</v>
      </c>
      <c r="U5473" s="28"/>
      <c r="V5473" s="11"/>
      <c r="W5473" s="11"/>
    </row>
    <row r="5474" spans="15:23" x14ac:dyDescent="0.45">
      <c r="O5474" s="23">
        <v>44914</v>
      </c>
      <c r="P5474" s="11">
        <v>68.356999999999999</v>
      </c>
      <c r="Q5474" s="11">
        <v>110.17265620000001</v>
      </c>
      <c r="U5474" s="28"/>
      <c r="V5474" s="11"/>
      <c r="W5474" s="11"/>
    </row>
    <row r="5475" spans="15:23" x14ac:dyDescent="0.45">
      <c r="O5475" s="23">
        <v>44915</v>
      </c>
      <c r="P5475" s="11">
        <v>69.344999999999999</v>
      </c>
      <c r="Q5475" s="11">
        <v>110.1724071</v>
      </c>
      <c r="U5475" s="28"/>
      <c r="V5475" s="11"/>
      <c r="W5475" s="11"/>
    </row>
    <row r="5476" spans="15:23" x14ac:dyDescent="0.45">
      <c r="O5476" s="23">
        <v>44916</v>
      </c>
      <c r="P5476" s="11">
        <v>68.790999999999997</v>
      </c>
      <c r="Q5476" s="11">
        <v>108.9524152</v>
      </c>
      <c r="U5476" s="28"/>
      <c r="V5476" s="11"/>
      <c r="W5476" s="11"/>
    </row>
    <row r="5477" spans="15:23" x14ac:dyDescent="0.45">
      <c r="O5477" s="23">
        <v>44917</v>
      </c>
      <c r="P5477" s="11">
        <v>69.781000000000006</v>
      </c>
      <c r="Q5477" s="11">
        <v>108.2944234</v>
      </c>
      <c r="U5477" s="28"/>
      <c r="V5477" s="11"/>
      <c r="W5477" s="11"/>
    </row>
    <row r="5478" spans="15:23" x14ac:dyDescent="0.45">
      <c r="O5478" s="23">
        <v>44918</v>
      </c>
      <c r="P5478" s="11">
        <v>69.838999999999999</v>
      </c>
      <c r="Q5478" s="11">
        <v>108.0023434</v>
      </c>
      <c r="U5478" s="28"/>
      <c r="V5478" s="11"/>
      <c r="W5478" s="11"/>
    </row>
    <row r="5479" spans="15:23" x14ac:dyDescent="0.45">
      <c r="O5479" s="23">
        <v>44921</v>
      </c>
      <c r="P5479" s="11">
        <v>69.572000000000003</v>
      </c>
      <c r="Q5479" s="11">
        <v>107.73730620000001</v>
      </c>
      <c r="U5479" s="28"/>
      <c r="V5479" s="11"/>
      <c r="W5479" s="11"/>
    </row>
    <row r="5480" spans="15:23" x14ac:dyDescent="0.45">
      <c r="O5480" s="23">
        <v>44922</v>
      </c>
      <c r="P5480" s="11">
        <v>69.894000000000005</v>
      </c>
      <c r="Q5480" s="11">
        <v>107.744242</v>
      </c>
      <c r="U5480" s="28"/>
      <c r="V5480" s="11"/>
      <c r="W5480" s="11"/>
    </row>
    <row r="5481" spans="15:23" x14ac:dyDescent="0.45">
      <c r="O5481" s="23">
        <v>44923</v>
      </c>
      <c r="P5481" s="11">
        <v>69.233999999999995</v>
      </c>
      <c r="Q5481" s="11">
        <v>106.5285744</v>
      </c>
      <c r="U5481" s="28"/>
      <c r="V5481" s="11"/>
      <c r="W5481" s="11"/>
    </row>
    <row r="5482" spans="15:23" x14ac:dyDescent="0.45">
      <c r="O5482" s="23">
        <v>44924</v>
      </c>
      <c r="P5482" s="11">
        <v>67.510000000000005</v>
      </c>
      <c r="Q5482" s="11">
        <v>106.72232959999999</v>
      </c>
      <c r="U5482" s="28"/>
      <c r="V5482" s="11"/>
      <c r="W5482" s="11"/>
    </row>
    <row r="5483" spans="15:23" x14ac:dyDescent="0.45">
      <c r="O5483" s="23">
        <v>44925</v>
      </c>
      <c r="P5483" s="11">
        <v>67.578999999999994</v>
      </c>
      <c r="Q5483" s="11">
        <v>108.06728320000001</v>
      </c>
      <c r="U5483" s="28"/>
      <c r="V5483" s="11"/>
      <c r="W5483" s="11"/>
    </row>
    <row r="5484" spans="15:23" x14ac:dyDescent="0.45">
      <c r="O5484" s="23">
        <v>44928</v>
      </c>
      <c r="P5484" s="11">
        <v>67.432000000000002</v>
      </c>
      <c r="Q5484" s="11">
        <v>106.7347752</v>
      </c>
      <c r="U5484" s="28"/>
      <c r="V5484" s="11"/>
      <c r="W5484" s="11"/>
    </row>
    <row r="5485" spans="15:23" x14ac:dyDescent="0.45">
      <c r="O5485" s="23">
        <v>44929</v>
      </c>
      <c r="P5485" s="11">
        <v>65.117000000000004</v>
      </c>
      <c r="Q5485" s="11">
        <v>106.62337100000001</v>
      </c>
      <c r="U5485" s="28"/>
      <c r="V5485" s="11"/>
      <c r="W5485" s="11"/>
    </row>
    <row r="5486" spans="15:23" x14ac:dyDescent="0.45">
      <c r="O5486" s="23">
        <v>44930</v>
      </c>
      <c r="P5486" s="11">
        <v>66.804000000000002</v>
      </c>
      <c r="Q5486" s="11">
        <v>105.5449868</v>
      </c>
      <c r="U5486" s="28"/>
      <c r="V5486" s="11"/>
      <c r="W5486" s="11"/>
    </row>
    <row r="5487" spans="15:23" x14ac:dyDescent="0.45">
      <c r="O5487" s="23">
        <v>44931</v>
      </c>
      <c r="P5487" s="11">
        <v>67.718000000000004</v>
      </c>
      <c r="Q5487" s="11">
        <v>106.6489584</v>
      </c>
      <c r="U5487" s="28"/>
      <c r="V5487" s="11"/>
      <c r="W5487" s="11"/>
    </row>
    <row r="5488" spans="15:23" x14ac:dyDescent="0.45">
      <c r="O5488" s="23">
        <v>44932</v>
      </c>
      <c r="P5488" s="11">
        <v>66.835999999999999</v>
      </c>
      <c r="Q5488" s="11">
        <v>105.9458387</v>
      </c>
      <c r="U5488" s="28"/>
      <c r="V5488" s="11"/>
      <c r="W5488" s="11"/>
    </row>
    <row r="5489" spans="15:23" x14ac:dyDescent="0.45">
      <c r="O5489" s="23">
        <v>44935</v>
      </c>
      <c r="P5489" s="11">
        <v>64.504000000000005</v>
      </c>
      <c r="Q5489" s="11">
        <v>101.8492299</v>
      </c>
      <c r="U5489" s="28"/>
      <c r="V5489" s="11"/>
      <c r="W5489" s="11"/>
    </row>
    <row r="5490" spans="15:23" x14ac:dyDescent="0.45">
      <c r="O5490" s="23">
        <v>44936</v>
      </c>
      <c r="P5490" s="11">
        <v>64.92</v>
      </c>
      <c r="Q5490" s="11">
        <v>101.62179980000001</v>
      </c>
      <c r="U5490" s="28"/>
      <c r="V5490" s="11"/>
      <c r="W5490" s="11"/>
    </row>
    <row r="5491" spans="15:23" x14ac:dyDescent="0.45">
      <c r="O5491" s="23">
        <v>44937</v>
      </c>
      <c r="P5491" s="11">
        <v>63.841000000000001</v>
      </c>
      <c r="Q5491" s="11">
        <v>100.9016177</v>
      </c>
      <c r="U5491" s="28"/>
      <c r="V5491" s="11"/>
      <c r="W5491" s="11"/>
    </row>
    <row r="5492" spans="15:23" x14ac:dyDescent="0.45">
      <c r="O5492" s="23">
        <v>44938</v>
      </c>
      <c r="P5492" s="11">
        <v>63.231000000000002</v>
      </c>
      <c r="Q5492" s="11">
        <v>100.94410430000001</v>
      </c>
      <c r="U5492" s="28"/>
      <c r="V5492" s="11"/>
      <c r="W5492" s="11"/>
    </row>
    <row r="5493" spans="15:23" x14ac:dyDescent="0.45">
      <c r="O5493" s="23">
        <v>44939</v>
      </c>
      <c r="P5493" s="11">
        <v>63.155999999999999</v>
      </c>
      <c r="Q5493" s="11">
        <v>100.73488589999999</v>
      </c>
      <c r="U5493" s="28"/>
      <c r="V5493" s="11"/>
      <c r="W5493" s="11"/>
    </row>
    <row r="5494" spans="15:23" x14ac:dyDescent="0.45">
      <c r="O5494" s="23">
        <v>44942</v>
      </c>
      <c r="P5494" s="11">
        <v>63.84</v>
      </c>
      <c r="Q5494" s="11">
        <v>100.38669419999999</v>
      </c>
      <c r="U5494" s="28"/>
      <c r="V5494" s="11"/>
      <c r="W5494" s="11"/>
    </row>
    <row r="5495" spans="15:23" x14ac:dyDescent="0.45">
      <c r="O5495" s="23">
        <v>44943</v>
      </c>
      <c r="P5495" s="11">
        <v>62.697000000000003</v>
      </c>
      <c r="Q5495" s="11">
        <v>99.596974259999996</v>
      </c>
      <c r="U5495" s="28"/>
      <c r="V5495" s="11"/>
      <c r="W5495" s="11"/>
    </row>
    <row r="5496" spans="15:23" x14ac:dyDescent="0.45">
      <c r="O5496" s="23">
        <v>44944</v>
      </c>
      <c r="P5496" s="11">
        <v>61.1</v>
      </c>
      <c r="Q5496" s="11">
        <v>99.668864310000004</v>
      </c>
      <c r="U5496" s="28"/>
      <c r="V5496" s="11"/>
      <c r="W5496" s="11"/>
    </row>
    <row r="5497" spans="15:23" x14ac:dyDescent="0.45">
      <c r="O5497" s="23">
        <v>44945</v>
      </c>
      <c r="P5497" s="11">
        <v>66.17</v>
      </c>
      <c r="Q5497" s="11">
        <v>99.982809029999999</v>
      </c>
      <c r="U5497" s="28"/>
      <c r="V5497" s="11"/>
      <c r="W5497" s="11"/>
    </row>
    <row r="5498" spans="15:23" x14ac:dyDescent="0.45">
      <c r="O5498" s="23">
        <v>44946</v>
      </c>
      <c r="P5498" s="11">
        <v>66.900000000000006</v>
      </c>
      <c r="Q5498" s="11">
        <v>100.1325224</v>
      </c>
      <c r="U5498" s="28"/>
      <c r="V5498" s="11"/>
      <c r="W5498" s="11"/>
    </row>
    <row r="5499" spans="15:23" x14ac:dyDescent="0.45">
      <c r="O5499" s="23">
        <v>44949</v>
      </c>
      <c r="P5499" s="11">
        <v>66.263000000000005</v>
      </c>
      <c r="Q5499" s="11">
        <v>100.4195517</v>
      </c>
      <c r="U5499" s="28"/>
      <c r="V5499" s="11"/>
      <c r="W5499" s="11"/>
    </row>
    <row r="5500" spans="15:23" x14ac:dyDescent="0.45">
      <c r="O5500" s="23">
        <v>44950</v>
      </c>
      <c r="P5500" s="11">
        <v>66.093000000000004</v>
      </c>
      <c r="Q5500" s="11">
        <v>100.187054</v>
      </c>
      <c r="U5500" s="28"/>
      <c r="V5500" s="11"/>
      <c r="W5500" s="11"/>
    </row>
    <row r="5501" spans="15:23" x14ac:dyDescent="0.45">
      <c r="O5501" s="23">
        <v>44951</v>
      </c>
      <c r="P5501" s="11">
        <v>66.283000000000001</v>
      </c>
      <c r="Q5501" s="11">
        <v>100.3163256</v>
      </c>
      <c r="U5501" s="28"/>
      <c r="V5501" s="11"/>
      <c r="W5501" s="11"/>
    </row>
    <row r="5502" spans="15:23" x14ac:dyDescent="0.45">
      <c r="O5502" s="23">
        <v>44952</v>
      </c>
      <c r="P5502" s="11">
        <v>64.960999999999999</v>
      </c>
      <c r="Q5502" s="11">
        <v>100.2166079</v>
      </c>
      <c r="U5502" s="28"/>
      <c r="V5502" s="11"/>
      <c r="W5502" s="11"/>
    </row>
    <row r="5503" spans="15:23" x14ac:dyDescent="0.45">
      <c r="O5503" s="23">
        <v>44953</v>
      </c>
      <c r="P5503" s="11">
        <v>65.173000000000002</v>
      </c>
      <c r="Q5503" s="11">
        <v>100.10588180000001</v>
      </c>
      <c r="U5503" s="28"/>
      <c r="V5503" s="11"/>
      <c r="W5503" s="11"/>
    </row>
    <row r="5504" spans="15:23" x14ac:dyDescent="0.45">
      <c r="O5504" s="23">
        <v>44956</v>
      </c>
      <c r="P5504" s="11">
        <v>66.602999999999994</v>
      </c>
      <c r="Q5504" s="11">
        <v>99.081118759999995</v>
      </c>
      <c r="U5504" s="28"/>
      <c r="V5504" s="11"/>
      <c r="W5504" s="11"/>
    </row>
    <row r="5505" spans="15:23" x14ac:dyDescent="0.45">
      <c r="O5505" s="23">
        <v>44957</v>
      </c>
      <c r="P5505" s="11">
        <v>65.400000000000006</v>
      </c>
      <c r="Q5505" s="11">
        <v>95.048970429999997</v>
      </c>
      <c r="U5505" s="28"/>
      <c r="V5505" s="11"/>
      <c r="W5505" s="11"/>
    </row>
    <row r="5506" spans="15:23" x14ac:dyDescent="0.45">
      <c r="O5506" s="23">
        <v>44958</v>
      </c>
      <c r="P5506" s="11">
        <v>66.994</v>
      </c>
      <c r="Q5506" s="11">
        <v>94.76792494</v>
      </c>
      <c r="U5506" s="28"/>
      <c r="V5506" s="11"/>
      <c r="W5506" s="11"/>
    </row>
    <row r="5507" spans="15:23" x14ac:dyDescent="0.45">
      <c r="O5507" s="23">
        <v>44959</v>
      </c>
      <c r="P5507" s="11">
        <v>62.005000000000003</v>
      </c>
      <c r="Q5507" s="11">
        <v>94.514428530000004</v>
      </c>
      <c r="U5507" s="28"/>
      <c r="V5507" s="11"/>
      <c r="W5507" s="11"/>
    </row>
    <row r="5508" spans="15:23" x14ac:dyDescent="0.45">
      <c r="O5508" s="23">
        <v>44960</v>
      </c>
      <c r="P5508" s="11">
        <v>63.170999999999999</v>
      </c>
      <c r="Q5508" s="11">
        <v>93.987627029999999</v>
      </c>
      <c r="U5508" s="28"/>
      <c r="V5508" s="11"/>
      <c r="W5508" s="11"/>
    </row>
    <row r="5509" spans="15:23" x14ac:dyDescent="0.45">
      <c r="O5509" s="23">
        <v>44963</v>
      </c>
      <c r="P5509" s="11">
        <v>60.758000000000003</v>
      </c>
      <c r="Q5509" s="11">
        <v>93.856410350000004</v>
      </c>
      <c r="U5509" s="28"/>
      <c r="V5509" s="11"/>
      <c r="W5509" s="11"/>
    </row>
    <row r="5510" spans="15:23" x14ac:dyDescent="0.45">
      <c r="O5510" s="23">
        <v>44964</v>
      </c>
      <c r="P5510" s="11">
        <v>58.758000000000003</v>
      </c>
      <c r="Q5510" s="11">
        <v>93.275348550000004</v>
      </c>
      <c r="U5510" s="28"/>
      <c r="V5510" s="11"/>
      <c r="W5510" s="11"/>
    </row>
    <row r="5511" spans="15:23" x14ac:dyDescent="0.45">
      <c r="O5511" s="23">
        <v>44965</v>
      </c>
      <c r="P5511" s="11">
        <v>59.316000000000003</v>
      </c>
      <c r="Q5511" s="11">
        <v>93.002547870000001</v>
      </c>
      <c r="U5511" s="28"/>
      <c r="V5511" s="11"/>
      <c r="W5511" s="11"/>
    </row>
    <row r="5512" spans="15:23" x14ac:dyDescent="0.45">
      <c r="O5512" s="23">
        <v>44966</v>
      </c>
      <c r="P5512" s="11">
        <v>56.866</v>
      </c>
      <c r="Q5512" s="11">
        <v>91.064841259999994</v>
      </c>
      <c r="U5512" s="28"/>
      <c r="V5512" s="11"/>
      <c r="W5512" s="11"/>
    </row>
    <row r="5513" spans="15:23" x14ac:dyDescent="0.45">
      <c r="O5513" s="23">
        <v>44967</v>
      </c>
      <c r="P5513" s="11">
        <v>58.954000000000001</v>
      </c>
      <c r="Q5513" s="11">
        <v>90.672053020000007</v>
      </c>
      <c r="U5513" s="28"/>
      <c r="V5513" s="11"/>
      <c r="W5513" s="11"/>
    </row>
    <row r="5514" spans="15:23" x14ac:dyDescent="0.45">
      <c r="O5514" s="23">
        <v>44970</v>
      </c>
      <c r="P5514" s="11">
        <v>57.704999999999998</v>
      </c>
      <c r="Q5514" s="11">
        <v>90.148998270000007</v>
      </c>
      <c r="U5514" s="28"/>
      <c r="V5514" s="11"/>
      <c r="W5514" s="11"/>
    </row>
    <row r="5515" spans="15:23" x14ac:dyDescent="0.45">
      <c r="O5515" s="23">
        <v>44971</v>
      </c>
      <c r="P5515" s="11">
        <v>56.866</v>
      </c>
      <c r="Q5515" s="11">
        <v>89.732817830000002</v>
      </c>
      <c r="U5515" s="28"/>
      <c r="V5515" s="11"/>
      <c r="W5515" s="11"/>
    </row>
    <row r="5516" spans="15:23" x14ac:dyDescent="0.45">
      <c r="O5516" s="23">
        <v>44972</v>
      </c>
      <c r="P5516" s="11">
        <v>59.88</v>
      </c>
      <c r="Q5516" s="11">
        <v>87.402062569999998</v>
      </c>
      <c r="U5516" s="28"/>
      <c r="V5516" s="11"/>
      <c r="W5516" s="11"/>
    </row>
    <row r="5517" spans="15:23" x14ac:dyDescent="0.45">
      <c r="O5517" s="23">
        <v>44973</v>
      </c>
      <c r="P5517" s="11">
        <v>56.173999999999999</v>
      </c>
      <c r="Q5517" s="11">
        <v>86.351296959999999</v>
      </c>
      <c r="U5517" s="28"/>
      <c r="V5517" s="11"/>
      <c r="W5517" s="11"/>
    </row>
    <row r="5518" spans="15:23" x14ac:dyDescent="0.45">
      <c r="O5518" s="23">
        <v>44974</v>
      </c>
      <c r="P5518" s="11">
        <v>56.710999999999999</v>
      </c>
      <c r="Q5518" s="11">
        <v>84.766376109999996</v>
      </c>
      <c r="U5518" s="28"/>
      <c r="V5518" s="11"/>
      <c r="W5518" s="11"/>
    </row>
    <row r="5519" spans="15:23" x14ac:dyDescent="0.45">
      <c r="O5519" s="23">
        <v>44977</v>
      </c>
      <c r="P5519" s="11">
        <v>56.686</v>
      </c>
      <c r="Q5519" s="11">
        <v>83.750697729999999</v>
      </c>
      <c r="U5519" s="28"/>
      <c r="V5519" s="11"/>
      <c r="W5519" s="11"/>
    </row>
    <row r="5520" spans="15:23" x14ac:dyDescent="0.45">
      <c r="O5520" s="23">
        <v>44978</v>
      </c>
      <c r="P5520" s="11">
        <v>60.542999999999999</v>
      </c>
      <c r="Q5520" s="11">
        <v>84.873229739999999</v>
      </c>
      <c r="U5520" s="28"/>
      <c r="V5520" s="11"/>
      <c r="W5520" s="11"/>
    </row>
    <row r="5521" spans="15:23" x14ac:dyDescent="0.45">
      <c r="O5521" s="23">
        <v>44979</v>
      </c>
      <c r="P5521" s="11">
        <v>61.274999999999999</v>
      </c>
      <c r="Q5521" s="11">
        <v>84.767017100000004</v>
      </c>
      <c r="U5521" s="28"/>
      <c r="V5521" s="11"/>
      <c r="W5521" s="11"/>
    </row>
    <row r="5522" spans="15:23" x14ac:dyDescent="0.45">
      <c r="O5522" s="23">
        <v>44980</v>
      </c>
      <c r="P5522" s="11">
        <v>60.468000000000004</v>
      </c>
      <c r="Q5522" s="11">
        <v>84.894744430000003</v>
      </c>
      <c r="U5522" s="28"/>
      <c r="V5522" s="11"/>
      <c r="W5522" s="11"/>
    </row>
    <row r="5523" spans="15:23" x14ac:dyDescent="0.45">
      <c r="O5523" s="23">
        <v>44981</v>
      </c>
      <c r="P5523" s="11">
        <v>61.69</v>
      </c>
      <c r="Q5523" s="11">
        <v>84.901548009999999</v>
      </c>
      <c r="U5523" s="28"/>
      <c r="V5523" s="11"/>
      <c r="W5523" s="11"/>
    </row>
    <row r="5524" spans="15:23" x14ac:dyDescent="0.45">
      <c r="O5524" s="23">
        <v>44984</v>
      </c>
      <c r="P5524" s="11">
        <v>60.634999999999998</v>
      </c>
      <c r="Q5524" s="11">
        <v>84.11945557</v>
      </c>
      <c r="U5524" s="28"/>
      <c r="V5524" s="11"/>
      <c r="W5524" s="11"/>
    </row>
    <row r="5525" spans="15:23" x14ac:dyDescent="0.45">
      <c r="O5525" s="23">
        <v>44985</v>
      </c>
      <c r="P5525" s="11">
        <v>59.412999999999997</v>
      </c>
      <c r="Q5525" s="11">
        <v>82.417271490000005</v>
      </c>
      <c r="U5525" s="28"/>
      <c r="V5525" s="11"/>
      <c r="W5525" s="11"/>
    </row>
    <row r="5526" spans="15:23" x14ac:dyDescent="0.45">
      <c r="O5526" s="23">
        <v>44986</v>
      </c>
      <c r="P5526" s="11">
        <v>58.942</v>
      </c>
      <c r="Q5526" s="11">
        <v>82.323027100000004</v>
      </c>
      <c r="U5526" s="28"/>
      <c r="V5526" s="11"/>
      <c r="W5526" s="11"/>
    </row>
    <row r="5527" spans="15:23" x14ac:dyDescent="0.45">
      <c r="O5527" s="23">
        <v>44987</v>
      </c>
      <c r="P5527" s="11">
        <v>58.883000000000003</v>
      </c>
      <c r="Q5527" s="11">
        <v>81.966249199999993</v>
      </c>
      <c r="U5527" s="28"/>
      <c r="V5527" s="11"/>
      <c r="W5527" s="11"/>
    </row>
    <row r="5528" spans="15:23" x14ac:dyDescent="0.45">
      <c r="O5528" s="23">
        <v>44988</v>
      </c>
      <c r="P5528" s="11">
        <v>56.790999999999997</v>
      </c>
      <c r="Q5528" s="11">
        <v>81.771297939999997</v>
      </c>
      <c r="U5528" s="28"/>
      <c r="V5528" s="11"/>
      <c r="W5528" s="11"/>
    </row>
    <row r="5529" spans="15:23" x14ac:dyDescent="0.45">
      <c r="O5529" s="23">
        <v>44991</v>
      </c>
      <c r="P5529" s="11">
        <v>57.055999999999997</v>
      </c>
      <c r="Q5529" s="11">
        <v>81.887051349999993</v>
      </c>
      <c r="U5529" s="28"/>
      <c r="V5529" s="11"/>
      <c r="W5529" s="11"/>
    </row>
    <row r="5530" spans="15:23" x14ac:dyDescent="0.45">
      <c r="O5530" s="23">
        <v>44992</v>
      </c>
      <c r="P5530" s="11">
        <v>56.843000000000004</v>
      </c>
      <c r="Q5530" s="11">
        <v>46.874401169999999</v>
      </c>
      <c r="U5530" s="28"/>
      <c r="V5530" s="11"/>
      <c r="W5530" s="11"/>
    </row>
    <row r="5531" spans="15:23" x14ac:dyDescent="0.45">
      <c r="O5531" s="23">
        <v>44993</v>
      </c>
      <c r="P5531" s="11">
        <v>56.747999999999998</v>
      </c>
      <c r="Q5531" s="11">
        <v>47.173706330000002</v>
      </c>
      <c r="U5531" s="28"/>
      <c r="V5531" s="11"/>
      <c r="W5531" s="11"/>
    </row>
    <row r="5532" spans="15:23" x14ac:dyDescent="0.45">
      <c r="O5532" s="23">
        <v>44994</v>
      </c>
      <c r="P5532" s="11">
        <v>58.615000000000002</v>
      </c>
      <c r="Q5532" s="11">
        <v>48.21976291</v>
      </c>
      <c r="U5532" s="28"/>
      <c r="V5532" s="11"/>
      <c r="W5532" s="11"/>
    </row>
    <row r="5533" spans="15:23" x14ac:dyDescent="0.45">
      <c r="O5533" s="23">
        <v>44995</v>
      </c>
      <c r="P5533" s="11">
        <v>62.593000000000004</v>
      </c>
      <c r="Q5533" s="11">
        <v>49.990634389999997</v>
      </c>
      <c r="U5533" s="28"/>
      <c r="V5533" s="11"/>
      <c r="W5533" s="11"/>
    </row>
    <row r="5534" spans="15:23" x14ac:dyDescent="0.45">
      <c r="O5534" s="23">
        <v>44998</v>
      </c>
      <c r="P5534" s="11">
        <v>68.263000000000005</v>
      </c>
      <c r="Q5534" s="11">
        <v>53.127653019999997</v>
      </c>
      <c r="U5534" s="28"/>
      <c r="V5534" s="11"/>
      <c r="W5534" s="11"/>
    </row>
    <row r="5535" spans="15:23" x14ac:dyDescent="0.45">
      <c r="O5535" s="23">
        <v>44999</v>
      </c>
      <c r="P5535" s="11">
        <v>66.897000000000006</v>
      </c>
      <c r="Q5535" s="11">
        <v>57.610254939999997</v>
      </c>
      <c r="U5535" s="28"/>
      <c r="V5535" s="11"/>
      <c r="W5535" s="11"/>
    </row>
    <row r="5536" spans="15:23" x14ac:dyDescent="0.45">
      <c r="O5536" s="23">
        <v>45000</v>
      </c>
      <c r="P5536" s="11">
        <v>76.084999999999994</v>
      </c>
      <c r="Q5536" s="11">
        <v>57.764016759999997</v>
      </c>
      <c r="U5536" s="28"/>
      <c r="V5536" s="11"/>
      <c r="W5536" s="11"/>
    </row>
    <row r="5537" spans="15:23" x14ac:dyDescent="0.45">
      <c r="O5537" s="23">
        <v>45001</v>
      </c>
      <c r="P5537" s="11">
        <v>79.647000000000006</v>
      </c>
      <c r="Q5537" s="11">
        <v>59.586455020000002</v>
      </c>
      <c r="U5537" s="28"/>
      <c r="V5537" s="11"/>
      <c r="W5537" s="11"/>
    </row>
    <row r="5538" spans="15:23" x14ac:dyDescent="0.45">
      <c r="O5538" s="23">
        <v>45002</v>
      </c>
      <c r="P5538" s="11">
        <v>90.552999999999997</v>
      </c>
      <c r="Q5538" s="11">
        <v>61.88125556</v>
      </c>
      <c r="U5538" s="28"/>
      <c r="V5538" s="11"/>
      <c r="W5538" s="11"/>
    </row>
    <row r="5539" spans="15:23" x14ac:dyDescent="0.45">
      <c r="O5539" s="23">
        <v>45005</v>
      </c>
      <c r="P5539" s="11">
        <v>92.289000000000001</v>
      </c>
      <c r="Q5539" s="11">
        <v>63.298971280000004</v>
      </c>
      <c r="U5539" s="28"/>
      <c r="V5539" s="11"/>
      <c r="W5539" s="11"/>
    </row>
    <row r="5540" spans="15:23" x14ac:dyDescent="0.45">
      <c r="O5540" s="23">
        <v>45006</v>
      </c>
      <c r="P5540" s="11">
        <v>83.242000000000004</v>
      </c>
      <c r="Q5540" s="11">
        <v>60.24447017</v>
      </c>
      <c r="U5540" s="28"/>
      <c r="V5540" s="11"/>
      <c r="W5540" s="11"/>
    </row>
    <row r="5541" spans="15:23" x14ac:dyDescent="0.45">
      <c r="O5541" s="23">
        <v>45007</v>
      </c>
      <c r="P5541" s="11">
        <v>75.245000000000005</v>
      </c>
      <c r="Q5541" s="11">
        <v>59.85986759</v>
      </c>
      <c r="U5541" s="28"/>
      <c r="V5541" s="11"/>
      <c r="W5541" s="11"/>
    </row>
    <row r="5542" spans="15:23" x14ac:dyDescent="0.45">
      <c r="O5542" s="23">
        <v>45008</v>
      </c>
      <c r="P5542" s="11">
        <v>78.277000000000001</v>
      </c>
      <c r="Q5542" s="11">
        <v>63.033118569999999</v>
      </c>
      <c r="U5542" s="28"/>
      <c r="V5542" s="11"/>
      <c r="W5542" s="11"/>
    </row>
    <row r="5543" spans="15:23" x14ac:dyDescent="0.45">
      <c r="O5543" s="23">
        <v>45009</v>
      </c>
      <c r="P5543" s="11">
        <v>80.510999999999996</v>
      </c>
      <c r="Q5543" s="11">
        <v>66.788030750000004</v>
      </c>
      <c r="U5543" s="28"/>
      <c r="V5543" s="11"/>
      <c r="W5543" s="11"/>
    </row>
    <row r="5544" spans="15:23" x14ac:dyDescent="0.45">
      <c r="O5544" s="23">
        <v>45012</v>
      </c>
      <c r="P5544" s="11">
        <v>78.856999999999999</v>
      </c>
      <c r="Q5544" s="11">
        <v>64.800760460000006</v>
      </c>
      <c r="U5544" s="28"/>
      <c r="V5544" s="11"/>
      <c r="W5544" s="11"/>
    </row>
    <row r="5545" spans="15:23" x14ac:dyDescent="0.45">
      <c r="O5545" s="23">
        <v>45013</v>
      </c>
      <c r="P5545" s="11">
        <v>78.088999999999999</v>
      </c>
      <c r="Q5545" s="11">
        <v>63.531332630000001</v>
      </c>
      <c r="U5545" s="28"/>
      <c r="V5545" s="11"/>
      <c r="W5545" s="11"/>
    </row>
    <row r="5546" spans="15:23" x14ac:dyDescent="0.45">
      <c r="O5546" s="23">
        <v>45014</v>
      </c>
      <c r="P5546" s="11">
        <v>75.665999999999997</v>
      </c>
      <c r="Q5546" s="11">
        <v>62.144892980000002</v>
      </c>
      <c r="U5546" s="28"/>
      <c r="V5546" s="11"/>
      <c r="W5546" s="11"/>
    </row>
    <row r="5547" spans="15:23" x14ac:dyDescent="0.45">
      <c r="O5547" s="23">
        <v>45015</v>
      </c>
      <c r="P5547" s="11">
        <v>70.885999999999996</v>
      </c>
      <c r="Q5547" s="11">
        <v>59.519149329999998</v>
      </c>
      <c r="U5547" s="28"/>
      <c r="V5547" s="11"/>
      <c r="W5547" s="11"/>
    </row>
    <row r="5548" spans="15:23" x14ac:dyDescent="0.45">
      <c r="O5548" s="23">
        <v>45016</v>
      </c>
      <c r="P5548" s="11">
        <v>70.027000000000001</v>
      </c>
      <c r="Q5548" s="11">
        <v>59.065957140000002</v>
      </c>
      <c r="U5548" s="28"/>
      <c r="V5548" s="11"/>
      <c r="W5548" s="11"/>
    </row>
    <row r="5549" spans="15:23" x14ac:dyDescent="0.45">
      <c r="O5549" s="23">
        <v>45019</v>
      </c>
      <c r="P5549" s="11">
        <v>68.721999999999994</v>
      </c>
      <c r="Q5549" s="11">
        <v>58.5880315</v>
      </c>
      <c r="U5549" s="28"/>
      <c r="V5549" s="11"/>
      <c r="W5549" s="11"/>
    </row>
    <row r="5550" spans="15:23" x14ac:dyDescent="0.45">
      <c r="O5550" s="23">
        <v>45020</v>
      </c>
      <c r="P5550" s="11">
        <v>70.765000000000001</v>
      </c>
      <c r="Q5550" s="11">
        <v>58.967699500000002</v>
      </c>
      <c r="U5550" s="28"/>
      <c r="V5550" s="11"/>
      <c r="W5550" s="11"/>
    </row>
    <row r="5551" spans="15:23" x14ac:dyDescent="0.45">
      <c r="O5551" s="23">
        <v>45021</v>
      </c>
      <c r="P5551" s="11">
        <v>72.108999999999995</v>
      </c>
      <c r="Q5551" s="11">
        <v>60.377441300000001</v>
      </c>
      <c r="U5551" s="28"/>
      <c r="V5551" s="11"/>
      <c r="W5551" s="11"/>
    </row>
    <row r="5552" spans="15:23" x14ac:dyDescent="0.45">
      <c r="O5552" s="23">
        <v>45022</v>
      </c>
      <c r="P5552" s="11">
        <v>71.153000000000006</v>
      </c>
      <c r="Q5552" s="11">
        <v>60.572945509999997</v>
      </c>
      <c r="U5552" s="28"/>
      <c r="V5552" s="11"/>
      <c r="W5552" s="11"/>
    </row>
    <row r="5553" spans="15:23" x14ac:dyDescent="0.45">
      <c r="O5553" s="23">
        <v>45023</v>
      </c>
      <c r="P5553" s="11">
        <v>71.409000000000006</v>
      </c>
      <c r="Q5553" s="11">
        <v>60.535705389999997</v>
      </c>
      <c r="U5553" s="28"/>
      <c r="V5553" s="11"/>
      <c r="W5553" s="11"/>
    </row>
    <row r="5554" spans="15:23" x14ac:dyDescent="0.45">
      <c r="O5554" s="23">
        <v>45026</v>
      </c>
      <c r="P5554" s="11">
        <v>71.536000000000001</v>
      </c>
      <c r="Q5554" s="11">
        <v>60.205131389999998</v>
      </c>
      <c r="U5554" s="28"/>
      <c r="V5554" s="11"/>
      <c r="W5554" s="11"/>
    </row>
    <row r="5555" spans="15:23" x14ac:dyDescent="0.45">
      <c r="O5555" s="23">
        <v>45027</v>
      </c>
      <c r="P5555" s="11">
        <v>70.765000000000001</v>
      </c>
      <c r="Q5555" s="11">
        <v>59.076999350000001</v>
      </c>
      <c r="U5555" s="28"/>
      <c r="V5555" s="11"/>
      <c r="W5555" s="11"/>
    </row>
    <row r="5556" spans="15:23" x14ac:dyDescent="0.45">
      <c r="O5556" s="23">
        <v>45028</v>
      </c>
      <c r="P5556" s="11">
        <v>70.765000000000001</v>
      </c>
      <c r="Q5556" s="11">
        <v>59.130079430000002</v>
      </c>
      <c r="U5556" s="28"/>
      <c r="V5556" s="11"/>
      <c r="W5556" s="11"/>
    </row>
    <row r="5557" spans="15:23" x14ac:dyDescent="0.45">
      <c r="O5557" s="23">
        <v>45029</v>
      </c>
      <c r="P5557" s="11">
        <v>74.893000000000001</v>
      </c>
      <c r="Q5557" s="11">
        <v>58.43329619</v>
      </c>
      <c r="U5557" s="28"/>
      <c r="V5557" s="11"/>
      <c r="W5557" s="11"/>
    </row>
    <row r="5558" spans="15:23" x14ac:dyDescent="0.45">
      <c r="O5558" s="23">
        <v>45030</v>
      </c>
      <c r="P5558" s="11">
        <v>73.004000000000005</v>
      </c>
      <c r="Q5558" s="11">
        <v>57.311007080000003</v>
      </c>
      <c r="U5558" s="28"/>
      <c r="V5558" s="11"/>
      <c r="W5558" s="11"/>
    </row>
    <row r="5559" spans="15:23" x14ac:dyDescent="0.45">
      <c r="O5559" s="23">
        <v>45033</v>
      </c>
      <c r="P5559" s="11">
        <v>73.004000000000005</v>
      </c>
      <c r="Q5559" s="11">
        <v>57.00884499</v>
      </c>
      <c r="U5559" s="28"/>
      <c r="V5559" s="11"/>
      <c r="W5559" s="11"/>
    </row>
    <row r="5560" spans="15:23" x14ac:dyDescent="0.45">
      <c r="O5560" s="23">
        <v>45034</v>
      </c>
      <c r="P5560" s="11">
        <v>73.004000000000005</v>
      </c>
      <c r="Q5560" s="11">
        <v>56.65203623</v>
      </c>
      <c r="U5560" s="28"/>
      <c r="V5560" s="11"/>
      <c r="W5560" s="11"/>
    </row>
    <row r="5561" spans="15:23" x14ac:dyDescent="0.45">
      <c r="O5561" s="23">
        <v>45035</v>
      </c>
      <c r="P5561" s="11">
        <v>73.004000000000005</v>
      </c>
      <c r="Q5561" s="11">
        <v>56.81420387</v>
      </c>
      <c r="U5561" s="28"/>
      <c r="V5561" s="11"/>
      <c r="W5561" s="11"/>
    </row>
    <row r="5562" spans="15:23" x14ac:dyDescent="0.45">
      <c r="O5562" s="23">
        <v>45036</v>
      </c>
      <c r="P5562" s="11">
        <v>73.004000000000005</v>
      </c>
      <c r="Q5562" s="11">
        <v>56.92550378</v>
      </c>
      <c r="U5562" s="28"/>
      <c r="V5562" s="11"/>
      <c r="W5562" s="11"/>
    </row>
    <row r="5563" spans="15:23" x14ac:dyDescent="0.45">
      <c r="O5563" s="23">
        <v>45037</v>
      </c>
      <c r="P5563" s="11">
        <v>73.004000000000005</v>
      </c>
      <c r="Q5563" s="11">
        <v>57.86121215</v>
      </c>
      <c r="U5563" s="28"/>
      <c r="V5563" s="11"/>
      <c r="W5563" s="11"/>
    </row>
    <row r="5564" spans="15:23" x14ac:dyDescent="0.45">
      <c r="O5564" s="23">
        <v>45040</v>
      </c>
      <c r="P5564" s="11">
        <v>73.004000000000005</v>
      </c>
      <c r="Q5564" s="11">
        <v>58.511500759999997</v>
      </c>
      <c r="U5564" s="28"/>
      <c r="V5564" s="11"/>
      <c r="W5564" s="11"/>
    </row>
    <row r="5565" spans="15:23" x14ac:dyDescent="0.45">
      <c r="O5565" s="23">
        <v>45041</v>
      </c>
      <c r="P5565" s="11">
        <v>73.004000000000005</v>
      </c>
      <c r="Q5565" s="11">
        <v>58.921383230000004</v>
      </c>
      <c r="U5565" s="28"/>
      <c r="V5565" s="11"/>
      <c r="W5565" s="11"/>
    </row>
    <row r="5566" spans="15:23" x14ac:dyDescent="0.45">
      <c r="O5566" s="23">
        <v>45042</v>
      </c>
      <c r="P5566" s="11">
        <v>72.438000000000002</v>
      </c>
      <c r="Q5566" s="11">
        <v>59.997570549999999</v>
      </c>
      <c r="U5566" s="28"/>
      <c r="V5566" s="11"/>
      <c r="W5566" s="11"/>
    </row>
    <row r="5567" spans="15:23" x14ac:dyDescent="0.45">
      <c r="O5567" s="23">
        <v>45043</v>
      </c>
      <c r="P5567" s="11">
        <v>72.438000000000002</v>
      </c>
      <c r="Q5567" s="11">
        <v>59.755387939999999</v>
      </c>
      <c r="U5567" s="28"/>
      <c r="V5567" s="11"/>
      <c r="W5567" s="11"/>
    </row>
    <row r="5568" spans="15:23" x14ac:dyDescent="0.45">
      <c r="O5568" s="23">
        <v>45044</v>
      </c>
      <c r="P5568" s="11">
        <v>72.438000000000002</v>
      </c>
      <c r="Q5568" s="11">
        <v>58.828839119999998</v>
      </c>
      <c r="U5568" s="28"/>
      <c r="V5568" s="11"/>
      <c r="W5568" s="11"/>
    </row>
    <row r="5569" spans="15:23" x14ac:dyDescent="0.45">
      <c r="O5569" s="23">
        <v>45047</v>
      </c>
      <c r="P5569" s="11">
        <v>72.438000000000002</v>
      </c>
      <c r="Q5569" s="11">
        <v>58.511104529999997</v>
      </c>
      <c r="U5569" s="28"/>
      <c r="V5569" s="11"/>
      <c r="W5569" s="11"/>
    </row>
    <row r="5570" spans="15:23" x14ac:dyDescent="0.45">
      <c r="O5570" s="23">
        <v>45048</v>
      </c>
      <c r="P5570" s="11">
        <v>75.325999999999993</v>
      </c>
      <c r="Q5570" s="11">
        <v>59.330950450000003</v>
      </c>
      <c r="U5570" s="28"/>
      <c r="V5570" s="11"/>
      <c r="W5570" s="11"/>
    </row>
    <row r="5571" spans="15:23" x14ac:dyDescent="0.45">
      <c r="O5571" s="23">
        <v>45049</v>
      </c>
      <c r="P5571" s="11">
        <v>77.043000000000006</v>
      </c>
      <c r="Q5571" s="11">
        <v>54.90961137</v>
      </c>
      <c r="U5571" s="28"/>
      <c r="V5571" s="11"/>
      <c r="W5571" s="11"/>
    </row>
    <row r="5572" spans="15:23" x14ac:dyDescent="0.45">
      <c r="O5572" s="23">
        <v>45050</v>
      </c>
      <c r="P5572" s="11">
        <v>80.911000000000001</v>
      </c>
      <c r="Q5572" s="11">
        <v>55.028523929999999</v>
      </c>
      <c r="U5572" s="28"/>
      <c r="V5572" s="11"/>
      <c r="W5572" s="11"/>
    </row>
    <row r="5573" spans="15:23" x14ac:dyDescent="0.45">
      <c r="O5573" s="23">
        <v>45051</v>
      </c>
      <c r="P5573" s="11">
        <v>76.680000000000007</v>
      </c>
      <c r="Q5573" s="11">
        <v>56.132595780000003</v>
      </c>
      <c r="U5573" s="28"/>
      <c r="V5573" s="11"/>
      <c r="W5573" s="11"/>
    </row>
    <row r="5574" spans="15:23" x14ac:dyDescent="0.45">
      <c r="O5574" s="23">
        <v>45054</v>
      </c>
      <c r="P5574" s="11">
        <v>77.218999999999994</v>
      </c>
      <c r="Q5574" s="11">
        <v>53.580681759999997</v>
      </c>
      <c r="U5574" s="28"/>
      <c r="V5574" s="11"/>
      <c r="W5574" s="11"/>
    </row>
    <row r="5575" spans="15:23" x14ac:dyDescent="0.45">
      <c r="O5575" s="23">
        <v>45055</v>
      </c>
      <c r="P5575" s="11">
        <v>78.183000000000007</v>
      </c>
      <c r="Q5575" s="11">
        <v>54.161571039999998</v>
      </c>
      <c r="U5575" s="28"/>
      <c r="V5575" s="11"/>
      <c r="W5575" s="11"/>
    </row>
    <row r="5576" spans="15:23" x14ac:dyDescent="0.45">
      <c r="O5576" s="23">
        <v>45056</v>
      </c>
      <c r="P5576" s="11">
        <v>78.522000000000006</v>
      </c>
      <c r="Q5576" s="11">
        <v>53.002900789999998</v>
      </c>
      <c r="U5576" s="28"/>
      <c r="V5576" s="11"/>
      <c r="W5576" s="11"/>
    </row>
    <row r="5577" spans="15:23" x14ac:dyDescent="0.45">
      <c r="O5577" s="23">
        <v>45057</v>
      </c>
      <c r="P5577" s="11">
        <v>77.143000000000001</v>
      </c>
      <c r="Q5577" s="11">
        <v>52.796444870000002</v>
      </c>
      <c r="U5577" s="28"/>
      <c r="V5577" s="11"/>
      <c r="W5577" s="11"/>
    </row>
    <row r="5578" spans="15:23" x14ac:dyDescent="0.45">
      <c r="O5578" s="23">
        <v>45058</v>
      </c>
      <c r="P5578" s="11">
        <v>74.263999999999996</v>
      </c>
      <c r="Q5578" s="11">
        <v>53.58254522</v>
      </c>
      <c r="U5578" s="28"/>
      <c r="V5578" s="11"/>
      <c r="W5578" s="11"/>
    </row>
    <row r="5579" spans="15:23" x14ac:dyDescent="0.45">
      <c r="O5579" s="23">
        <v>45061</v>
      </c>
      <c r="P5579" s="11">
        <v>76.805999999999997</v>
      </c>
      <c r="Q5579" s="11">
        <v>52.29877347</v>
      </c>
      <c r="U5579" s="28"/>
      <c r="V5579" s="11"/>
      <c r="W5579" s="11"/>
    </row>
    <row r="5580" spans="15:23" x14ac:dyDescent="0.45">
      <c r="O5580" s="23">
        <v>45062</v>
      </c>
      <c r="P5580" s="11">
        <v>75.884</v>
      </c>
      <c r="Q5580" s="11">
        <v>51.953845360000003</v>
      </c>
      <c r="U5580" s="28"/>
      <c r="V5580" s="11"/>
      <c r="W5580" s="11"/>
    </row>
    <row r="5581" spans="15:23" x14ac:dyDescent="0.45">
      <c r="O5581" s="23">
        <v>45063</v>
      </c>
      <c r="P5581" s="11">
        <v>77.010000000000005</v>
      </c>
      <c r="Q5581" s="11">
        <v>50.912081790000002</v>
      </c>
      <c r="U5581" s="28"/>
      <c r="V5581" s="11"/>
      <c r="W5581" s="11"/>
    </row>
    <row r="5582" spans="15:23" x14ac:dyDescent="0.45">
      <c r="O5582" s="23">
        <v>45064</v>
      </c>
      <c r="P5582" s="11">
        <v>76.566999999999993</v>
      </c>
      <c r="Q5582" s="11">
        <v>48.123618620000002</v>
      </c>
      <c r="U5582" s="28"/>
      <c r="V5582" s="11"/>
      <c r="W5582" s="11"/>
    </row>
    <row r="5583" spans="15:23" x14ac:dyDescent="0.45">
      <c r="O5583" s="23">
        <v>45065</v>
      </c>
      <c r="P5583" s="11">
        <v>75.581999999999994</v>
      </c>
      <c r="Q5583" s="11">
        <v>45.57990693</v>
      </c>
      <c r="U5583" s="28"/>
      <c r="V5583" s="11"/>
      <c r="W5583" s="11"/>
    </row>
    <row r="5584" spans="15:23" x14ac:dyDescent="0.45">
      <c r="O5584" s="23">
        <v>45068</v>
      </c>
      <c r="P5584" s="11">
        <v>74.867999999999995</v>
      </c>
      <c r="Q5584" s="11">
        <v>42.30526966</v>
      </c>
      <c r="U5584" s="28"/>
      <c r="V5584" s="11"/>
      <c r="W5584" s="11"/>
    </row>
    <row r="5585" spans="15:23" x14ac:dyDescent="0.45">
      <c r="O5585" s="23">
        <v>45069</v>
      </c>
      <c r="P5585" s="11">
        <v>74.697000000000003</v>
      </c>
      <c r="Q5585" s="11">
        <v>40.633144039999998</v>
      </c>
      <c r="U5585" s="28"/>
      <c r="V5585" s="11"/>
      <c r="W5585" s="11"/>
    </row>
    <row r="5586" spans="15:23" x14ac:dyDescent="0.45">
      <c r="O5586" s="23">
        <v>45070</v>
      </c>
      <c r="P5586" s="11">
        <v>76.108000000000004</v>
      </c>
      <c r="Q5586" s="11">
        <v>41.423330159999999</v>
      </c>
      <c r="U5586" s="28"/>
      <c r="V5586" s="11"/>
      <c r="W5586" s="11"/>
    </row>
    <row r="5587" spans="15:23" x14ac:dyDescent="0.45">
      <c r="O5587" s="23">
        <v>45071</v>
      </c>
      <c r="P5587" s="11">
        <v>75.537999999999997</v>
      </c>
      <c r="Q5587" s="11">
        <v>40.729507310000002</v>
      </c>
      <c r="U5587" s="28"/>
      <c r="V5587" s="11"/>
      <c r="W5587" s="11"/>
    </row>
    <row r="5588" spans="15:23" x14ac:dyDescent="0.45">
      <c r="O5588" s="23">
        <v>45072</v>
      </c>
      <c r="P5588" s="11">
        <v>74.397000000000006</v>
      </c>
      <c r="Q5588" s="11">
        <v>39.698369169999999</v>
      </c>
      <c r="U5588" s="28"/>
      <c r="V5588" s="11"/>
      <c r="W5588" s="11"/>
    </row>
    <row r="5589" spans="15:23" x14ac:dyDescent="0.45">
      <c r="O5589" s="23">
        <v>45075</v>
      </c>
      <c r="P5589" s="11">
        <v>74.304000000000002</v>
      </c>
      <c r="Q5589" s="11">
        <v>39.461421819999998</v>
      </c>
      <c r="U5589" s="28"/>
      <c r="V5589" s="11"/>
      <c r="W5589" s="11"/>
    </row>
    <row r="5590" spans="15:23" x14ac:dyDescent="0.45">
      <c r="O5590" s="23">
        <v>45076</v>
      </c>
      <c r="P5590" s="11">
        <v>73.346999999999994</v>
      </c>
      <c r="Q5590" s="11">
        <v>39.590804050000003</v>
      </c>
      <c r="U5590" s="28"/>
      <c r="V5590" s="11"/>
      <c r="W5590" s="11"/>
    </row>
    <row r="5591" spans="15:23" x14ac:dyDescent="0.45">
      <c r="O5591" s="23">
        <v>45077</v>
      </c>
      <c r="P5591" s="11">
        <v>73.206999999999994</v>
      </c>
      <c r="Q5591" s="11">
        <v>41.358442330000003</v>
      </c>
      <c r="U5591" s="28"/>
      <c r="V5591" s="11"/>
      <c r="W5591" s="11"/>
    </row>
    <row r="5592" spans="15:23" x14ac:dyDescent="0.45">
      <c r="O5592" s="23">
        <v>45078</v>
      </c>
      <c r="P5592" s="11">
        <v>72.171999999999997</v>
      </c>
      <c r="Q5592" s="11">
        <v>42.84415757</v>
      </c>
      <c r="U5592" s="28"/>
      <c r="V5592" s="11"/>
      <c r="W5592" s="11"/>
    </row>
    <row r="5593" spans="15:23" x14ac:dyDescent="0.45">
      <c r="O5593" s="23">
        <v>45079</v>
      </c>
      <c r="P5593" s="11">
        <v>71.165999999999997</v>
      </c>
      <c r="Q5593" s="11">
        <v>43.476855579999999</v>
      </c>
      <c r="U5593" s="28"/>
      <c r="V5593" s="11"/>
      <c r="W5593" s="11"/>
    </row>
    <row r="5594" spans="15:23" x14ac:dyDescent="0.45">
      <c r="O5594" s="23">
        <v>45082</v>
      </c>
      <c r="P5594" s="11">
        <v>70.775999999999996</v>
      </c>
      <c r="Q5594" s="11">
        <v>42.367704449999998</v>
      </c>
      <c r="U5594" s="28"/>
      <c r="V5594" s="11"/>
      <c r="W5594" s="11"/>
    </row>
    <row r="5595" spans="15:23" x14ac:dyDescent="0.45">
      <c r="O5595" s="23">
        <v>45083</v>
      </c>
      <c r="P5595" s="11">
        <v>70.334000000000003</v>
      </c>
      <c r="Q5595" s="11">
        <v>40.563140859999997</v>
      </c>
      <c r="U5595" s="28"/>
      <c r="V5595" s="11"/>
      <c r="W5595" s="11"/>
    </row>
    <row r="5596" spans="15:23" x14ac:dyDescent="0.45">
      <c r="O5596" s="23">
        <v>45084</v>
      </c>
      <c r="P5596" s="11">
        <v>70.441000000000003</v>
      </c>
      <c r="Q5596" s="11">
        <v>40.153426809999999</v>
      </c>
      <c r="U5596" s="28"/>
      <c r="V5596" s="11"/>
      <c r="W5596" s="11"/>
    </row>
    <row r="5597" spans="15:23" x14ac:dyDescent="0.45">
      <c r="O5597" s="23">
        <v>45085</v>
      </c>
      <c r="P5597" s="11">
        <v>70.385000000000005</v>
      </c>
      <c r="Q5597" s="11">
        <v>39.679760219999999</v>
      </c>
      <c r="U5597" s="28"/>
      <c r="V5597" s="11"/>
      <c r="W5597" s="11"/>
    </row>
    <row r="5598" spans="15:23" x14ac:dyDescent="0.45">
      <c r="O5598" s="23">
        <v>45086</v>
      </c>
      <c r="P5598" s="11">
        <v>70.623000000000005</v>
      </c>
      <c r="Q5598" s="11">
        <v>39.312181649999999</v>
      </c>
      <c r="U5598" s="28"/>
      <c r="V5598" s="11"/>
      <c r="W5598" s="11"/>
    </row>
    <row r="5599" spans="15:23" x14ac:dyDescent="0.45">
      <c r="O5599" s="23">
        <v>45089</v>
      </c>
      <c r="P5599" s="11">
        <v>70.591999999999999</v>
      </c>
      <c r="Q5599" s="11">
        <v>39.114167719999998</v>
      </c>
      <c r="U5599" s="28"/>
      <c r="V5599" s="11"/>
      <c r="W5599" s="11"/>
    </row>
    <row r="5600" spans="15:23" x14ac:dyDescent="0.45">
      <c r="O5600" s="23">
        <v>45090</v>
      </c>
      <c r="P5600" s="11">
        <v>70.244</v>
      </c>
      <c r="Q5600" s="11">
        <v>38.5408914</v>
      </c>
      <c r="U5600" s="28"/>
      <c r="V5600" s="11"/>
      <c r="W5600" s="11"/>
    </row>
    <row r="5601" spans="15:23" x14ac:dyDescent="0.45">
      <c r="O5601" s="23">
        <v>45091</v>
      </c>
      <c r="P5601" s="11">
        <v>71.924999999999997</v>
      </c>
      <c r="Q5601" s="11">
        <v>39.081365490000003</v>
      </c>
      <c r="U5601" s="28"/>
      <c r="V5601" s="11"/>
      <c r="W5601" s="11"/>
    </row>
    <row r="5602" spans="15:23" x14ac:dyDescent="0.45">
      <c r="O5602" s="23">
        <v>45092</v>
      </c>
      <c r="P5602" s="11">
        <v>71.650999999999996</v>
      </c>
      <c r="Q5602" s="11">
        <v>40.564281909999998</v>
      </c>
      <c r="U5602" s="28"/>
      <c r="V5602" s="11"/>
      <c r="W5602" s="11"/>
    </row>
    <row r="5603" spans="15:23" x14ac:dyDescent="0.45">
      <c r="O5603" s="23">
        <v>45093</v>
      </c>
      <c r="P5603" s="11">
        <v>70.436999999999998</v>
      </c>
      <c r="Q5603" s="11">
        <v>39.53788634</v>
      </c>
      <c r="U5603" s="28"/>
      <c r="V5603" s="11"/>
      <c r="W5603" s="11"/>
    </row>
    <row r="5604" spans="15:23" x14ac:dyDescent="0.45">
      <c r="O5604" s="23">
        <v>45096</v>
      </c>
      <c r="P5604" s="11">
        <v>70.350999999999999</v>
      </c>
      <c r="Q5604" s="11">
        <v>41.00929223</v>
      </c>
      <c r="U5604" s="28"/>
      <c r="V5604" s="11"/>
      <c r="W5604" s="11"/>
    </row>
    <row r="5605" spans="15:23" x14ac:dyDescent="0.45">
      <c r="O5605" s="23">
        <v>45097</v>
      </c>
      <c r="P5605" s="11">
        <v>71.528000000000006</v>
      </c>
      <c r="Q5605" s="11">
        <v>41.724442150000002</v>
      </c>
      <c r="U5605" s="28"/>
      <c r="V5605" s="11"/>
      <c r="W5605" s="11"/>
    </row>
    <row r="5606" spans="15:23" x14ac:dyDescent="0.45">
      <c r="O5606" s="23">
        <v>45098</v>
      </c>
      <c r="P5606" s="11">
        <v>71.662999999999997</v>
      </c>
      <c r="Q5606" s="11">
        <v>41.943421290000003</v>
      </c>
      <c r="U5606" s="28"/>
      <c r="V5606" s="11"/>
      <c r="W5606" s="11"/>
    </row>
    <row r="5607" spans="15:23" x14ac:dyDescent="0.45">
      <c r="O5607" s="23">
        <v>45099</v>
      </c>
      <c r="P5607" s="11">
        <v>71.507999999999996</v>
      </c>
      <c r="Q5607" s="11">
        <v>42.235316249999997</v>
      </c>
      <c r="U5607" s="28"/>
      <c r="V5607" s="11"/>
      <c r="W5607" s="11"/>
    </row>
    <row r="5608" spans="15:23" x14ac:dyDescent="0.45">
      <c r="O5608" s="23">
        <v>45100</v>
      </c>
      <c r="P5608" s="11">
        <v>72.495999999999995</v>
      </c>
      <c r="Q5608" s="11">
        <v>41.389867299999999</v>
      </c>
      <c r="U5608" s="28"/>
      <c r="V5608" s="11"/>
      <c r="W5608" s="11"/>
    </row>
    <row r="5609" spans="15:23" x14ac:dyDescent="0.45">
      <c r="O5609" s="23">
        <v>45103</v>
      </c>
      <c r="P5609" s="11">
        <v>73.641999999999996</v>
      </c>
      <c r="Q5609" s="11">
        <v>42.156278520000001</v>
      </c>
      <c r="U5609" s="28"/>
      <c r="V5609" s="11"/>
      <c r="W5609" s="11"/>
    </row>
    <row r="5610" spans="15:23" x14ac:dyDescent="0.45">
      <c r="O5610" s="23">
        <v>45104</v>
      </c>
      <c r="P5610" s="11">
        <v>72.747</v>
      </c>
      <c r="Q5610" s="11">
        <v>42.822353630000002</v>
      </c>
      <c r="U5610" s="28"/>
      <c r="V5610" s="11"/>
      <c r="W5610" s="11"/>
    </row>
    <row r="5611" spans="15:23" x14ac:dyDescent="0.45">
      <c r="O5611" s="23">
        <v>45105</v>
      </c>
      <c r="P5611" s="11">
        <v>71.165999999999997</v>
      </c>
      <c r="Q5611" s="11">
        <v>41.473454769999996</v>
      </c>
      <c r="U5611" s="28"/>
      <c r="V5611" s="11"/>
      <c r="W5611" s="11"/>
    </row>
    <row r="5612" spans="15:23" x14ac:dyDescent="0.45">
      <c r="O5612" s="23">
        <v>45106</v>
      </c>
      <c r="P5612" s="11">
        <v>70.061999999999998</v>
      </c>
      <c r="Q5612" s="11">
        <v>42.603692879999997</v>
      </c>
      <c r="U5612" s="28"/>
      <c r="V5612" s="11"/>
      <c r="W5612" s="11"/>
    </row>
    <row r="5613" spans="15:23" x14ac:dyDescent="0.45">
      <c r="O5613" s="23">
        <v>45107</v>
      </c>
      <c r="P5613" s="11">
        <v>69.718000000000004</v>
      </c>
      <c r="Q5613" s="11">
        <v>40.790351960000002</v>
      </c>
      <c r="U5613" s="28"/>
      <c r="V5613" s="11"/>
      <c r="W5613" s="11"/>
    </row>
    <row r="5614" spans="15:23" x14ac:dyDescent="0.45">
      <c r="O5614" s="23">
        <v>45110</v>
      </c>
      <c r="P5614" s="11">
        <v>67.709000000000003</v>
      </c>
      <c r="Q5614" s="11">
        <v>40.651119199999997</v>
      </c>
      <c r="U5614" s="28"/>
      <c r="V5614" s="11"/>
      <c r="W5614" s="11"/>
    </row>
    <row r="5615" spans="15:23" x14ac:dyDescent="0.45">
      <c r="O5615" s="23">
        <v>45111</v>
      </c>
      <c r="P5615" s="11">
        <v>67.816000000000003</v>
      </c>
      <c r="Q5615" s="11">
        <v>39.620866820000003</v>
      </c>
      <c r="U5615" s="28"/>
      <c r="V5615" s="11"/>
      <c r="W5615" s="11"/>
    </row>
    <row r="5616" spans="15:23" x14ac:dyDescent="0.45">
      <c r="O5616" s="23">
        <v>45112</v>
      </c>
      <c r="P5616" s="11">
        <v>67.977999999999994</v>
      </c>
      <c r="Q5616" s="11">
        <v>40.402547300000002</v>
      </c>
      <c r="U5616" s="28"/>
      <c r="V5616" s="11"/>
      <c r="W5616" s="11"/>
    </row>
    <row r="5617" spans="15:23" x14ac:dyDescent="0.45">
      <c r="O5617" s="23">
        <v>45113</v>
      </c>
      <c r="P5617" s="11">
        <v>69.076999999999998</v>
      </c>
      <c r="Q5617" s="11">
        <v>41.076717670000001</v>
      </c>
      <c r="U5617" s="28"/>
      <c r="V5617" s="11"/>
      <c r="W5617" s="11"/>
    </row>
    <row r="5618" spans="15:23" x14ac:dyDescent="0.45">
      <c r="O5618" s="23">
        <v>45114</v>
      </c>
      <c r="P5618" s="11">
        <v>69.072999999999993</v>
      </c>
      <c r="Q5618" s="11">
        <v>40.851278270000002</v>
      </c>
      <c r="U5618" s="28"/>
      <c r="V5618" s="11"/>
      <c r="W5618" s="11"/>
    </row>
    <row r="5619" spans="15:23" x14ac:dyDescent="0.45">
      <c r="O5619" s="23">
        <v>45117</v>
      </c>
      <c r="P5619" s="11">
        <v>68.522999999999996</v>
      </c>
      <c r="Q5619" s="11">
        <v>40.920216459999999</v>
      </c>
      <c r="U5619" s="28"/>
      <c r="V5619" s="11"/>
      <c r="W5619" s="11"/>
    </row>
    <row r="5620" spans="15:23" x14ac:dyDescent="0.45">
      <c r="O5620" s="23">
        <v>45118</v>
      </c>
      <c r="P5620" s="11">
        <v>67.072000000000003</v>
      </c>
      <c r="Q5620" s="11">
        <v>40.457360469999998</v>
      </c>
      <c r="U5620" s="28"/>
      <c r="V5620" s="11"/>
      <c r="W5620" s="11"/>
    </row>
    <row r="5621" spans="15:23" x14ac:dyDescent="0.45">
      <c r="O5621" s="23">
        <v>45119</v>
      </c>
      <c r="P5621" s="11">
        <v>63.192</v>
      </c>
      <c r="Q5621" s="11">
        <v>39.539230449999998</v>
      </c>
      <c r="U5621" s="28"/>
      <c r="V5621" s="11"/>
      <c r="W5621" s="11"/>
    </row>
    <row r="5622" spans="15:23" x14ac:dyDescent="0.45">
      <c r="O5622" s="23">
        <v>45120</v>
      </c>
      <c r="P5622" s="11">
        <v>61.374000000000002</v>
      </c>
      <c r="Q5622" s="11">
        <v>39.711719520000003</v>
      </c>
      <c r="U5622" s="28"/>
      <c r="V5622" s="11"/>
      <c r="W5622" s="11"/>
    </row>
    <row r="5623" spans="15:23" x14ac:dyDescent="0.45">
      <c r="O5623" s="23">
        <v>45121</v>
      </c>
      <c r="P5623" s="11">
        <v>61.226999999999997</v>
      </c>
      <c r="Q5623" s="11">
        <v>40.286344120000003</v>
      </c>
      <c r="U5623" s="28"/>
      <c r="V5623" s="11"/>
      <c r="W5623" s="11"/>
    </row>
    <row r="5624" spans="15:23" x14ac:dyDescent="0.45">
      <c r="O5624" s="23">
        <v>45124</v>
      </c>
      <c r="P5624" s="11">
        <v>61.97</v>
      </c>
      <c r="Q5624" s="11">
        <v>40.909320749999999</v>
      </c>
      <c r="U5624" s="28"/>
      <c r="V5624" s="11"/>
      <c r="W5624" s="11"/>
    </row>
    <row r="5625" spans="15:23" x14ac:dyDescent="0.45">
      <c r="O5625" s="23">
        <v>45125</v>
      </c>
      <c r="P5625" s="11">
        <v>60.774999999999999</v>
      </c>
      <c r="Q5625" s="11">
        <v>40.734258660000002</v>
      </c>
      <c r="U5625" s="28"/>
      <c r="V5625" s="11"/>
      <c r="W5625" s="11"/>
    </row>
    <row r="5626" spans="15:23" x14ac:dyDescent="0.45">
      <c r="O5626" s="23">
        <v>45126</v>
      </c>
      <c r="P5626" s="11">
        <v>59.7</v>
      </c>
      <c r="Q5626" s="11">
        <v>41.256995310000001</v>
      </c>
      <c r="U5626" s="28"/>
      <c r="V5626" s="11"/>
      <c r="W5626" s="11"/>
    </row>
    <row r="5627" spans="15:23" x14ac:dyDescent="0.45">
      <c r="O5627" s="23">
        <v>45127</v>
      </c>
      <c r="P5627" s="11">
        <v>60.057000000000002</v>
      </c>
      <c r="Q5627" s="11">
        <v>41.519300309999998</v>
      </c>
      <c r="U5627" s="28"/>
      <c r="V5627" s="11"/>
      <c r="W5627" s="11"/>
    </row>
    <row r="5628" spans="15:23" x14ac:dyDescent="0.45">
      <c r="O5628" s="23">
        <v>45128</v>
      </c>
      <c r="P5628" s="11">
        <v>59.207999999999998</v>
      </c>
      <c r="Q5628" s="11">
        <v>40.210208039999998</v>
      </c>
      <c r="U5628" s="28"/>
      <c r="V5628" s="11"/>
      <c r="W5628" s="11"/>
    </row>
    <row r="5629" spans="15:23" x14ac:dyDescent="0.45">
      <c r="O5629" s="23">
        <v>45131</v>
      </c>
      <c r="P5629" s="11">
        <v>60.274999999999999</v>
      </c>
      <c r="Q5629" s="11">
        <v>40.980750870000001</v>
      </c>
      <c r="U5629" s="28"/>
      <c r="V5629" s="11"/>
      <c r="W5629" s="11"/>
    </row>
    <row r="5630" spans="15:23" x14ac:dyDescent="0.45">
      <c r="O5630" s="23">
        <v>45132</v>
      </c>
      <c r="P5630" s="11">
        <v>60.277000000000001</v>
      </c>
      <c r="Q5630" s="11">
        <v>41.17337234</v>
      </c>
      <c r="U5630" s="28"/>
      <c r="V5630" s="11"/>
      <c r="W5630" s="11"/>
    </row>
    <row r="5631" spans="15:23" x14ac:dyDescent="0.45">
      <c r="O5631" s="23">
        <v>45133</v>
      </c>
      <c r="P5631" s="11">
        <v>60.618000000000002</v>
      </c>
      <c r="Q5631" s="11">
        <v>41.83833645</v>
      </c>
      <c r="U5631" s="28"/>
      <c r="V5631" s="11"/>
      <c r="W5631" s="11"/>
    </row>
    <row r="5632" spans="15:23" x14ac:dyDescent="0.45">
      <c r="O5632" s="23">
        <v>45134</v>
      </c>
      <c r="P5632" s="11">
        <v>59.561</v>
      </c>
      <c r="Q5632" s="11">
        <v>40.082958120000001</v>
      </c>
      <c r="U5632" s="28"/>
      <c r="V5632" s="11"/>
      <c r="W5632" s="11"/>
    </row>
    <row r="5633" spans="15:23" x14ac:dyDescent="0.45">
      <c r="O5633" s="23">
        <v>45135</v>
      </c>
      <c r="P5633" s="11">
        <v>58.814999999999998</v>
      </c>
      <c r="Q5633" s="11">
        <v>40.759172999999997</v>
      </c>
      <c r="U5633" s="28"/>
      <c r="V5633" s="11"/>
      <c r="W5633" s="11"/>
    </row>
    <row r="5634" spans="15:23" x14ac:dyDescent="0.45">
      <c r="O5634" s="23">
        <v>45138</v>
      </c>
      <c r="P5634" s="11">
        <v>57.624000000000002</v>
      </c>
      <c r="Q5634" s="11">
        <v>41.23899806</v>
      </c>
      <c r="U5634" s="28"/>
      <c r="V5634" s="11"/>
      <c r="W5634" s="11"/>
    </row>
    <row r="5635" spans="15:23" x14ac:dyDescent="0.45">
      <c r="O5635" s="23">
        <v>45139</v>
      </c>
      <c r="P5635" s="11">
        <v>58.865000000000002</v>
      </c>
      <c r="Q5635" s="11">
        <v>41.142736399999997</v>
      </c>
      <c r="U5635" s="28"/>
      <c r="V5635" s="11"/>
      <c r="W5635" s="11"/>
    </row>
    <row r="5636" spans="15:23" x14ac:dyDescent="0.45">
      <c r="O5636" s="23">
        <v>45140</v>
      </c>
      <c r="P5636" s="11">
        <v>60.49</v>
      </c>
      <c r="Q5636" s="11">
        <v>40.994311039999999</v>
      </c>
      <c r="U5636" s="28"/>
      <c r="V5636" s="11"/>
      <c r="W5636" s="11"/>
    </row>
    <row r="5637" spans="15:23" x14ac:dyDescent="0.45">
      <c r="O5637" s="23">
        <v>45141</v>
      </c>
      <c r="P5637" s="11">
        <v>60.256</v>
      </c>
      <c r="Q5637" s="11">
        <v>41.587006330000001</v>
      </c>
      <c r="U5637" s="28"/>
      <c r="V5637" s="11"/>
      <c r="W5637" s="11"/>
    </row>
    <row r="5638" spans="15:23" x14ac:dyDescent="0.45">
      <c r="O5638" s="23">
        <v>45142</v>
      </c>
      <c r="P5638" s="11">
        <v>59.031999999999996</v>
      </c>
      <c r="Q5638" s="11">
        <v>41.712997360000003</v>
      </c>
      <c r="U5638" s="28"/>
      <c r="V5638" s="11"/>
      <c r="W5638" s="11"/>
    </row>
    <row r="5639" spans="15:23" x14ac:dyDescent="0.45">
      <c r="O5639" s="23">
        <v>45145</v>
      </c>
      <c r="P5639" s="11">
        <v>58.765999999999998</v>
      </c>
      <c r="Q5639" s="11">
        <v>41.704095240000001</v>
      </c>
      <c r="U5639" s="28"/>
      <c r="V5639" s="11"/>
      <c r="W5639" s="11"/>
    </row>
    <row r="5640" spans="15:23" x14ac:dyDescent="0.45">
      <c r="O5640" s="23">
        <v>45146</v>
      </c>
      <c r="P5640" s="11">
        <v>59.753999999999998</v>
      </c>
      <c r="Q5640" s="11">
        <v>41.856530210000003</v>
      </c>
      <c r="U5640" s="28"/>
      <c r="V5640" s="11"/>
      <c r="W5640" s="11"/>
    </row>
    <row r="5641" spans="15:23" x14ac:dyDescent="0.45">
      <c r="O5641" s="23">
        <v>45147</v>
      </c>
      <c r="P5641" s="11">
        <v>59.445</v>
      </c>
      <c r="Q5641" s="11">
        <v>42.39993621</v>
      </c>
      <c r="U5641" s="28"/>
      <c r="V5641" s="11"/>
      <c r="W5641" s="11"/>
    </row>
    <row r="5642" spans="15:23" x14ac:dyDescent="0.45">
      <c r="O5642" s="23">
        <v>45148</v>
      </c>
      <c r="P5642" s="11">
        <v>57.601999999999997</v>
      </c>
      <c r="Q5642" s="11">
        <v>41.946136260000003</v>
      </c>
      <c r="U5642" s="28"/>
      <c r="V5642" s="11"/>
      <c r="W5642" s="11"/>
    </row>
    <row r="5643" spans="15:23" x14ac:dyDescent="0.45">
      <c r="O5643" s="23">
        <v>45149</v>
      </c>
      <c r="P5643" s="11">
        <v>57.23</v>
      </c>
      <c r="Q5643" s="11">
        <v>43.555210209999998</v>
      </c>
      <c r="U5643" s="28"/>
      <c r="V5643" s="11"/>
      <c r="W5643" s="11"/>
    </row>
    <row r="5644" spans="15:23" x14ac:dyDescent="0.45">
      <c r="O5644" s="23">
        <v>45152</v>
      </c>
      <c r="P5644" s="11">
        <v>58.500999999999998</v>
      </c>
      <c r="Q5644" s="11">
        <v>42.122980589999997</v>
      </c>
      <c r="U5644" s="28"/>
      <c r="V5644" s="11"/>
      <c r="W5644" s="11"/>
    </row>
    <row r="5645" spans="15:23" x14ac:dyDescent="0.45">
      <c r="O5645" s="23">
        <v>45153</v>
      </c>
      <c r="P5645" s="11">
        <v>58.121000000000002</v>
      </c>
      <c r="Q5645" s="11">
        <v>42.444933110000001</v>
      </c>
      <c r="U5645" s="28"/>
      <c r="V5645" s="11"/>
      <c r="W5645" s="11"/>
    </row>
    <row r="5646" spans="15:23" x14ac:dyDescent="0.45">
      <c r="O5646" s="23">
        <v>45154</v>
      </c>
      <c r="P5646" s="11">
        <v>59.392000000000003</v>
      </c>
      <c r="Q5646" s="11">
        <v>41.553527840000001</v>
      </c>
      <c r="U5646" s="28"/>
      <c r="V5646" s="11"/>
      <c r="W5646" s="11"/>
    </row>
    <row r="5647" spans="15:23" x14ac:dyDescent="0.45">
      <c r="O5647" s="23">
        <v>45155</v>
      </c>
      <c r="P5647" s="11">
        <v>59.561999999999998</v>
      </c>
      <c r="Q5647" s="11">
        <v>40.063512830000001</v>
      </c>
      <c r="U5647" s="28"/>
      <c r="V5647" s="11"/>
      <c r="W5647" s="11"/>
    </row>
    <row r="5648" spans="15:23" x14ac:dyDescent="0.45">
      <c r="O5648" s="23">
        <v>45156</v>
      </c>
      <c r="P5648" s="11">
        <v>60.451999999999998</v>
      </c>
      <c r="Q5648" s="11">
        <v>39.340886380000001</v>
      </c>
      <c r="U5648" s="28"/>
      <c r="V5648" s="11"/>
      <c r="W5648" s="11"/>
    </row>
    <row r="5649" spans="15:23" x14ac:dyDescent="0.45">
      <c r="O5649" s="23">
        <v>45159</v>
      </c>
      <c r="P5649" s="11">
        <v>62.496000000000002</v>
      </c>
      <c r="Q5649" s="11">
        <v>40.08069132</v>
      </c>
      <c r="U5649" s="28"/>
      <c r="V5649" s="11"/>
      <c r="W5649" s="11"/>
    </row>
    <row r="5650" spans="15:23" x14ac:dyDescent="0.45">
      <c r="O5650" s="23">
        <v>45160</v>
      </c>
      <c r="P5650" s="11">
        <v>61.929000000000002</v>
      </c>
      <c r="Q5650" s="11">
        <v>39.441875660000001</v>
      </c>
      <c r="U5650" s="28"/>
      <c r="V5650" s="11"/>
      <c r="W5650" s="11"/>
    </row>
    <row r="5651" spans="15:23" x14ac:dyDescent="0.45">
      <c r="O5651" s="23">
        <v>45161</v>
      </c>
      <c r="P5651" s="11">
        <v>61.457000000000001</v>
      </c>
      <c r="Q5651" s="11">
        <v>39.706919560000003</v>
      </c>
      <c r="U5651" s="28"/>
      <c r="V5651" s="11"/>
      <c r="W5651" s="11"/>
    </row>
    <row r="5652" spans="15:23" x14ac:dyDescent="0.45">
      <c r="O5652" s="23">
        <v>45162</v>
      </c>
      <c r="P5652" s="11">
        <v>60.832000000000001</v>
      </c>
      <c r="Q5652" s="11">
        <v>41.837300210000002</v>
      </c>
      <c r="U5652" s="28"/>
      <c r="V5652" s="11"/>
      <c r="W5652" s="11"/>
    </row>
    <row r="5653" spans="15:23" x14ac:dyDescent="0.45">
      <c r="O5653" s="23">
        <v>45163</v>
      </c>
      <c r="P5653" s="11">
        <v>60.542000000000002</v>
      </c>
      <c r="Q5653" s="11">
        <v>41.469695489999999</v>
      </c>
      <c r="U5653" s="28"/>
      <c r="V5653" s="11"/>
      <c r="W5653" s="11"/>
    </row>
    <row r="5654" spans="15:23" x14ac:dyDescent="0.45">
      <c r="O5654" s="23">
        <v>45166</v>
      </c>
      <c r="P5654" s="11">
        <v>60.497999999999998</v>
      </c>
      <c r="Q5654" s="11">
        <v>38.45929409</v>
      </c>
      <c r="U5654" s="28"/>
      <c r="V5654" s="11"/>
      <c r="W5654" s="11"/>
    </row>
    <row r="5655" spans="15:23" x14ac:dyDescent="0.45">
      <c r="O5655" s="23">
        <v>45167</v>
      </c>
      <c r="P5655" s="11">
        <v>59.389000000000003</v>
      </c>
      <c r="Q5655" s="11">
        <v>39.77415963</v>
      </c>
      <c r="U5655" s="28"/>
      <c r="V5655" s="11"/>
      <c r="W5655" s="11"/>
    </row>
    <row r="5656" spans="15:23" x14ac:dyDescent="0.45">
      <c r="O5656" s="23">
        <v>45168</v>
      </c>
      <c r="P5656" s="11">
        <v>59.362000000000002</v>
      </c>
      <c r="Q5656" s="11">
        <v>39.830327830000002</v>
      </c>
      <c r="U5656" s="28"/>
      <c r="V5656" s="11"/>
      <c r="W5656" s="11"/>
    </row>
    <row r="5657" spans="15:23" x14ac:dyDescent="0.45">
      <c r="O5657" s="23">
        <v>45169</v>
      </c>
      <c r="P5657" s="11">
        <v>59.776000000000003</v>
      </c>
      <c r="Q5657" s="11">
        <v>39.349825699999997</v>
      </c>
      <c r="U5657" s="28"/>
      <c r="V5657" s="11"/>
      <c r="W5657" s="11"/>
    </row>
    <row r="5658" spans="15:23" x14ac:dyDescent="0.45">
      <c r="O5658" s="23">
        <v>45170</v>
      </c>
      <c r="P5658" s="11">
        <v>59.395000000000003</v>
      </c>
      <c r="Q5658" s="11">
        <v>40.28059562</v>
      </c>
      <c r="U5658" s="28"/>
      <c r="V5658" s="11"/>
      <c r="W5658" s="11"/>
    </row>
    <row r="5659" spans="15:23" x14ac:dyDescent="0.45">
      <c r="O5659" s="23">
        <v>45173</v>
      </c>
      <c r="P5659" s="11">
        <v>58.625999999999998</v>
      </c>
      <c r="Q5659" s="11">
        <v>40.559221030000003</v>
      </c>
      <c r="U5659" s="28"/>
      <c r="V5659" s="11"/>
      <c r="W5659" s="11"/>
    </row>
    <row r="5660" spans="15:23" x14ac:dyDescent="0.45">
      <c r="O5660" s="23">
        <v>45174</v>
      </c>
      <c r="P5660" s="11">
        <v>59.688000000000002</v>
      </c>
      <c r="Q5660" s="11">
        <v>40.092787209999997</v>
      </c>
      <c r="U5660" s="28"/>
      <c r="V5660" s="11"/>
      <c r="W5660" s="11"/>
    </row>
    <row r="5661" spans="15:23" x14ac:dyDescent="0.45">
      <c r="O5661" s="23">
        <v>45175</v>
      </c>
      <c r="P5661" s="11">
        <v>60.262</v>
      </c>
      <c r="Q5661" s="11">
        <v>39.90834306</v>
      </c>
      <c r="U5661" s="28"/>
      <c r="V5661" s="11"/>
      <c r="W5661" s="11"/>
    </row>
    <row r="5662" spans="15:23" x14ac:dyDescent="0.45">
      <c r="O5662" s="23">
        <v>45176</v>
      </c>
      <c r="P5662" s="11">
        <v>60.354999999999997</v>
      </c>
      <c r="Q5662" s="11">
        <v>40.14542994</v>
      </c>
      <c r="U5662" s="28"/>
      <c r="V5662" s="11"/>
      <c r="W5662" s="11"/>
    </row>
    <row r="5663" spans="15:23" x14ac:dyDescent="0.45">
      <c r="O5663" s="23">
        <v>45177</v>
      </c>
      <c r="P5663" s="11">
        <v>60.206000000000003</v>
      </c>
      <c r="Q5663" s="11">
        <v>39.051551269999997</v>
      </c>
      <c r="U5663" s="28"/>
      <c r="V5663" s="11"/>
      <c r="W5663" s="11"/>
    </row>
    <row r="5664" spans="15:23" x14ac:dyDescent="0.45">
      <c r="O5664" s="23">
        <v>45180</v>
      </c>
      <c r="P5664" s="11">
        <v>59.691000000000003</v>
      </c>
      <c r="Q5664" s="11">
        <v>38.679493649999998</v>
      </c>
      <c r="U5664" s="28"/>
      <c r="V5664" s="11"/>
      <c r="W5664" s="11"/>
    </row>
    <row r="5665" spans="15:23" x14ac:dyDescent="0.45">
      <c r="O5665" s="23">
        <v>45181</v>
      </c>
      <c r="P5665" s="11">
        <v>59.875</v>
      </c>
      <c r="Q5665" s="11">
        <v>38.081194060000001</v>
      </c>
      <c r="U5665" s="28"/>
      <c r="V5665" s="11"/>
      <c r="W5665" s="11"/>
    </row>
    <row r="5666" spans="15:23" x14ac:dyDescent="0.45">
      <c r="O5666" s="23">
        <v>45182</v>
      </c>
      <c r="P5666" s="11">
        <v>60.024000000000001</v>
      </c>
      <c r="Q5666" s="11">
        <v>37.75612443</v>
      </c>
      <c r="U5666" s="28"/>
      <c r="V5666" s="11"/>
      <c r="W5666" s="11"/>
    </row>
    <row r="5667" spans="15:23" x14ac:dyDescent="0.45">
      <c r="O5667" s="23">
        <v>45183</v>
      </c>
      <c r="P5667" s="11">
        <v>58.301000000000002</v>
      </c>
      <c r="Q5667" s="11">
        <v>37.55500086</v>
      </c>
      <c r="U5667" s="28"/>
      <c r="V5667" s="11"/>
      <c r="W5667" s="11"/>
    </row>
    <row r="5668" spans="15:23" x14ac:dyDescent="0.45">
      <c r="O5668" s="23">
        <v>45184</v>
      </c>
      <c r="P5668" s="11">
        <v>57.899000000000001</v>
      </c>
      <c r="Q5668" s="11">
        <v>37.387852850000002</v>
      </c>
      <c r="U5668" s="28"/>
      <c r="V5668" s="11"/>
      <c r="W5668" s="11"/>
    </row>
    <row r="5669" spans="15:23" x14ac:dyDescent="0.45">
      <c r="O5669" s="23">
        <v>45187</v>
      </c>
      <c r="P5669" s="11">
        <v>58.64</v>
      </c>
      <c r="Q5669" s="11">
        <v>37.628316210000001</v>
      </c>
      <c r="U5669" s="28"/>
      <c r="V5669" s="11"/>
      <c r="W5669" s="11"/>
    </row>
    <row r="5670" spans="15:23" x14ac:dyDescent="0.45">
      <c r="O5670" s="23">
        <v>45188</v>
      </c>
      <c r="P5670" s="11">
        <v>58.29</v>
      </c>
      <c r="Q5670" s="11">
        <v>37.787260969999998</v>
      </c>
      <c r="U5670" s="28"/>
      <c r="V5670" s="11"/>
      <c r="W5670" s="11"/>
    </row>
    <row r="5671" spans="15:23" x14ac:dyDescent="0.45">
      <c r="O5671" s="23">
        <v>45189</v>
      </c>
      <c r="P5671" s="11">
        <v>62.375</v>
      </c>
      <c r="Q5671" s="11">
        <v>38.947085049999998</v>
      </c>
      <c r="U5671" s="28"/>
      <c r="V5671" s="11"/>
      <c r="W5671" s="11"/>
    </row>
    <row r="5672" spans="15:23" x14ac:dyDescent="0.45">
      <c r="O5672" s="23">
        <v>45190</v>
      </c>
      <c r="P5672" s="11">
        <v>63.93</v>
      </c>
      <c r="Q5672" s="11">
        <v>39.645386780000003</v>
      </c>
      <c r="U5672" s="28"/>
      <c r="V5672" s="11"/>
      <c r="W5672" s="11"/>
    </row>
    <row r="5673" spans="15:23" x14ac:dyDescent="0.45">
      <c r="O5673" s="23">
        <v>45191</v>
      </c>
      <c r="P5673" s="11">
        <v>63.87</v>
      </c>
      <c r="Q5673" s="11">
        <v>39.178221720000003</v>
      </c>
      <c r="U5673" s="28"/>
      <c r="V5673" s="11"/>
      <c r="W5673" s="11"/>
    </row>
    <row r="5674" spans="15:23" x14ac:dyDescent="0.45">
      <c r="O5674" s="23">
        <v>45194</v>
      </c>
      <c r="P5674" s="11">
        <v>64.594999999999999</v>
      </c>
      <c r="Q5674" s="11">
        <v>39.865473620000003</v>
      </c>
      <c r="U5674" s="28"/>
      <c r="V5674" s="11"/>
      <c r="W5674" s="11"/>
    </row>
    <row r="5675" spans="15:23" x14ac:dyDescent="0.45">
      <c r="O5675" s="23">
        <v>45195</v>
      </c>
      <c r="P5675" s="11">
        <v>64.894000000000005</v>
      </c>
      <c r="Q5675" s="11">
        <v>39.98913323</v>
      </c>
      <c r="U5675" s="28"/>
      <c r="V5675" s="11"/>
      <c r="W5675" s="11"/>
    </row>
    <row r="5676" spans="15:23" x14ac:dyDescent="0.45">
      <c r="O5676" s="23">
        <v>45196</v>
      </c>
      <c r="P5676" s="11">
        <v>65.506</v>
      </c>
      <c r="Q5676" s="11">
        <v>40.950303660000003</v>
      </c>
      <c r="U5676" s="28"/>
      <c r="V5676" s="11"/>
      <c r="W5676" s="11"/>
    </row>
    <row r="5677" spans="15:23" x14ac:dyDescent="0.45">
      <c r="O5677" s="23">
        <v>45197</v>
      </c>
      <c r="P5677" s="11">
        <v>67.162999999999997</v>
      </c>
      <c r="Q5677" s="11">
        <v>40.379491530000003</v>
      </c>
      <c r="U5677" s="28"/>
      <c r="V5677" s="11"/>
      <c r="W5677" s="11"/>
    </row>
    <row r="5678" spans="15:23" x14ac:dyDescent="0.45">
      <c r="O5678" s="23">
        <v>45198</v>
      </c>
      <c r="P5678" s="11">
        <v>65.516000000000005</v>
      </c>
      <c r="Q5678" s="11">
        <v>39.02699964</v>
      </c>
      <c r="U5678" s="28"/>
      <c r="V5678" s="11"/>
      <c r="W5678" s="11"/>
    </row>
    <row r="5679" spans="15:23" x14ac:dyDescent="0.45">
      <c r="O5679" s="23">
        <v>45201</v>
      </c>
      <c r="P5679" s="11">
        <v>66.75</v>
      </c>
      <c r="Q5679" s="11">
        <v>39.982387240000001</v>
      </c>
      <c r="U5679" s="28"/>
      <c r="V5679" s="11"/>
      <c r="W5679" s="11"/>
    </row>
    <row r="5680" spans="15:23" x14ac:dyDescent="0.45">
      <c r="O5680" s="23">
        <v>45202</v>
      </c>
      <c r="P5680" s="11">
        <v>68.923000000000002</v>
      </c>
      <c r="Q5680" s="11">
        <v>42.306725270000001</v>
      </c>
      <c r="U5680" s="28"/>
      <c r="V5680" s="11"/>
      <c r="W5680" s="11"/>
    </row>
    <row r="5681" spans="15:23" x14ac:dyDescent="0.45">
      <c r="O5681" s="23">
        <v>45203</v>
      </c>
      <c r="P5681" s="11">
        <v>69.951999999999998</v>
      </c>
      <c r="Q5681" s="11">
        <v>42.93817001</v>
      </c>
      <c r="U5681" s="28"/>
      <c r="V5681" s="11"/>
      <c r="W5681" s="11"/>
    </row>
    <row r="5682" spans="15:23" x14ac:dyDescent="0.45">
      <c r="O5682" s="23">
        <v>45204</v>
      </c>
      <c r="P5682" s="11">
        <v>72.126999999999995</v>
      </c>
      <c r="Q5682" s="11">
        <v>43.278659599999997</v>
      </c>
      <c r="U5682" s="28"/>
      <c r="V5682" s="11"/>
      <c r="W5682" s="11"/>
    </row>
    <row r="5683" spans="15:23" x14ac:dyDescent="0.45">
      <c r="O5683" s="23">
        <v>45205</v>
      </c>
      <c r="P5683" s="11">
        <v>73.352999999999994</v>
      </c>
      <c r="Q5683" s="11">
        <v>44.073512540000003</v>
      </c>
      <c r="U5683" s="28"/>
      <c r="V5683" s="11"/>
      <c r="W5683" s="11"/>
    </row>
    <row r="5684" spans="15:23" x14ac:dyDescent="0.45">
      <c r="O5684" s="23">
        <v>45208</v>
      </c>
      <c r="P5684" s="11">
        <v>74.019000000000005</v>
      </c>
      <c r="Q5684" s="11">
        <v>44.610828060000003</v>
      </c>
      <c r="U5684" s="28"/>
      <c r="V5684" s="11"/>
      <c r="W5684" s="11"/>
    </row>
    <row r="5685" spans="15:23" x14ac:dyDescent="0.45">
      <c r="O5685" s="23">
        <v>45209</v>
      </c>
      <c r="P5685" s="11">
        <v>72.893000000000001</v>
      </c>
      <c r="Q5685" s="11">
        <v>45.638275059999998</v>
      </c>
      <c r="U5685" s="28"/>
      <c r="V5685" s="11"/>
      <c r="W5685" s="11"/>
    </row>
    <row r="5686" spans="15:23" x14ac:dyDescent="0.45">
      <c r="O5686" s="23">
        <v>45210</v>
      </c>
      <c r="P5686" s="11">
        <v>71.614999999999995</v>
      </c>
      <c r="Q5686" s="11">
        <v>45.327790530000001</v>
      </c>
      <c r="U5686" s="28"/>
      <c r="V5686" s="11"/>
      <c r="W5686" s="11"/>
    </row>
    <row r="5687" spans="15:23" x14ac:dyDescent="0.45">
      <c r="O5687" s="23">
        <v>45211</v>
      </c>
      <c r="P5687" s="11">
        <v>70.632999999999996</v>
      </c>
      <c r="Q5687" s="11">
        <v>45.013160919999997</v>
      </c>
      <c r="U5687" s="28"/>
      <c r="V5687" s="11"/>
      <c r="W5687" s="11"/>
    </row>
    <row r="5688" spans="15:23" x14ac:dyDescent="0.45">
      <c r="O5688" s="23">
        <v>45212</v>
      </c>
      <c r="P5688" s="11">
        <v>72.090999999999994</v>
      </c>
      <c r="Q5688" s="11">
        <v>44.452724140000001</v>
      </c>
      <c r="U5688" s="28"/>
      <c r="V5688" s="11"/>
      <c r="W5688" s="11"/>
    </row>
    <row r="5689" spans="15:23" x14ac:dyDescent="0.45">
      <c r="O5689" s="23">
        <v>45215</v>
      </c>
      <c r="P5689" s="11">
        <v>72.043000000000006</v>
      </c>
      <c r="Q5689" s="11">
        <v>44.827596300000003</v>
      </c>
      <c r="U5689" s="28"/>
      <c r="V5689" s="11"/>
      <c r="W5689" s="11"/>
    </row>
    <row r="5690" spans="15:23" x14ac:dyDescent="0.45">
      <c r="O5690" s="23">
        <v>45216</v>
      </c>
      <c r="P5690" s="11">
        <v>72.777000000000001</v>
      </c>
      <c r="Q5690" s="11">
        <v>44.95228504</v>
      </c>
      <c r="U5690" s="28"/>
      <c r="V5690" s="11"/>
      <c r="W5690" s="11"/>
    </row>
    <row r="5691" spans="15:23" x14ac:dyDescent="0.45">
      <c r="O5691" s="23">
        <v>45217</v>
      </c>
      <c r="P5691" s="11">
        <v>74.248000000000005</v>
      </c>
      <c r="Q5691" s="11">
        <v>44.347474490000003</v>
      </c>
      <c r="U5691" s="28"/>
      <c r="V5691" s="11"/>
      <c r="W5691" s="11"/>
    </row>
    <row r="5692" spans="15:23" x14ac:dyDescent="0.45">
      <c r="O5692" s="23">
        <v>45218</v>
      </c>
      <c r="P5692" s="11">
        <v>75.563999999999993</v>
      </c>
      <c r="Q5692" s="11">
        <v>45.8246611</v>
      </c>
      <c r="U5692" s="28"/>
      <c r="V5692" s="11"/>
      <c r="W5692" s="11"/>
    </row>
    <row r="5693" spans="15:23" x14ac:dyDescent="0.45">
      <c r="O5693" s="23">
        <v>45219</v>
      </c>
      <c r="P5693" s="11">
        <v>76.411000000000001</v>
      </c>
      <c r="Q5693" s="11">
        <v>46.574370469999998</v>
      </c>
      <c r="U5693" s="28"/>
      <c r="V5693" s="11"/>
      <c r="W5693" s="11"/>
    </row>
    <row r="5694" spans="15:23" x14ac:dyDescent="0.45">
      <c r="O5694" s="23">
        <v>45222</v>
      </c>
      <c r="P5694" s="11">
        <v>76.460999999999999</v>
      </c>
      <c r="Q5694" s="11">
        <v>46.446492999999997</v>
      </c>
      <c r="U5694" s="28"/>
      <c r="V5694" s="11"/>
      <c r="W5694" s="11"/>
    </row>
    <row r="5695" spans="15:23" x14ac:dyDescent="0.45">
      <c r="O5695" s="23">
        <v>45223</v>
      </c>
      <c r="P5695" s="11">
        <v>75.680000000000007</v>
      </c>
      <c r="Q5695" s="11">
        <v>46.011201800000002</v>
      </c>
      <c r="U5695" s="28"/>
      <c r="V5695" s="11"/>
      <c r="W5695" s="11"/>
    </row>
    <row r="5696" spans="15:23" x14ac:dyDescent="0.45">
      <c r="O5696" s="23">
        <v>45224</v>
      </c>
      <c r="P5696" s="11">
        <v>75.95</v>
      </c>
      <c r="Q5696" s="11">
        <v>45.381266250000003</v>
      </c>
      <c r="U5696" s="28"/>
      <c r="V5696" s="11"/>
      <c r="W5696" s="11"/>
    </row>
    <row r="5697" spans="15:23" x14ac:dyDescent="0.45">
      <c r="O5697" s="23">
        <v>45225</v>
      </c>
      <c r="P5697" s="11">
        <v>76.311000000000007</v>
      </c>
      <c r="Q5697" s="11">
        <v>45.803328129999997</v>
      </c>
      <c r="U5697" s="28"/>
      <c r="V5697" s="11"/>
      <c r="W5697" s="11"/>
    </row>
    <row r="5698" spans="15:23" x14ac:dyDescent="0.45">
      <c r="O5698" s="23">
        <v>45226</v>
      </c>
      <c r="P5698" s="11">
        <v>75.941000000000003</v>
      </c>
      <c r="Q5698" s="11">
        <v>45.455549220000002</v>
      </c>
      <c r="U5698" s="28"/>
      <c r="V5698" s="11"/>
      <c r="W5698" s="11"/>
    </row>
    <row r="5699" spans="15:23" x14ac:dyDescent="0.45">
      <c r="O5699" s="23">
        <v>45229</v>
      </c>
      <c r="P5699" s="11">
        <v>75.353999999999999</v>
      </c>
      <c r="Q5699" s="11">
        <v>44.7582649</v>
      </c>
      <c r="U5699" s="28"/>
      <c r="V5699" s="11"/>
      <c r="W5699" s="11"/>
    </row>
    <row r="5700" spans="15:23" x14ac:dyDescent="0.45">
      <c r="O5700" s="23">
        <v>45230</v>
      </c>
      <c r="P5700" s="11">
        <v>75.314999999999998</v>
      </c>
      <c r="Q5700" s="11">
        <v>44.86823983</v>
      </c>
      <c r="U5700" s="28"/>
      <c r="V5700" s="11"/>
      <c r="W5700" s="11"/>
    </row>
    <row r="5701" spans="15:23" x14ac:dyDescent="0.45">
      <c r="O5701" s="23">
        <v>45231</v>
      </c>
      <c r="P5701" s="11">
        <v>73.852000000000004</v>
      </c>
      <c r="Q5701" s="11">
        <v>45.036454249999998</v>
      </c>
      <c r="U5701" s="28"/>
      <c r="V5701" s="11"/>
      <c r="W5701" s="11"/>
    </row>
    <row r="5702" spans="15:23" x14ac:dyDescent="0.45">
      <c r="O5702" s="23">
        <v>45232</v>
      </c>
      <c r="P5702" s="11">
        <v>73.349999999999994</v>
      </c>
      <c r="Q5702" s="11">
        <v>42.944060589999999</v>
      </c>
      <c r="U5702" s="28"/>
      <c r="V5702" s="11"/>
      <c r="W5702" s="11"/>
    </row>
    <row r="5703" spans="15:23" x14ac:dyDescent="0.45">
      <c r="O5703" s="23">
        <v>45233</v>
      </c>
      <c r="P5703" s="11">
        <v>72.771000000000001</v>
      </c>
      <c r="Q5703" s="11">
        <v>42.533291589999997</v>
      </c>
      <c r="U5703" s="28"/>
      <c r="V5703" s="11"/>
      <c r="W5703" s="11"/>
    </row>
    <row r="5704" spans="15:23" x14ac:dyDescent="0.45">
      <c r="O5704" s="23">
        <v>45236</v>
      </c>
      <c r="P5704" s="11">
        <v>73.287999999999997</v>
      </c>
      <c r="Q5704" s="11">
        <v>43.142085860000002</v>
      </c>
      <c r="U5704" s="28"/>
      <c r="V5704" s="11"/>
      <c r="W5704" s="11"/>
    </row>
    <row r="5705" spans="15:23" x14ac:dyDescent="0.45">
      <c r="O5705" s="23">
        <v>45237</v>
      </c>
      <c r="P5705" s="11">
        <v>73.245000000000005</v>
      </c>
      <c r="Q5705" s="11">
        <v>42.697898260000002</v>
      </c>
      <c r="U5705" s="28"/>
      <c r="V5705" s="11"/>
      <c r="W5705" s="11"/>
    </row>
    <row r="5706" spans="15:23" x14ac:dyDescent="0.45">
      <c r="O5706" s="23">
        <v>45238</v>
      </c>
      <c r="P5706" s="11">
        <v>72.501000000000005</v>
      </c>
      <c r="Q5706" s="11">
        <v>42.296451400000002</v>
      </c>
      <c r="U5706" s="28"/>
      <c r="V5706" s="11"/>
      <c r="W5706" s="11"/>
    </row>
    <row r="5707" spans="15:23" x14ac:dyDescent="0.45">
      <c r="O5707" s="23">
        <v>45239</v>
      </c>
      <c r="P5707" s="11">
        <v>72.209999999999994</v>
      </c>
      <c r="Q5707" s="11">
        <v>42.427084870000002</v>
      </c>
      <c r="U5707" s="28"/>
      <c r="V5707" s="11"/>
      <c r="W5707" s="11"/>
    </row>
    <row r="5708" spans="15:23" x14ac:dyDescent="0.45">
      <c r="O5708" s="23">
        <v>45240</v>
      </c>
      <c r="P5708" s="11">
        <v>72.784999999999997</v>
      </c>
      <c r="Q5708" s="11">
        <v>42.251117479999998</v>
      </c>
      <c r="U5708" s="28"/>
      <c r="V5708" s="11"/>
      <c r="W5708" s="11"/>
    </row>
    <row r="5709" spans="15:23" x14ac:dyDescent="0.45">
      <c r="O5709" s="23">
        <v>45243</v>
      </c>
      <c r="P5709" s="11">
        <v>72.156000000000006</v>
      </c>
      <c r="Q5709" s="11">
        <v>41.947315949999997</v>
      </c>
      <c r="U5709" s="28"/>
      <c r="V5709" s="11"/>
      <c r="W5709" s="11"/>
    </row>
    <row r="5710" spans="15:23" x14ac:dyDescent="0.45">
      <c r="O5710" s="23">
        <v>45244</v>
      </c>
      <c r="P5710" s="11">
        <v>67.896000000000001</v>
      </c>
      <c r="Q5710" s="11">
        <v>41.351256169999999</v>
      </c>
      <c r="U5710" s="28"/>
      <c r="V5710" s="11"/>
      <c r="W5710" s="11"/>
    </row>
    <row r="5711" spans="15:23" x14ac:dyDescent="0.45">
      <c r="O5711" s="23">
        <v>45245</v>
      </c>
      <c r="P5711" s="11">
        <v>66.697000000000003</v>
      </c>
      <c r="Q5711" s="11">
        <v>42.442305089999998</v>
      </c>
      <c r="U5711" s="28"/>
      <c r="V5711" s="11"/>
      <c r="W5711" s="11"/>
    </row>
    <row r="5712" spans="15:23" x14ac:dyDescent="0.45">
      <c r="O5712" s="23">
        <v>45246</v>
      </c>
      <c r="P5712" s="11">
        <v>67.015000000000001</v>
      </c>
      <c r="Q5712" s="11">
        <v>42.619137780000003</v>
      </c>
      <c r="U5712" s="28"/>
      <c r="V5712" s="11"/>
      <c r="W5712" s="11"/>
    </row>
    <row r="5713" spans="15:23" x14ac:dyDescent="0.45">
      <c r="O5713" s="23">
        <v>45247</v>
      </c>
      <c r="P5713" s="11">
        <v>66.534999999999997</v>
      </c>
      <c r="Q5713" s="11">
        <v>43.573960380000003</v>
      </c>
      <c r="U5713" s="28"/>
      <c r="V5713" s="11"/>
      <c r="W5713" s="11"/>
    </row>
    <row r="5714" spans="15:23" x14ac:dyDescent="0.45">
      <c r="O5714" s="23">
        <v>45250</v>
      </c>
      <c r="P5714" s="11">
        <v>64.92</v>
      </c>
      <c r="Q5714" s="11">
        <v>43.813505679999999</v>
      </c>
      <c r="U5714" s="28"/>
      <c r="V5714" s="11"/>
      <c r="W5714" s="11"/>
    </row>
    <row r="5715" spans="15:23" x14ac:dyDescent="0.45">
      <c r="O5715" s="23">
        <v>45251</v>
      </c>
      <c r="P5715" s="11">
        <v>64.995999999999995</v>
      </c>
      <c r="Q5715" s="11">
        <v>43.58390112</v>
      </c>
      <c r="U5715" s="28"/>
      <c r="V5715" s="11"/>
      <c r="W5715" s="11"/>
    </row>
    <row r="5716" spans="15:23" x14ac:dyDescent="0.45">
      <c r="O5716" s="23">
        <v>45252</v>
      </c>
      <c r="P5716" s="11">
        <v>64.454999999999998</v>
      </c>
      <c r="Q5716" s="11">
        <v>45.256059749999999</v>
      </c>
      <c r="U5716" s="28"/>
      <c r="V5716" s="11"/>
      <c r="W5716" s="11"/>
    </row>
    <row r="5717" spans="15:23" x14ac:dyDescent="0.45">
      <c r="O5717" s="23">
        <v>45253</v>
      </c>
      <c r="P5717" s="11">
        <v>64.096999999999994</v>
      </c>
      <c r="Q5717" s="11">
        <v>44.615584380000001</v>
      </c>
      <c r="U5717" s="28"/>
      <c r="V5717" s="11"/>
      <c r="W5717" s="11"/>
    </row>
    <row r="5718" spans="15:23" x14ac:dyDescent="0.45">
      <c r="O5718" s="23">
        <v>45254</v>
      </c>
      <c r="P5718" s="11">
        <v>63.65</v>
      </c>
      <c r="Q5718" s="11">
        <v>42.515678549999997</v>
      </c>
      <c r="U5718" s="28"/>
      <c r="V5718" s="11"/>
      <c r="W5718" s="11"/>
    </row>
    <row r="5719" spans="15:23" x14ac:dyDescent="0.45">
      <c r="O5719" s="23">
        <v>45257</v>
      </c>
      <c r="P5719" s="11">
        <v>63.781999999999996</v>
      </c>
      <c r="Q5719" s="11">
        <v>42.265310599999999</v>
      </c>
      <c r="U5719" s="28"/>
      <c r="V5719" s="11"/>
      <c r="W5719" s="11"/>
    </row>
    <row r="5720" spans="15:23" x14ac:dyDescent="0.45">
      <c r="O5720" s="23">
        <v>45258</v>
      </c>
      <c r="P5720" s="11">
        <v>64.674999999999997</v>
      </c>
      <c r="Q5720" s="11">
        <v>43.290683979999997</v>
      </c>
      <c r="U5720" s="28"/>
      <c r="V5720" s="11"/>
      <c r="W5720" s="11"/>
    </row>
    <row r="5721" spans="15:23" x14ac:dyDescent="0.45">
      <c r="O5721" s="23">
        <v>45259</v>
      </c>
      <c r="P5721" s="11">
        <v>62.892000000000003</v>
      </c>
      <c r="Q5721" s="11">
        <v>42.844034440000001</v>
      </c>
      <c r="U5721" s="28"/>
      <c r="V5721" s="11"/>
      <c r="W5721" s="11"/>
    </row>
    <row r="5722" spans="15:23" x14ac:dyDescent="0.45">
      <c r="O5722" s="23">
        <v>45260</v>
      </c>
      <c r="P5722" s="11">
        <v>61.988999999999997</v>
      </c>
      <c r="Q5722" s="11">
        <v>42.164637669999998</v>
      </c>
      <c r="U5722" s="28"/>
      <c r="V5722" s="11"/>
      <c r="W5722" s="11"/>
    </row>
    <row r="5723" spans="15:23" x14ac:dyDescent="0.45">
      <c r="O5723" s="23">
        <v>45261</v>
      </c>
      <c r="P5723" s="11">
        <v>60.469000000000001</v>
      </c>
      <c r="Q5723" s="11">
        <v>42.02974107</v>
      </c>
      <c r="U5723" s="28"/>
      <c r="V5723" s="11"/>
      <c r="W5723" s="11"/>
    </row>
    <row r="5724" spans="15:23" x14ac:dyDescent="0.45">
      <c r="O5724" s="23">
        <v>45264</v>
      </c>
      <c r="P5724" s="11">
        <v>60.372</v>
      </c>
      <c r="Q5724" s="11">
        <v>42.392891040000002</v>
      </c>
      <c r="U5724" s="28"/>
      <c r="V5724" s="11"/>
      <c r="W5724" s="11"/>
    </row>
    <row r="5725" spans="15:23" x14ac:dyDescent="0.45">
      <c r="O5725" s="23">
        <v>45265</v>
      </c>
      <c r="P5725" s="11">
        <v>60.317999999999998</v>
      </c>
      <c r="Q5725" s="11">
        <v>41.692111449999999</v>
      </c>
      <c r="U5725" s="28"/>
      <c r="V5725" s="11"/>
      <c r="W5725" s="11"/>
    </row>
    <row r="5726" spans="15:23" x14ac:dyDescent="0.45">
      <c r="O5726" s="23">
        <v>45266</v>
      </c>
      <c r="P5726" s="11">
        <v>59.959000000000003</v>
      </c>
      <c r="Q5726" s="11">
        <v>42.769868850000002</v>
      </c>
      <c r="U5726" s="28"/>
      <c r="V5726" s="11"/>
      <c r="W5726" s="11"/>
    </row>
    <row r="5727" spans="15:23" x14ac:dyDescent="0.45">
      <c r="O5727" s="23">
        <v>45267</v>
      </c>
      <c r="P5727" s="11">
        <v>60.975999999999999</v>
      </c>
      <c r="Q5727" s="11">
        <v>41.943462750000002</v>
      </c>
      <c r="U5727" s="28"/>
      <c r="V5727" s="11"/>
      <c r="W5727" s="11"/>
    </row>
    <row r="5728" spans="15:23" x14ac:dyDescent="0.45">
      <c r="O5728" s="23">
        <v>45268</v>
      </c>
      <c r="P5728" s="11">
        <v>60.676000000000002</v>
      </c>
      <c r="Q5728" s="11">
        <v>41.41160678</v>
      </c>
      <c r="U5728" s="28"/>
      <c r="V5728" s="11"/>
      <c r="W5728" s="11"/>
    </row>
    <row r="5729" spans="15:23" x14ac:dyDescent="0.45">
      <c r="O5729" s="23">
        <v>45271</v>
      </c>
      <c r="P5729" s="11">
        <v>61.262</v>
      </c>
      <c r="Q5729" s="11">
        <v>39.753073360000002</v>
      </c>
      <c r="U5729" s="28"/>
      <c r="V5729" s="11"/>
      <c r="W5729" s="11"/>
    </row>
    <row r="5730" spans="15:23" x14ac:dyDescent="0.45">
      <c r="O5730" s="23">
        <v>45272</v>
      </c>
      <c r="P5730" s="11">
        <v>60.563000000000002</v>
      </c>
      <c r="Q5730" s="11">
        <v>38.825850539999998</v>
      </c>
      <c r="U5730" s="28"/>
      <c r="V5730" s="11"/>
      <c r="W5730" s="11"/>
    </row>
    <row r="5731" spans="15:23" x14ac:dyDescent="0.45">
      <c r="O5731" s="23">
        <v>45273</v>
      </c>
      <c r="P5731" s="11">
        <v>59.267000000000003</v>
      </c>
      <c r="Q5731" s="11">
        <v>36.863182010000003</v>
      </c>
      <c r="U5731" s="28"/>
      <c r="V5731" s="11"/>
      <c r="W5731" s="11"/>
    </row>
    <row r="5732" spans="15:23" x14ac:dyDescent="0.45">
      <c r="O5732" s="23">
        <v>45274</v>
      </c>
      <c r="P5732" s="11">
        <v>56.994999999999997</v>
      </c>
      <c r="Q5732" s="11">
        <v>35.967075510000001</v>
      </c>
      <c r="U5732" s="28"/>
      <c r="V5732" s="11"/>
      <c r="W5732" s="11"/>
    </row>
    <row r="5733" spans="15:23" x14ac:dyDescent="0.45">
      <c r="O5733" s="23">
        <v>45275</v>
      </c>
      <c r="P5733" s="11">
        <v>56.305999999999997</v>
      </c>
      <c r="Q5733" s="11">
        <v>35.673114200000001</v>
      </c>
      <c r="U5733" s="28"/>
      <c r="V5733" s="11"/>
      <c r="W5733" s="11"/>
    </row>
    <row r="5734" spans="15:23" x14ac:dyDescent="0.45">
      <c r="O5734" s="23">
        <v>45278</v>
      </c>
      <c r="P5734" s="11">
        <v>56.942</v>
      </c>
      <c r="Q5734" s="11">
        <v>36.511825039999998</v>
      </c>
      <c r="U5734" s="28"/>
      <c r="V5734" s="11"/>
      <c r="W5734" s="11"/>
    </row>
    <row r="5735" spans="15:23" x14ac:dyDescent="0.45">
      <c r="O5735" s="23">
        <v>45279</v>
      </c>
      <c r="P5735" s="11">
        <v>58.095999999999997</v>
      </c>
      <c r="Q5735" s="11">
        <v>35.968934400000002</v>
      </c>
      <c r="U5735" s="28"/>
      <c r="V5735" s="11"/>
      <c r="W5735" s="11"/>
    </row>
    <row r="5736" spans="15:23" x14ac:dyDescent="0.45">
      <c r="O5736" s="23">
        <v>45280</v>
      </c>
      <c r="P5736" s="11">
        <v>57.350999999999999</v>
      </c>
      <c r="Q5736" s="11">
        <v>36.780697240000002</v>
      </c>
      <c r="U5736" s="28"/>
      <c r="V5736" s="11"/>
      <c r="W5736" s="11"/>
    </row>
    <row r="5737" spans="15:23" x14ac:dyDescent="0.45">
      <c r="O5737" s="23">
        <v>45281</v>
      </c>
      <c r="P5737" s="11">
        <v>57.81</v>
      </c>
      <c r="Q5737" s="11">
        <v>36.438017760000001</v>
      </c>
      <c r="U5737" s="28"/>
      <c r="V5737" s="11"/>
      <c r="W5737" s="11"/>
    </row>
    <row r="5738" spans="15:23" x14ac:dyDescent="0.45">
      <c r="O5738" s="23">
        <v>45282</v>
      </c>
      <c r="P5738" s="11">
        <v>57.167000000000002</v>
      </c>
      <c r="Q5738" s="11">
        <v>37.244515579999998</v>
      </c>
      <c r="U5738" s="28"/>
      <c r="V5738" s="11"/>
      <c r="W5738" s="11"/>
    </row>
    <row r="5739" spans="15:23" x14ac:dyDescent="0.45">
      <c r="O5739" s="23">
        <v>45285</v>
      </c>
      <c r="P5739" s="11">
        <v>57.859000000000002</v>
      </c>
      <c r="Q5739" s="11">
        <v>37.720630810000003</v>
      </c>
      <c r="U5739" s="28"/>
      <c r="V5739" s="11"/>
      <c r="W5739" s="11"/>
    </row>
    <row r="5740" spans="15:23" x14ac:dyDescent="0.45">
      <c r="O5740" s="23">
        <v>45286</v>
      </c>
      <c r="P5740" s="11">
        <v>57.859000000000002</v>
      </c>
      <c r="Q5740" s="11">
        <v>37.751625480000001</v>
      </c>
      <c r="U5740" s="28"/>
      <c r="V5740" s="11"/>
      <c r="W5740" s="11"/>
    </row>
    <row r="5741" spans="15:23" x14ac:dyDescent="0.45">
      <c r="O5741" s="23">
        <v>45287</v>
      </c>
      <c r="P5741" s="11">
        <v>57.15</v>
      </c>
      <c r="Q5741" s="11">
        <v>38.772848670000002</v>
      </c>
      <c r="U5741" s="28"/>
      <c r="V5741" s="11"/>
      <c r="W5741" s="11"/>
    </row>
    <row r="5742" spans="15:23" x14ac:dyDescent="0.45">
      <c r="O5742" s="23">
        <v>45288</v>
      </c>
      <c r="P5742" s="11">
        <v>57.076999999999998</v>
      </c>
      <c r="Q5742" s="11">
        <v>38.199544950000003</v>
      </c>
      <c r="U5742" s="28"/>
      <c r="V5742" s="11"/>
      <c r="W5742" s="11"/>
    </row>
    <row r="5743" spans="15:23" x14ac:dyDescent="0.45">
      <c r="O5743" s="23">
        <v>45289</v>
      </c>
      <c r="P5743" s="11">
        <v>56.865000000000002</v>
      </c>
      <c r="Q5743" s="11">
        <v>39.556391529999999</v>
      </c>
      <c r="U5743" s="28"/>
      <c r="V5743" s="11"/>
      <c r="W5743" s="11"/>
    </row>
    <row r="5744" spans="15:23" x14ac:dyDescent="0.45">
      <c r="O5744" s="23">
        <v>45292</v>
      </c>
      <c r="P5744" s="11">
        <v>57.037999999999997</v>
      </c>
      <c r="Q5744" s="11">
        <v>39.289888769999997</v>
      </c>
      <c r="U5744" s="28"/>
      <c r="V5744" s="11"/>
      <c r="W5744" s="11"/>
    </row>
    <row r="5745" spans="15:23" x14ac:dyDescent="0.45">
      <c r="O5745" s="23">
        <v>45293</v>
      </c>
      <c r="P5745" s="11">
        <v>58.249000000000002</v>
      </c>
      <c r="Q5745" s="11">
        <v>38.293206140000002</v>
      </c>
      <c r="U5745" s="28"/>
      <c r="V5745" s="11"/>
      <c r="W5745" s="11"/>
    </row>
    <row r="5746" spans="15:23" x14ac:dyDescent="0.45">
      <c r="O5746" s="23">
        <v>45294</v>
      </c>
      <c r="P5746" s="11">
        <v>60.002000000000002</v>
      </c>
      <c r="Q5746" s="11">
        <v>37.592992709999997</v>
      </c>
      <c r="U5746" s="28"/>
      <c r="V5746" s="11"/>
      <c r="W5746" s="11"/>
    </row>
    <row r="5747" spans="15:23" x14ac:dyDescent="0.45">
      <c r="O5747" s="23">
        <v>45295</v>
      </c>
      <c r="P5747" s="11">
        <v>60.557000000000002</v>
      </c>
      <c r="Q5747" s="11">
        <v>37.92891642</v>
      </c>
      <c r="U5747" s="28"/>
      <c r="V5747" s="11"/>
      <c r="W5747" s="11"/>
    </row>
    <row r="5748" spans="15:23" x14ac:dyDescent="0.45">
      <c r="O5748" s="23">
        <v>45296</v>
      </c>
      <c r="P5748" s="11">
        <v>61.116999999999997</v>
      </c>
      <c r="Q5748" s="11">
        <v>38.049030279999997</v>
      </c>
      <c r="U5748" s="28"/>
      <c r="V5748" s="11"/>
      <c r="W5748" s="11"/>
    </row>
    <row r="5749" spans="15:23" x14ac:dyDescent="0.45">
      <c r="O5749" s="23">
        <v>45299</v>
      </c>
      <c r="P5749" s="11">
        <v>61.356000000000002</v>
      </c>
      <c r="Q5749" s="11">
        <v>37.241427889999997</v>
      </c>
      <c r="U5749" s="28"/>
      <c r="V5749" s="11"/>
      <c r="W5749" s="11"/>
    </row>
    <row r="5750" spans="15:23" x14ac:dyDescent="0.45">
      <c r="O5750" s="23">
        <v>45300</v>
      </c>
      <c r="P5750" s="11">
        <v>63.305</v>
      </c>
      <c r="Q5750" s="11">
        <v>36.892398479999997</v>
      </c>
      <c r="U5750" s="28"/>
      <c r="V5750" s="11"/>
      <c r="W5750" s="11"/>
    </row>
    <row r="5751" spans="15:23" x14ac:dyDescent="0.45">
      <c r="O5751" s="23">
        <v>45301</v>
      </c>
      <c r="P5751" s="11">
        <v>59.901000000000003</v>
      </c>
      <c r="Q5751" s="11">
        <v>35.457092189999997</v>
      </c>
      <c r="U5751" s="28"/>
      <c r="V5751" s="11"/>
      <c r="W5751" s="11"/>
    </row>
    <row r="5752" spans="15:23" x14ac:dyDescent="0.45">
      <c r="O5752" s="23">
        <v>45302</v>
      </c>
      <c r="P5752" s="11">
        <v>58.831000000000003</v>
      </c>
      <c r="Q5752" s="11">
        <v>35.14290931</v>
      </c>
      <c r="U5752" s="28"/>
      <c r="V5752" s="11"/>
      <c r="W5752" s="11"/>
    </row>
    <row r="5753" spans="15:23" x14ac:dyDescent="0.45">
      <c r="O5753" s="23">
        <v>45303</v>
      </c>
      <c r="P5753" s="11">
        <v>59.338000000000001</v>
      </c>
      <c r="Q5753" s="11">
        <v>34.97237732</v>
      </c>
      <c r="U5753" s="28"/>
      <c r="V5753" s="11"/>
      <c r="W5753" s="11"/>
    </row>
    <row r="5754" spans="15:23" x14ac:dyDescent="0.45">
      <c r="O5754" s="23">
        <v>45306</v>
      </c>
      <c r="P5754" s="11">
        <v>60.414000000000001</v>
      </c>
      <c r="Q5754" s="11">
        <v>35.983262869999997</v>
      </c>
      <c r="U5754" s="28"/>
      <c r="V5754" s="11"/>
      <c r="W5754" s="11"/>
    </row>
    <row r="5755" spans="15:23" x14ac:dyDescent="0.45">
      <c r="O5755" s="23">
        <v>45307</v>
      </c>
      <c r="P5755" s="11">
        <v>59.816000000000003</v>
      </c>
      <c r="Q5755" s="11">
        <v>35.713029460000001</v>
      </c>
      <c r="U5755" s="28"/>
      <c r="V5755" s="11"/>
      <c r="W5755" s="11"/>
    </row>
    <row r="5756" spans="15:23" x14ac:dyDescent="0.45">
      <c r="O5756" s="23">
        <v>45308</v>
      </c>
      <c r="P5756" s="11">
        <v>60.124000000000002</v>
      </c>
      <c r="Q5756" s="11">
        <v>35.535352639999999</v>
      </c>
      <c r="U5756" s="28"/>
      <c r="V5756" s="11"/>
      <c r="W5756" s="11"/>
    </row>
    <row r="5757" spans="15:23" x14ac:dyDescent="0.45">
      <c r="O5757" s="23">
        <v>45309</v>
      </c>
      <c r="P5757" s="11">
        <v>58.944000000000003</v>
      </c>
      <c r="Q5757" s="11">
        <v>34.733823639999997</v>
      </c>
      <c r="U5757" s="28"/>
      <c r="V5757" s="11"/>
      <c r="W5757" s="11"/>
    </row>
    <row r="5758" spans="15:23" x14ac:dyDescent="0.45">
      <c r="O5758" s="23">
        <v>45310</v>
      </c>
      <c r="P5758" s="11">
        <v>57.557000000000002</v>
      </c>
      <c r="Q5758" s="11">
        <v>35.307526500000002</v>
      </c>
      <c r="U5758" s="28"/>
      <c r="V5758" s="11"/>
      <c r="W5758" s="11"/>
    </row>
    <row r="5759" spans="15:23" x14ac:dyDescent="0.45">
      <c r="O5759" s="23">
        <v>45313</v>
      </c>
      <c r="P5759" s="11">
        <v>56.963000000000001</v>
      </c>
      <c r="Q5759" s="11">
        <v>34.635681839999997</v>
      </c>
      <c r="U5759" s="28"/>
      <c r="V5759" s="11"/>
      <c r="W5759" s="11"/>
    </row>
    <row r="5760" spans="15:23" x14ac:dyDescent="0.45">
      <c r="O5760" s="23">
        <v>45314</v>
      </c>
      <c r="P5760" s="11">
        <v>59.856000000000002</v>
      </c>
      <c r="Q5760" s="11">
        <v>35.011956669999996</v>
      </c>
      <c r="U5760" s="28"/>
      <c r="V5760" s="11"/>
      <c r="W5760" s="11"/>
    </row>
    <row r="5761" spans="15:23" x14ac:dyDescent="0.45">
      <c r="O5761" s="23">
        <v>45315</v>
      </c>
      <c r="P5761" s="11">
        <v>57.859000000000002</v>
      </c>
      <c r="Q5761" s="11">
        <v>33.13634751</v>
      </c>
      <c r="U5761" s="28"/>
      <c r="V5761" s="11"/>
      <c r="W5761" s="11"/>
    </row>
    <row r="5762" spans="15:23" x14ac:dyDescent="0.45">
      <c r="O5762" s="23">
        <v>45316</v>
      </c>
      <c r="P5762" s="11">
        <v>56.265000000000001</v>
      </c>
      <c r="Q5762" s="11">
        <v>35.16452915</v>
      </c>
      <c r="U5762" s="28"/>
      <c r="V5762" s="11"/>
      <c r="W5762" s="11"/>
    </row>
    <row r="5763" spans="15:23" x14ac:dyDescent="0.45">
      <c r="O5763" s="23">
        <v>45317</v>
      </c>
      <c r="P5763" s="11">
        <v>55.64</v>
      </c>
      <c r="Q5763" s="11">
        <v>36.772895929999997</v>
      </c>
      <c r="U5763" s="28"/>
      <c r="V5763" s="11"/>
      <c r="W5763" s="11"/>
    </row>
    <row r="5764" spans="15:23" x14ac:dyDescent="0.45">
      <c r="O5764" s="23">
        <v>45320</v>
      </c>
      <c r="P5764" s="11">
        <v>55.686999999999998</v>
      </c>
      <c r="Q5764" s="11">
        <v>36.50040139</v>
      </c>
      <c r="U5764" s="28"/>
      <c r="V5764" s="11"/>
      <c r="W5764" s="11"/>
    </row>
    <row r="5765" spans="15:23" x14ac:dyDescent="0.45">
      <c r="O5765" s="23">
        <v>45321</v>
      </c>
      <c r="P5765" s="11">
        <v>55.384</v>
      </c>
      <c r="Q5765" s="11">
        <v>37.221929879999998</v>
      </c>
      <c r="U5765" s="28"/>
      <c r="V5765" s="11"/>
      <c r="W5765" s="11"/>
    </row>
    <row r="5766" spans="15:23" x14ac:dyDescent="0.45">
      <c r="O5766" s="23">
        <v>45322</v>
      </c>
      <c r="P5766" s="11">
        <v>57.152999999999999</v>
      </c>
      <c r="Q5766" s="11">
        <v>36.079397219999997</v>
      </c>
      <c r="U5766" s="28"/>
      <c r="V5766" s="11"/>
      <c r="W5766" s="11"/>
    </row>
    <row r="5767" spans="15:23" x14ac:dyDescent="0.45">
      <c r="O5767" s="23">
        <v>45323</v>
      </c>
      <c r="P5767" s="11">
        <v>59.027000000000001</v>
      </c>
      <c r="Q5767" s="11">
        <v>38.079085679999999</v>
      </c>
      <c r="U5767" s="28"/>
      <c r="V5767" s="11"/>
      <c r="W5767" s="11"/>
    </row>
    <row r="5768" spans="15:23" x14ac:dyDescent="0.45">
      <c r="O5768" s="23">
        <v>45324</v>
      </c>
      <c r="P5768" s="11">
        <v>58.619</v>
      </c>
      <c r="Q5768" s="11">
        <v>38.28008509</v>
      </c>
      <c r="U5768" s="28"/>
      <c r="V5768" s="11"/>
      <c r="W5768" s="11"/>
    </row>
    <row r="5769" spans="15:23" x14ac:dyDescent="0.45">
      <c r="O5769" s="23">
        <v>45327</v>
      </c>
      <c r="P5769" s="11">
        <v>58.683999999999997</v>
      </c>
      <c r="Q5769" s="11">
        <v>36.982789349999997</v>
      </c>
      <c r="U5769" s="28"/>
      <c r="V5769" s="11"/>
      <c r="W5769" s="11"/>
    </row>
    <row r="5770" spans="15:23" x14ac:dyDescent="0.45">
      <c r="O5770" s="23">
        <v>45328</v>
      </c>
      <c r="P5770" s="11">
        <v>58.933</v>
      </c>
      <c r="Q5770" s="11">
        <v>35.444279940000001</v>
      </c>
      <c r="U5770" s="28"/>
      <c r="V5770" s="11"/>
      <c r="W5770" s="11"/>
    </row>
    <row r="5771" spans="15:23" x14ac:dyDescent="0.45">
      <c r="O5771" s="23">
        <v>45329</v>
      </c>
      <c r="P5771" s="11">
        <v>59.307000000000002</v>
      </c>
      <c r="Q5771" s="11">
        <v>36.127925210000001</v>
      </c>
      <c r="U5771" s="28"/>
      <c r="V5771" s="11"/>
      <c r="W5771" s="11"/>
    </row>
    <row r="5772" spans="15:23" x14ac:dyDescent="0.45">
      <c r="O5772" s="23">
        <v>45330</v>
      </c>
      <c r="P5772" s="11">
        <v>59.417999999999999</v>
      </c>
      <c r="Q5772" s="11">
        <v>36.217008300000003</v>
      </c>
      <c r="U5772" s="28"/>
      <c r="V5772" s="11"/>
      <c r="W5772" s="11"/>
    </row>
    <row r="5773" spans="15:23" x14ac:dyDescent="0.45">
      <c r="O5773" s="23">
        <v>45331</v>
      </c>
      <c r="P5773" s="11">
        <v>58.625999999999998</v>
      </c>
      <c r="Q5773" s="11">
        <v>35.395553550000002</v>
      </c>
      <c r="U5773" s="28"/>
      <c r="V5773" s="11"/>
      <c r="W5773" s="11"/>
    </row>
    <row r="5774" spans="15:23" x14ac:dyDescent="0.45">
      <c r="O5774" s="23">
        <v>45334</v>
      </c>
      <c r="P5774" s="11">
        <v>57.676000000000002</v>
      </c>
      <c r="Q5774" s="11">
        <v>34.886910790000002</v>
      </c>
      <c r="U5774" s="28"/>
      <c r="V5774" s="11"/>
      <c r="W5774" s="11"/>
    </row>
    <row r="5775" spans="15:23" x14ac:dyDescent="0.45">
      <c r="O5775" s="23">
        <v>45335</v>
      </c>
      <c r="P5775" s="11">
        <v>57.944000000000003</v>
      </c>
      <c r="Q5775" s="11">
        <v>35.434319299999999</v>
      </c>
      <c r="U5775" s="28"/>
      <c r="V5775" s="11"/>
      <c r="W5775" s="11"/>
    </row>
    <row r="5776" spans="15:23" x14ac:dyDescent="0.45">
      <c r="O5776" s="23">
        <v>45336</v>
      </c>
      <c r="P5776" s="11">
        <v>57.292999999999999</v>
      </c>
      <c r="Q5776" s="11">
        <v>35.187159829999999</v>
      </c>
      <c r="U5776" s="28"/>
      <c r="V5776" s="11"/>
      <c r="W5776" s="11"/>
    </row>
    <row r="5777" spans="15:23" x14ac:dyDescent="0.45">
      <c r="O5777" s="23">
        <v>45337</v>
      </c>
      <c r="P5777" s="11">
        <v>56.774000000000001</v>
      </c>
      <c r="Q5777" s="11">
        <v>35.161988600000001</v>
      </c>
      <c r="U5777" s="28"/>
      <c r="V5777" s="11"/>
      <c r="W5777" s="11"/>
    </row>
    <row r="5778" spans="15:23" x14ac:dyDescent="0.45">
      <c r="O5778" s="23">
        <v>45338</v>
      </c>
      <c r="P5778" s="11">
        <v>55.929000000000002</v>
      </c>
      <c r="Q5778" s="11">
        <v>35.500952269999999</v>
      </c>
      <c r="U5778" s="28"/>
      <c r="V5778" s="11"/>
      <c r="W5778" s="11"/>
    </row>
    <row r="5779" spans="15:23" x14ac:dyDescent="0.45">
      <c r="O5779" s="23">
        <v>45341</v>
      </c>
      <c r="P5779" s="11">
        <v>56.070999999999998</v>
      </c>
      <c r="Q5779" s="11">
        <v>34.64670666</v>
      </c>
      <c r="U5779" s="28"/>
      <c r="V5779" s="11"/>
      <c r="W5779" s="11"/>
    </row>
    <row r="5780" spans="15:23" x14ac:dyDescent="0.45">
      <c r="O5780" s="23">
        <v>45342</v>
      </c>
      <c r="P5780" s="11">
        <v>55.191000000000003</v>
      </c>
      <c r="Q5780" s="11">
        <v>34.163556059999998</v>
      </c>
      <c r="U5780" s="28"/>
      <c r="V5780" s="11"/>
      <c r="W5780" s="11"/>
    </row>
    <row r="5781" spans="15:23" x14ac:dyDescent="0.45">
      <c r="O5781" s="23">
        <v>45343</v>
      </c>
      <c r="P5781" s="11">
        <v>55.286000000000001</v>
      </c>
      <c r="Q5781" s="11">
        <v>34.53017406</v>
      </c>
      <c r="U5781" s="28"/>
      <c r="V5781" s="11"/>
      <c r="W5781" s="11"/>
    </row>
    <row r="5782" spans="15:23" x14ac:dyDescent="0.45">
      <c r="O5782" s="23">
        <v>45344</v>
      </c>
      <c r="P5782" s="11">
        <v>53.774999999999999</v>
      </c>
      <c r="Q5782" s="11">
        <v>33.6694982</v>
      </c>
      <c r="U5782" s="28"/>
      <c r="V5782" s="11"/>
      <c r="W5782" s="11"/>
    </row>
    <row r="5783" spans="15:23" x14ac:dyDescent="0.45">
      <c r="O5783" s="23">
        <v>45345</v>
      </c>
      <c r="P5783" s="11">
        <v>53.774999999999999</v>
      </c>
      <c r="Q5783" s="11">
        <v>33.163307260000003</v>
      </c>
      <c r="U5783" s="28"/>
      <c r="V5783" s="11"/>
      <c r="W5783" s="11"/>
    </row>
    <row r="5784" spans="15:23" x14ac:dyDescent="0.45">
      <c r="O5784" s="23">
        <v>45348</v>
      </c>
      <c r="P5784" s="11">
        <v>53.774999999999999</v>
      </c>
      <c r="Q5784" s="11">
        <v>34.268925789999997</v>
      </c>
      <c r="U5784" s="28"/>
      <c r="V5784" s="11"/>
      <c r="W5784" s="11"/>
    </row>
    <row r="5785" spans="15:23" x14ac:dyDescent="0.45">
      <c r="O5785" s="23">
        <v>45349</v>
      </c>
      <c r="P5785" s="11">
        <v>53.774999999999999</v>
      </c>
      <c r="Q5785" s="11">
        <v>32.803419589999997</v>
      </c>
      <c r="U5785" s="28"/>
      <c r="V5785" s="11"/>
      <c r="W5785" s="11"/>
    </row>
    <row r="5786" spans="15:23" x14ac:dyDescent="0.45">
      <c r="O5786" s="23">
        <v>45350</v>
      </c>
      <c r="P5786" s="11">
        <v>53.774999999999999</v>
      </c>
      <c r="Q5786" s="11">
        <v>32.993631639999997</v>
      </c>
      <c r="U5786" s="28"/>
      <c r="V5786" s="11"/>
      <c r="W5786" s="11"/>
    </row>
    <row r="5787" spans="15:23" x14ac:dyDescent="0.45">
      <c r="O5787" s="23">
        <v>45351</v>
      </c>
      <c r="P5787" s="11">
        <v>53.774999999999999</v>
      </c>
      <c r="Q5787" s="11">
        <v>32.837098580000003</v>
      </c>
      <c r="U5787" s="28"/>
      <c r="V5787" s="11"/>
      <c r="W5787" s="11"/>
    </row>
    <row r="5788" spans="15:23" x14ac:dyDescent="0.45">
      <c r="O5788" s="23">
        <v>45352</v>
      </c>
      <c r="P5788" s="11">
        <v>53.774999999999999</v>
      </c>
      <c r="Q5788" s="11">
        <v>33.298573130000001</v>
      </c>
      <c r="U5788" s="28"/>
      <c r="V5788" s="11"/>
      <c r="W5788" s="11"/>
    </row>
    <row r="5789" spans="15:23" x14ac:dyDescent="0.45">
      <c r="O5789" s="23">
        <v>45355</v>
      </c>
      <c r="P5789" s="11">
        <v>53.774999999999999</v>
      </c>
      <c r="Q5789" s="11">
        <v>33.323785440000002</v>
      </c>
      <c r="U5789" s="28"/>
      <c r="V5789" s="11"/>
      <c r="W5789" s="11"/>
    </row>
    <row r="5790" spans="15:23" x14ac:dyDescent="0.45">
      <c r="O5790" s="23">
        <v>45356</v>
      </c>
      <c r="P5790" s="11">
        <v>53.774999999999999</v>
      </c>
      <c r="Q5790" s="11">
        <v>33.692673829999997</v>
      </c>
      <c r="U5790" s="28"/>
      <c r="V5790" s="11"/>
      <c r="W5790" s="11"/>
    </row>
    <row r="5791" spans="15:23" x14ac:dyDescent="0.45">
      <c r="O5791" s="23">
        <v>45357</v>
      </c>
      <c r="P5791" s="11">
        <v>53.774999999999999</v>
      </c>
      <c r="Q5791" s="11">
        <v>34.51969501</v>
      </c>
      <c r="U5791" s="28"/>
      <c r="V5791" s="11"/>
      <c r="W5791" s="11"/>
    </row>
    <row r="5792" spans="15:23" x14ac:dyDescent="0.45">
      <c r="O5792" s="23">
        <v>45358</v>
      </c>
      <c r="P5792" s="11">
        <v>53.667999999999999</v>
      </c>
      <c r="Q5792" s="11">
        <v>34.0340354</v>
      </c>
      <c r="U5792" s="28"/>
      <c r="V5792" s="11"/>
      <c r="W5792" s="11"/>
    </row>
    <row r="5793" spans="15:23" x14ac:dyDescent="0.45">
      <c r="O5793" s="23">
        <v>45359</v>
      </c>
      <c r="P5793" s="11">
        <v>53.145000000000003</v>
      </c>
      <c r="Q5793" s="11">
        <v>34.523412700000002</v>
      </c>
      <c r="U5793" s="28"/>
      <c r="V5793" s="11"/>
      <c r="W5793" s="11"/>
    </row>
    <row r="5794" spans="15:23" x14ac:dyDescent="0.45">
      <c r="O5794" s="23">
        <v>45362</v>
      </c>
      <c r="P5794" s="11">
        <v>52.851999999999997</v>
      </c>
      <c r="Q5794" s="11">
        <v>35.50360208</v>
      </c>
      <c r="U5794" s="28"/>
      <c r="V5794" s="11"/>
      <c r="W5794" s="11"/>
    </row>
    <row r="5795" spans="15:23" x14ac:dyDescent="0.45">
      <c r="O5795" s="23">
        <v>45363</v>
      </c>
      <c r="P5795" s="11">
        <v>51.856999999999999</v>
      </c>
      <c r="Q5795" s="11">
        <v>35.308503029999997</v>
      </c>
      <c r="U5795" s="28"/>
      <c r="V5795" s="11"/>
      <c r="W5795" s="11"/>
    </row>
    <row r="5796" spans="15:23" x14ac:dyDescent="0.45">
      <c r="O5796" s="23">
        <v>45364</v>
      </c>
      <c r="P5796" s="11">
        <v>50.320999999999998</v>
      </c>
      <c r="Q5796" s="11">
        <v>34.510215819999999</v>
      </c>
      <c r="U5796" s="28"/>
      <c r="V5796" s="11"/>
      <c r="W5796" s="11"/>
    </row>
    <row r="5797" spans="15:23" x14ac:dyDescent="0.45">
      <c r="O5797" s="23">
        <v>45365</v>
      </c>
      <c r="P5797" s="11">
        <v>49.107999999999997</v>
      </c>
      <c r="Q5797" s="11">
        <v>33.792063030000001</v>
      </c>
      <c r="U5797" s="28"/>
      <c r="V5797" s="11"/>
      <c r="W5797" s="11"/>
    </row>
    <row r="5798" spans="15:23" x14ac:dyDescent="0.45">
      <c r="O5798" s="23">
        <v>45366</v>
      </c>
      <c r="P5798" s="11">
        <v>49.98</v>
      </c>
      <c r="Q5798" s="11">
        <v>33.367111950000002</v>
      </c>
      <c r="U5798" s="28"/>
      <c r="V5798" s="11"/>
      <c r="W5798" s="11"/>
    </row>
    <row r="5799" spans="15:23" x14ac:dyDescent="0.45">
      <c r="O5799" s="23">
        <v>45369</v>
      </c>
      <c r="P5799" s="11">
        <v>49.610999999999997</v>
      </c>
      <c r="Q5799" s="11">
        <v>32.757559139999998</v>
      </c>
      <c r="U5799" s="28"/>
      <c r="V5799" s="11"/>
      <c r="W5799" s="11"/>
    </row>
    <row r="5800" spans="15:23" x14ac:dyDescent="0.45">
      <c r="O5800" s="23">
        <v>45370</v>
      </c>
      <c r="P5800" s="11">
        <v>49.993000000000002</v>
      </c>
      <c r="Q5800" s="11">
        <v>32.199455100000002</v>
      </c>
      <c r="U5800" s="28"/>
      <c r="V5800" s="11"/>
      <c r="W5800" s="11"/>
    </row>
    <row r="5801" spans="15:23" x14ac:dyDescent="0.45">
      <c r="O5801" s="23">
        <v>45371</v>
      </c>
      <c r="P5801" s="11">
        <v>55.917999999999999</v>
      </c>
      <c r="Q5801" s="11">
        <v>32.890590969999998</v>
      </c>
      <c r="U5801" s="28"/>
      <c r="V5801" s="11"/>
      <c r="W5801" s="11"/>
    </row>
    <row r="5802" spans="15:23" x14ac:dyDescent="0.45">
      <c r="O5802" s="23">
        <v>45372</v>
      </c>
      <c r="P5802" s="11">
        <v>52.692</v>
      </c>
      <c r="Q5802" s="11">
        <v>32.597388680000002</v>
      </c>
      <c r="U5802" s="28"/>
      <c r="V5802" s="11"/>
      <c r="W5802" s="11"/>
    </row>
    <row r="5803" spans="15:23" x14ac:dyDescent="0.45">
      <c r="O5803" s="23">
        <v>45373</v>
      </c>
      <c r="P5803" s="11">
        <v>52.027999999999999</v>
      </c>
      <c r="Q5803" s="11">
        <v>32.926917260000003</v>
      </c>
      <c r="U5803" s="28"/>
      <c r="V5803" s="11"/>
      <c r="W5803" s="11"/>
    </row>
    <row r="5804" spans="15:23" x14ac:dyDescent="0.45">
      <c r="O5804" s="23">
        <v>45376</v>
      </c>
      <c r="P5804" s="11">
        <v>51.841999999999999</v>
      </c>
      <c r="Q5804" s="11">
        <v>33.863953289999998</v>
      </c>
      <c r="U5804" s="28"/>
      <c r="V5804" s="11"/>
      <c r="W5804" s="11"/>
    </row>
    <row r="5805" spans="15:23" x14ac:dyDescent="0.45">
      <c r="O5805" s="23">
        <v>45377</v>
      </c>
      <c r="P5805" s="11">
        <v>53.320999999999998</v>
      </c>
      <c r="Q5805" s="11">
        <v>33.25964973</v>
      </c>
      <c r="U5805" s="28"/>
      <c r="V5805" s="11"/>
      <c r="W5805" s="11"/>
    </row>
    <row r="5806" spans="15:23" x14ac:dyDescent="0.45">
      <c r="O5806" s="23">
        <v>45378</v>
      </c>
      <c r="P5806" s="11">
        <v>51.795000000000002</v>
      </c>
      <c r="Q5806" s="11">
        <v>33.363285429999998</v>
      </c>
      <c r="U5806" s="28"/>
      <c r="V5806" s="11"/>
      <c r="W5806" s="11"/>
    </row>
    <row r="5807" spans="15:23" x14ac:dyDescent="0.45">
      <c r="O5807" s="23">
        <v>45379</v>
      </c>
      <c r="P5807" s="11">
        <v>54.463999999999999</v>
      </c>
      <c r="Q5807" s="11">
        <v>33.644920210000002</v>
      </c>
      <c r="U5807" s="28"/>
      <c r="V5807" s="11"/>
      <c r="W5807" s="11"/>
    </row>
    <row r="5808" spans="15:23" x14ac:dyDescent="0.45">
      <c r="O5808" s="23">
        <v>45380</v>
      </c>
      <c r="P5808" s="11">
        <v>54.798000000000002</v>
      </c>
      <c r="Q5808" s="11">
        <v>33.657773659999997</v>
      </c>
      <c r="U5808" s="28"/>
      <c r="V5808" s="11"/>
      <c r="W5808" s="11"/>
    </row>
    <row r="5809" spans="15:23" x14ac:dyDescent="0.45">
      <c r="O5809" s="23">
        <v>45383</v>
      </c>
      <c r="P5809" s="11">
        <v>55.843000000000004</v>
      </c>
      <c r="Q5809" s="11">
        <v>33.786256340000001</v>
      </c>
      <c r="U5809" s="28"/>
      <c r="V5809" s="11"/>
      <c r="W5809" s="11"/>
    </row>
    <row r="5810" spans="15:23" x14ac:dyDescent="0.45">
      <c r="O5810" s="23">
        <v>45384</v>
      </c>
      <c r="P5810" s="11">
        <v>55.941000000000003</v>
      </c>
      <c r="Q5810" s="11">
        <v>33.967048349999999</v>
      </c>
      <c r="U5810" s="28"/>
      <c r="V5810" s="11"/>
      <c r="W5810" s="11"/>
    </row>
    <row r="5811" spans="15:23" x14ac:dyDescent="0.45">
      <c r="O5811" s="23">
        <v>45385</v>
      </c>
      <c r="P5811" s="11">
        <v>55.250999999999998</v>
      </c>
      <c r="Q5811" s="11">
        <v>33.417010150000003</v>
      </c>
      <c r="U5811" s="28"/>
      <c r="V5811" s="11"/>
      <c r="W5811" s="11"/>
    </row>
    <row r="5812" spans="15:23" x14ac:dyDescent="0.45">
      <c r="O5812" s="23">
        <v>45386</v>
      </c>
      <c r="P5812" s="11">
        <v>53.177</v>
      </c>
      <c r="Q5812" s="11">
        <v>32.843515250000003</v>
      </c>
      <c r="U5812" s="28"/>
      <c r="V5812" s="11"/>
      <c r="W5812" s="11"/>
    </row>
    <row r="5813" spans="15:23" x14ac:dyDescent="0.45">
      <c r="O5813" s="23">
        <v>45387</v>
      </c>
      <c r="P5813" s="11">
        <v>53.186</v>
      </c>
      <c r="Q5813" s="11">
        <v>32.973571139999997</v>
      </c>
      <c r="U5813" s="28"/>
      <c r="V5813" s="11"/>
      <c r="W5813" s="11"/>
    </row>
    <row r="5814" spans="15:23" x14ac:dyDescent="0.45">
      <c r="O5814" s="23">
        <v>45390</v>
      </c>
      <c r="P5814" s="11">
        <v>53.273000000000003</v>
      </c>
      <c r="Q5814" s="11">
        <v>32.319945349999998</v>
      </c>
      <c r="U5814" s="28"/>
      <c r="V5814" s="11"/>
      <c r="W5814" s="11"/>
    </row>
    <row r="5815" spans="15:23" x14ac:dyDescent="0.45">
      <c r="O5815" s="23">
        <v>45391</v>
      </c>
      <c r="P5815" s="11">
        <v>51.052999999999997</v>
      </c>
      <c r="Q5815" s="11">
        <v>31.517749089999999</v>
      </c>
      <c r="U5815" s="28"/>
      <c r="V5815" s="11"/>
      <c r="W5815" s="11"/>
    </row>
    <row r="5816" spans="15:23" x14ac:dyDescent="0.45">
      <c r="O5816" s="23">
        <v>45392</v>
      </c>
      <c r="P5816" s="11">
        <v>50.896999999999998</v>
      </c>
      <c r="Q5816" s="11">
        <v>31.797515829999998</v>
      </c>
      <c r="U5816" s="28"/>
      <c r="V5816" s="11"/>
      <c r="W5816" s="11"/>
    </row>
    <row r="5817" spans="15:23" x14ac:dyDescent="0.45">
      <c r="O5817" s="23">
        <v>45393</v>
      </c>
      <c r="P5817" s="11">
        <v>51.423999999999999</v>
      </c>
      <c r="Q5817" s="11">
        <v>31.233245369999999</v>
      </c>
      <c r="U5817" s="28"/>
      <c r="V5817" s="11"/>
      <c r="W5817" s="11"/>
    </row>
    <row r="5818" spans="15:23" x14ac:dyDescent="0.45">
      <c r="O5818" s="23">
        <v>45394</v>
      </c>
      <c r="P5818" s="11">
        <v>52.469000000000001</v>
      </c>
      <c r="Q5818" s="11">
        <v>30.24489702</v>
      </c>
      <c r="U5818" s="28"/>
      <c r="V5818" s="11"/>
      <c r="W5818" s="11"/>
    </row>
    <row r="5819" spans="15:23" x14ac:dyDescent="0.45">
      <c r="O5819" s="23">
        <v>45397</v>
      </c>
      <c r="P5819" s="11">
        <v>53.191000000000003</v>
      </c>
      <c r="Q5819" s="11">
        <v>31.19346324</v>
      </c>
      <c r="U5819" s="28"/>
      <c r="V5819" s="11"/>
      <c r="W5819" s="11"/>
    </row>
    <row r="5820" spans="15:23" x14ac:dyDescent="0.45">
      <c r="O5820" s="23">
        <v>45398</v>
      </c>
      <c r="P5820" s="11">
        <v>54.774999999999999</v>
      </c>
      <c r="Q5820" s="11">
        <v>31.865927939999999</v>
      </c>
      <c r="U5820" s="28"/>
      <c r="V5820" s="11"/>
      <c r="W5820" s="11"/>
    </row>
    <row r="5821" spans="15:23" x14ac:dyDescent="0.45">
      <c r="O5821" s="23">
        <v>45399</v>
      </c>
      <c r="P5821" s="11">
        <v>53.436999999999998</v>
      </c>
      <c r="Q5821" s="11">
        <v>31.065475760000002</v>
      </c>
      <c r="U5821" s="28"/>
      <c r="V5821" s="11"/>
      <c r="W5821" s="11"/>
    </row>
    <row r="5822" spans="15:23" x14ac:dyDescent="0.45">
      <c r="O5822" s="23">
        <v>45400</v>
      </c>
      <c r="P5822" s="11">
        <v>55.941000000000003</v>
      </c>
      <c r="Q5822" s="11">
        <v>30.81688995</v>
      </c>
      <c r="U5822" s="28"/>
      <c r="V5822" s="11"/>
      <c r="W5822" s="11"/>
    </row>
    <row r="5823" spans="15:23" x14ac:dyDescent="0.45">
      <c r="O5823" s="23">
        <v>45401</v>
      </c>
      <c r="P5823" s="11">
        <v>55.942</v>
      </c>
      <c r="Q5823" s="11">
        <v>30.850421570000002</v>
      </c>
      <c r="U5823" s="28"/>
      <c r="V5823" s="11"/>
      <c r="W5823" s="11"/>
    </row>
    <row r="5824" spans="15:23" x14ac:dyDescent="0.45">
      <c r="O5824" s="23">
        <v>45404</v>
      </c>
      <c r="P5824" s="11">
        <v>53.868000000000002</v>
      </c>
      <c r="Q5824" s="11">
        <v>30.531081140000001</v>
      </c>
      <c r="U5824" s="28"/>
      <c r="V5824" s="11"/>
      <c r="W5824" s="11"/>
    </row>
    <row r="5825" spans="15:23" x14ac:dyDescent="0.45">
      <c r="O5825" s="23">
        <v>45405</v>
      </c>
      <c r="P5825" s="11">
        <v>55.030999999999999</v>
      </c>
      <c r="Q5825" s="11">
        <v>31.14679503</v>
      </c>
      <c r="U5825" s="28"/>
      <c r="V5825" s="11"/>
      <c r="W5825" s="11"/>
    </row>
    <row r="5826" spans="15:23" x14ac:dyDescent="0.45">
      <c r="O5826" s="23">
        <v>45406</v>
      </c>
      <c r="P5826" s="11">
        <v>59.37</v>
      </c>
      <c r="Q5826" s="11">
        <v>31.15264788</v>
      </c>
      <c r="U5826" s="28"/>
      <c r="V5826" s="11"/>
      <c r="W5826" s="11"/>
    </row>
    <row r="5827" spans="15:23" x14ac:dyDescent="0.45">
      <c r="O5827" s="23">
        <v>45407</v>
      </c>
      <c r="P5827" s="11">
        <v>56.634</v>
      </c>
      <c r="Q5827" s="11">
        <v>31.606191240000001</v>
      </c>
      <c r="U5827" s="28"/>
      <c r="V5827" s="11"/>
      <c r="W5827" s="11"/>
    </row>
    <row r="5828" spans="15:23" x14ac:dyDescent="0.45">
      <c r="O5828" s="23">
        <v>45408</v>
      </c>
      <c r="P5828" s="11">
        <v>53.134999999999998</v>
      </c>
      <c r="Q5828" s="11">
        <v>31.505785719999999</v>
      </c>
      <c r="U5828" s="28"/>
      <c r="V5828" s="11"/>
      <c r="W5828" s="11"/>
    </row>
    <row r="5829" spans="15:23" x14ac:dyDescent="0.45">
      <c r="O5829" s="23">
        <v>45411</v>
      </c>
      <c r="P5829" s="11">
        <v>52.280999999999999</v>
      </c>
      <c r="Q5829" s="11">
        <v>31.805895530000001</v>
      </c>
      <c r="U5829" s="28"/>
      <c r="V5829" s="11"/>
      <c r="W5829" s="11"/>
    </row>
    <row r="5830" spans="15:23" x14ac:dyDescent="0.45">
      <c r="O5830" s="23">
        <v>45412</v>
      </c>
      <c r="P5830" s="11">
        <v>52.280999999999999</v>
      </c>
      <c r="Q5830" s="11">
        <v>31.463053169999998</v>
      </c>
      <c r="U5830" s="28"/>
      <c r="V5830" s="11"/>
      <c r="W5830" s="11"/>
    </row>
    <row r="5831" spans="15:23" x14ac:dyDescent="0.45">
      <c r="O5831" s="23">
        <v>45413</v>
      </c>
      <c r="P5831" s="11">
        <v>52.585999999999999</v>
      </c>
      <c r="Q5831" s="11">
        <v>30.234934209999999</v>
      </c>
      <c r="U5831" s="28"/>
      <c r="V5831" s="11"/>
      <c r="W5831" s="11"/>
    </row>
    <row r="5832" spans="15:23" x14ac:dyDescent="0.45">
      <c r="O5832" s="23">
        <v>45414</v>
      </c>
      <c r="P5832" s="11">
        <v>52.588000000000001</v>
      </c>
      <c r="Q5832" s="11">
        <v>29.94971688</v>
      </c>
      <c r="U5832" s="28"/>
      <c r="V5832" s="11"/>
      <c r="W5832" s="11"/>
    </row>
    <row r="5833" spans="15:23" x14ac:dyDescent="0.45">
      <c r="O5833" s="23">
        <v>45415</v>
      </c>
      <c r="P5833" s="11">
        <v>49.531999999999996</v>
      </c>
      <c r="Q5833" s="11">
        <v>30.35704922</v>
      </c>
      <c r="U5833" s="28"/>
      <c r="V5833" s="11"/>
      <c r="W5833" s="11"/>
    </row>
    <row r="5834" spans="15:23" x14ac:dyDescent="0.45">
      <c r="O5834" s="23">
        <v>45418</v>
      </c>
      <c r="P5834" s="11">
        <v>51.478999999999999</v>
      </c>
      <c r="Q5834" s="11">
        <v>31.049337220000002</v>
      </c>
      <c r="U5834" s="28"/>
      <c r="V5834" s="11"/>
      <c r="W5834" s="11"/>
    </row>
    <row r="5835" spans="15:23" x14ac:dyDescent="0.45">
      <c r="O5835" s="23">
        <v>45419</v>
      </c>
      <c r="P5835" s="11">
        <v>50.789000000000001</v>
      </c>
      <c r="Q5835" s="11">
        <v>31.148138800000002</v>
      </c>
      <c r="U5835" s="28"/>
      <c r="V5835" s="11"/>
      <c r="W5835" s="11"/>
    </row>
    <row r="5836" spans="15:23" x14ac:dyDescent="0.45">
      <c r="O5836" s="23">
        <v>45420</v>
      </c>
      <c r="P5836" s="11">
        <v>50.942</v>
      </c>
      <c r="Q5836" s="11">
        <v>31.125672819999998</v>
      </c>
      <c r="U5836" s="28"/>
      <c r="V5836" s="11"/>
      <c r="W5836" s="11"/>
    </row>
    <row r="5837" spans="15:23" x14ac:dyDescent="0.45">
      <c r="O5837" s="23">
        <v>45421</v>
      </c>
      <c r="P5837" s="11">
        <v>50.616</v>
      </c>
      <c r="Q5837" s="11">
        <v>30.903758029999999</v>
      </c>
      <c r="U5837" s="28"/>
      <c r="V5837" s="11"/>
      <c r="W5837" s="11"/>
    </row>
    <row r="5838" spans="15:23" x14ac:dyDescent="0.45">
      <c r="O5838" s="23">
        <v>45422</v>
      </c>
      <c r="P5838" s="11">
        <v>50.347000000000001</v>
      </c>
      <c r="Q5838" s="11">
        <v>30.670182910000001</v>
      </c>
      <c r="U5838" s="28"/>
      <c r="V5838" s="11"/>
      <c r="W5838" s="11"/>
    </row>
    <row r="5839" spans="15:23" x14ac:dyDescent="0.45">
      <c r="O5839" s="23">
        <v>45425</v>
      </c>
      <c r="P5839" s="11">
        <v>51.195999999999998</v>
      </c>
      <c r="Q5839" s="11">
        <v>30.2741024</v>
      </c>
      <c r="U5839" s="28"/>
      <c r="V5839" s="11"/>
      <c r="W5839" s="11"/>
    </row>
    <row r="5840" spans="15:23" x14ac:dyDescent="0.45">
      <c r="O5840" s="23">
        <v>45426</v>
      </c>
      <c r="P5840" s="11">
        <v>51.670999999999999</v>
      </c>
      <c r="Q5840" s="11">
        <v>30.496099789999999</v>
      </c>
      <c r="U5840" s="28"/>
      <c r="V5840" s="11"/>
      <c r="W5840" s="11"/>
    </row>
    <row r="5841" spans="15:23" x14ac:dyDescent="0.45">
      <c r="O5841" s="23">
        <v>45427</v>
      </c>
      <c r="P5841" s="11">
        <v>51.231999999999999</v>
      </c>
      <c r="Q5841" s="11">
        <v>29.990309620000001</v>
      </c>
      <c r="U5841" s="28"/>
      <c r="V5841" s="11"/>
      <c r="W5841" s="11"/>
    </row>
    <row r="5842" spans="15:23" x14ac:dyDescent="0.45">
      <c r="O5842" s="23">
        <v>45428</v>
      </c>
      <c r="P5842" s="11">
        <v>53.593000000000004</v>
      </c>
      <c r="Q5842" s="11">
        <v>31.12436443</v>
      </c>
      <c r="U5842" s="28"/>
      <c r="V5842" s="11"/>
      <c r="W5842" s="11"/>
    </row>
    <row r="5843" spans="15:23" x14ac:dyDescent="0.45">
      <c r="O5843" s="23">
        <v>45429</v>
      </c>
      <c r="P5843" s="11">
        <v>56.161999999999999</v>
      </c>
      <c r="Q5843" s="11">
        <v>30.950223430000001</v>
      </c>
      <c r="U5843" s="28"/>
      <c r="V5843" s="11"/>
      <c r="W5843" s="11"/>
    </row>
    <row r="5844" spans="15:23" x14ac:dyDescent="0.45">
      <c r="O5844" s="23">
        <v>45432</v>
      </c>
      <c r="P5844" s="11">
        <v>53.031999999999996</v>
      </c>
      <c r="Q5844" s="11">
        <v>29.557429760000002</v>
      </c>
      <c r="U5844" s="28"/>
      <c r="V5844" s="11"/>
      <c r="W5844" s="11"/>
    </row>
    <row r="5845" spans="15:23" x14ac:dyDescent="0.45">
      <c r="O5845" s="23">
        <v>45433</v>
      </c>
      <c r="P5845" s="11">
        <v>50.048999999999999</v>
      </c>
      <c r="Q5845" s="11">
        <v>29.253071340000002</v>
      </c>
      <c r="U5845" s="28"/>
      <c r="V5845" s="11"/>
      <c r="W5845" s="11"/>
    </row>
    <row r="5846" spans="15:23" x14ac:dyDescent="0.45">
      <c r="O5846" s="23">
        <v>45434</v>
      </c>
      <c r="P5846" s="11">
        <v>53.125999999999998</v>
      </c>
      <c r="Q5846" s="11">
        <v>29.397659569999998</v>
      </c>
      <c r="U5846" s="28"/>
      <c r="V5846" s="11"/>
      <c r="W5846" s="11"/>
    </row>
    <row r="5847" spans="15:23" x14ac:dyDescent="0.45">
      <c r="O5847" s="23">
        <v>45435</v>
      </c>
      <c r="P5847" s="11">
        <v>55.838000000000001</v>
      </c>
      <c r="Q5847" s="11">
        <v>29.088928410000001</v>
      </c>
      <c r="U5847" s="28"/>
      <c r="V5847" s="11"/>
      <c r="W5847" s="11"/>
    </row>
    <row r="5848" spans="15:23" x14ac:dyDescent="0.45">
      <c r="O5848" s="23">
        <v>45436</v>
      </c>
      <c r="P5848" s="11">
        <v>52.978000000000002</v>
      </c>
      <c r="Q5848" s="11">
        <v>28.025140969999999</v>
      </c>
      <c r="U5848" s="28"/>
      <c r="V5848" s="11"/>
      <c r="W5848" s="11"/>
    </row>
    <row r="5849" spans="15:23" x14ac:dyDescent="0.45">
      <c r="O5849" s="23">
        <v>45439</v>
      </c>
      <c r="P5849" s="11">
        <v>49.972999999999999</v>
      </c>
      <c r="Q5849" s="11">
        <v>27.659988909999999</v>
      </c>
      <c r="U5849" s="28"/>
      <c r="V5849" s="11"/>
      <c r="W5849" s="11"/>
    </row>
    <row r="5850" spans="15:23" x14ac:dyDescent="0.45">
      <c r="O5850" s="23">
        <v>45440</v>
      </c>
      <c r="P5850" s="11">
        <v>50.216000000000001</v>
      </c>
      <c r="Q5850" s="11">
        <v>27.792690610000001</v>
      </c>
      <c r="U5850" s="28"/>
      <c r="V5850" s="11"/>
      <c r="W5850" s="11"/>
    </row>
    <row r="5851" spans="15:23" x14ac:dyDescent="0.45">
      <c r="O5851" s="23">
        <v>45441</v>
      </c>
      <c r="P5851" s="11">
        <v>51.128</v>
      </c>
      <c r="Q5851" s="11">
        <v>27.70877969</v>
      </c>
      <c r="U5851" s="28"/>
      <c r="V5851" s="11"/>
      <c r="W5851" s="11"/>
    </row>
    <row r="5852" spans="15:23" x14ac:dyDescent="0.45">
      <c r="O5852" s="23">
        <v>45442</v>
      </c>
      <c r="P5852" s="11">
        <v>51.088000000000001</v>
      </c>
      <c r="Q5852" s="11">
        <v>27.281534929999999</v>
      </c>
      <c r="U5852" s="28"/>
      <c r="V5852" s="11"/>
      <c r="W5852" s="11"/>
    </row>
    <row r="5853" spans="15:23" x14ac:dyDescent="0.45">
      <c r="O5853" s="23">
        <v>45443</v>
      </c>
      <c r="P5853" s="11">
        <v>50.5</v>
      </c>
      <c r="Q5853" s="11">
        <v>27.613206609999999</v>
      </c>
      <c r="U5853" s="28"/>
      <c r="V5853" s="11"/>
      <c r="W5853" s="11"/>
    </row>
    <row r="5854" spans="15:23" x14ac:dyDescent="0.45">
      <c r="O5854" s="23">
        <v>45446</v>
      </c>
      <c r="P5854" s="11">
        <v>48.186</v>
      </c>
      <c r="Q5854" s="11">
        <v>27.581773890000001</v>
      </c>
      <c r="U5854" s="28"/>
      <c r="V5854" s="11"/>
      <c r="W5854" s="11"/>
    </row>
    <row r="5855" spans="15:23" x14ac:dyDescent="0.45">
      <c r="O5855" s="23">
        <v>45447</v>
      </c>
      <c r="P5855" s="11">
        <v>47.738</v>
      </c>
      <c r="Q5855" s="11">
        <v>28.117604329999999</v>
      </c>
      <c r="U5855" s="28"/>
      <c r="V5855" s="11"/>
      <c r="W5855" s="11"/>
    </row>
    <row r="5856" spans="15:23" x14ac:dyDescent="0.45">
      <c r="O5856" s="23">
        <v>45448</v>
      </c>
      <c r="P5856" s="11">
        <v>49.423999999999999</v>
      </c>
      <c r="Q5856" s="11">
        <v>28.662966829999998</v>
      </c>
      <c r="U5856" s="28"/>
      <c r="V5856" s="11"/>
      <c r="W5856" s="11"/>
    </row>
    <row r="5857" spans="15:23" x14ac:dyDescent="0.45">
      <c r="O5857" s="23">
        <v>45449</v>
      </c>
      <c r="P5857" s="11">
        <v>49.423999999999999</v>
      </c>
      <c r="Q5857" s="11">
        <v>29.183388999999998</v>
      </c>
      <c r="U5857" s="28"/>
      <c r="V5857" s="11"/>
      <c r="W5857" s="11"/>
    </row>
    <row r="5858" spans="15:23" x14ac:dyDescent="0.45">
      <c r="O5858" s="23">
        <v>45450</v>
      </c>
      <c r="P5858" s="11">
        <v>49.423999999999999</v>
      </c>
      <c r="Q5858" s="11">
        <v>28.851882289999999</v>
      </c>
      <c r="U5858" s="28"/>
      <c r="V5858" s="11"/>
      <c r="W5858" s="11"/>
    </row>
    <row r="5859" spans="15:23" x14ac:dyDescent="0.45">
      <c r="O5859" s="23">
        <v>45453</v>
      </c>
      <c r="P5859" s="11">
        <v>52.146000000000001</v>
      </c>
      <c r="Q5859" s="11">
        <v>27.699472570000001</v>
      </c>
      <c r="U5859" s="28"/>
      <c r="V5859" s="11"/>
      <c r="W5859" s="11"/>
    </row>
    <row r="5860" spans="15:23" x14ac:dyDescent="0.45">
      <c r="O5860" s="23">
        <v>45454</v>
      </c>
      <c r="P5860" s="11">
        <v>52.070999999999998</v>
      </c>
      <c r="Q5860" s="11">
        <v>27.161867749999999</v>
      </c>
      <c r="U5860" s="28"/>
      <c r="V5860" s="11"/>
      <c r="W5860" s="11"/>
    </row>
    <row r="5861" spans="15:23" x14ac:dyDescent="0.45">
      <c r="O5861" s="23">
        <v>45455</v>
      </c>
      <c r="P5861" s="11">
        <v>49.012999999999998</v>
      </c>
      <c r="Q5861" s="11">
        <v>27.965800489999999</v>
      </c>
      <c r="U5861" s="28"/>
      <c r="V5861" s="11"/>
      <c r="W5861" s="11"/>
    </row>
    <row r="5862" spans="15:23" x14ac:dyDescent="0.45">
      <c r="O5862" s="23">
        <v>45456</v>
      </c>
      <c r="P5862" s="11">
        <v>49.012999999999998</v>
      </c>
      <c r="Q5862" s="11">
        <v>28.59986176</v>
      </c>
      <c r="U5862" s="28"/>
      <c r="V5862" s="11"/>
      <c r="W5862" s="11"/>
    </row>
    <row r="5863" spans="15:23" x14ac:dyDescent="0.45">
      <c r="O5863" s="23">
        <v>45457</v>
      </c>
      <c r="P5863" s="11">
        <v>50.853999999999999</v>
      </c>
      <c r="Q5863" s="11">
        <v>28.996843470000002</v>
      </c>
      <c r="U5863" s="28"/>
      <c r="V5863" s="11"/>
      <c r="W5863" s="11"/>
    </row>
    <row r="5864" spans="15:23" x14ac:dyDescent="0.45">
      <c r="O5864" s="23">
        <v>45460</v>
      </c>
      <c r="P5864" s="11">
        <v>50.783000000000001</v>
      </c>
      <c r="Q5864" s="11">
        <v>29.992803030000001</v>
      </c>
      <c r="U5864" s="28"/>
      <c r="V5864" s="11"/>
      <c r="W5864" s="11"/>
    </row>
    <row r="5865" spans="15:23" x14ac:dyDescent="0.45">
      <c r="O5865" s="23">
        <v>45461</v>
      </c>
      <c r="P5865" s="11">
        <v>50.975000000000001</v>
      </c>
      <c r="Q5865" s="11">
        <v>29.966361060000001</v>
      </c>
      <c r="U5865" s="28"/>
      <c r="V5865" s="11"/>
      <c r="W5865" s="11"/>
    </row>
    <row r="5866" spans="15:23" x14ac:dyDescent="0.45">
      <c r="O5866" s="23">
        <v>45462</v>
      </c>
      <c r="P5866" s="11">
        <v>54.591000000000001</v>
      </c>
      <c r="Q5866" s="11">
        <v>30.03679893</v>
      </c>
      <c r="U5866" s="28"/>
      <c r="V5866" s="11"/>
      <c r="W5866" s="11"/>
    </row>
    <row r="5867" spans="15:23" x14ac:dyDescent="0.45">
      <c r="O5867" s="23">
        <v>45463</v>
      </c>
      <c r="P5867" s="11">
        <v>52.405999999999999</v>
      </c>
      <c r="Q5867" s="11">
        <v>32.868304739999999</v>
      </c>
      <c r="U5867" s="28"/>
      <c r="V5867" s="11"/>
      <c r="W5867" s="11"/>
    </row>
    <row r="5868" spans="15:23" x14ac:dyDescent="0.45">
      <c r="O5868" s="23">
        <v>45464</v>
      </c>
      <c r="P5868" s="11">
        <v>52.463000000000001</v>
      </c>
      <c r="Q5868" s="11">
        <v>32.917821119999999</v>
      </c>
      <c r="U5868" s="28"/>
      <c r="V5868" s="11"/>
      <c r="W5868" s="11"/>
    </row>
    <row r="5869" spans="15:23" x14ac:dyDescent="0.45">
      <c r="O5869" s="23">
        <v>45467</v>
      </c>
      <c r="P5869" s="11">
        <v>55.232999999999997</v>
      </c>
      <c r="Q5869" s="11">
        <v>29.98075669</v>
      </c>
      <c r="U5869" s="28"/>
      <c r="V5869" s="11"/>
      <c r="W5869" s="11"/>
    </row>
    <row r="5870" spans="15:23" x14ac:dyDescent="0.45">
      <c r="O5870" s="23">
        <v>45468</v>
      </c>
      <c r="P5870" s="11">
        <v>54.41</v>
      </c>
      <c r="Q5870" s="11">
        <v>30.016614369999999</v>
      </c>
      <c r="U5870" s="28"/>
      <c r="V5870" s="11"/>
      <c r="W5870" s="11"/>
    </row>
    <row r="5871" spans="15:23" x14ac:dyDescent="0.45">
      <c r="O5871" s="23">
        <v>45469</v>
      </c>
      <c r="P5871" s="11">
        <v>56.616999999999997</v>
      </c>
      <c r="Q5871" s="11">
        <v>30.03621373</v>
      </c>
      <c r="U5871" s="28"/>
      <c r="V5871" s="11"/>
      <c r="W5871" s="11"/>
    </row>
    <row r="5872" spans="15:23" x14ac:dyDescent="0.45">
      <c r="O5872" s="23">
        <v>45470</v>
      </c>
      <c r="P5872" s="11">
        <v>55.234000000000002</v>
      </c>
      <c r="Q5872" s="11">
        <v>30.091748880000001</v>
      </c>
      <c r="U5872" s="28"/>
      <c r="V5872" s="11"/>
      <c r="W5872" s="11"/>
    </row>
    <row r="5873" spans="15:23" x14ac:dyDescent="0.45">
      <c r="O5873" s="23">
        <v>45471</v>
      </c>
      <c r="P5873" s="11">
        <v>55.234000000000002</v>
      </c>
      <c r="Q5873" s="11">
        <v>29.84708938</v>
      </c>
      <c r="U5873" s="28"/>
      <c r="V5873" s="11"/>
      <c r="W5873" s="11"/>
    </row>
    <row r="5874" spans="15:23" x14ac:dyDescent="0.45">
      <c r="O5874" s="23">
        <v>45474</v>
      </c>
      <c r="P5874" s="11">
        <v>53.526000000000003</v>
      </c>
      <c r="Q5874" s="11">
        <v>29.91328721</v>
      </c>
      <c r="U5874" s="28"/>
      <c r="V5874" s="11"/>
      <c r="W5874" s="11"/>
    </row>
    <row r="5875" spans="15:23" x14ac:dyDescent="0.45">
      <c r="O5875" s="23">
        <v>45475</v>
      </c>
      <c r="P5875" s="11">
        <v>52.069000000000003</v>
      </c>
      <c r="Q5875" s="11">
        <v>28.744877720000002</v>
      </c>
      <c r="U5875" s="28"/>
      <c r="V5875" s="11"/>
      <c r="W5875" s="11"/>
    </row>
    <row r="5876" spans="15:23" x14ac:dyDescent="0.45">
      <c r="O5876" s="23">
        <v>45476</v>
      </c>
      <c r="P5876" s="11">
        <v>48.914000000000001</v>
      </c>
      <c r="Q5876" s="11">
        <v>28.934469839999998</v>
      </c>
      <c r="U5876" s="28"/>
      <c r="V5876" s="11"/>
      <c r="W5876" s="11"/>
    </row>
    <row r="5877" spans="15:23" x14ac:dyDescent="0.45">
      <c r="O5877" s="23">
        <v>45477</v>
      </c>
      <c r="P5877" s="11">
        <v>50.694000000000003</v>
      </c>
      <c r="Q5877" s="11">
        <v>28.76988399</v>
      </c>
      <c r="U5877" s="28"/>
      <c r="V5877" s="11"/>
      <c r="W5877" s="11"/>
    </row>
    <row r="5878" spans="15:23" x14ac:dyDescent="0.45">
      <c r="O5878" s="23">
        <v>45478</v>
      </c>
      <c r="P5878" s="11">
        <v>50.116999999999997</v>
      </c>
      <c r="Q5878" s="11">
        <v>28.628658080000001</v>
      </c>
      <c r="U5878" s="28"/>
      <c r="V5878" s="11"/>
      <c r="W5878" s="11"/>
    </row>
    <row r="5879" spans="15:23" x14ac:dyDescent="0.45">
      <c r="O5879" s="23">
        <v>45481</v>
      </c>
      <c r="P5879" s="11">
        <v>48.237000000000002</v>
      </c>
      <c r="Q5879" s="11">
        <v>28.28743862</v>
      </c>
      <c r="U5879" s="28"/>
      <c r="V5879" s="11"/>
      <c r="W5879" s="11"/>
    </row>
    <row r="5880" spans="15:23" x14ac:dyDescent="0.45">
      <c r="O5880" s="23">
        <v>45482</v>
      </c>
      <c r="P5880" s="11">
        <v>51.335000000000001</v>
      </c>
      <c r="Q5880" s="11">
        <v>27.723894059999999</v>
      </c>
      <c r="U5880" s="28"/>
      <c r="V5880" s="11"/>
      <c r="W5880" s="11"/>
    </row>
    <row r="5881" spans="15:23" x14ac:dyDescent="0.45">
      <c r="O5881" s="23">
        <v>45483</v>
      </c>
      <c r="P5881" s="11">
        <v>48.41</v>
      </c>
      <c r="Q5881" s="11">
        <v>27.602141599999999</v>
      </c>
      <c r="U5881" s="28"/>
      <c r="V5881" s="11"/>
      <c r="W5881" s="11"/>
    </row>
    <row r="5882" spans="15:23" x14ac:dyDescent="0.45">
      <c r="O5882" s="23">
        <v>45484</v>
      </c>
      <c r="P5882" s="11">
        <v>48.41</v>
      </c>
      <c r="Q5882" s="11">
        <v>27.64551853</v>
      </c>
      <c r="U5882" s="28"/>
      <c r="V5882" s="11"/>
      <c r="W5882" s="11"/>
    </row>
    <row r="5883" spans="15:23" x14ac:dyDescent="0.45">
      <c r="O5883" s="23">
        <v>45485</v>
      </c>
      <c r="P5883" s="11">
        <v>48.253999999999998</v>
      </c>
      <c r="Q5883" s="11">
        <v>28.582840399999998</v>
      </c>
      <c r="U5883" s="28"/>
      <c r="V5883" s="11"/>
      <c r="W5883" s="11"/>
    </row>
    <row r="5884" spans="15:23" x14ac:dyDescent="0.45">
      <c r="O5884" s="23">
        <v>45488</v>
      </c>
      <c r="P5884" s="11">
        <v>47.847000000000001</v>
      </c>
      <c r="Q5884" s="11">
        <v>28.295793029999999</v>
      </c>
      <c r="U5884" s="28"/>
      <c r="V5884" s="11"/>
      <c r="W5884" s="11"/>
    </row>
    <row r="5885" spans="15:23" x14ac:dyDescent="0.45">
      <c r="O5885" s="23">
        <v>45489</v>
      </c>
      <c r="P5885" s="11">
        <v>48.618000000000002</v>
      </c>
      <c r="Q5885" s="11">
        <v>28.538948529999999</v>
      </c>
      <c r="U5885" s="28"/>
      <c r="V5885" s="11"/>
      <c r="W5885" s="11"/>
    </row>
    <row r="5886" spans="15:23" x14ac:dyDescent="0.45">
      <c r="O5886" s="23">
        <v>45490</v>
      </c>
      <c r="P5886" s="11">
        <v>50.331000000000003</v>
      </c>
      <c r="Q5886" s="11">
        <v>28.77276831</v>
      </c>
      <c r="U5886" s="28"/>
      <c r="V5886" s="11"/>
      <c r="W5886" s="11"/>
    </row>
    <row r="5887" spans="15:23" x14ac:dyDescent="0.45">
      <c r="O5887" s="23">
        <v>45491</v>
      </c>
      <c r="P5887" s="11">
        <v>48.396999999999998</v>
      </c>
      <c r="Q5887" s="11">
        <v>28.621716660000001</v>
      </c>
      <c r="U5887" s="28"/>
      <c r="V5887" s="11"/>
      <c r="W5887" s="11"/>
    </row>
    <row r="5888" spans="15:23" x14ac:dyDescent="0.45">
      <c r="O5888" s="23">
        <v>45492</v>
      </c>
      <c r="P5888" s="11">
        <v>49.058</v>
      </c>
      <c r="Q5888" s="11">
        <v>28.450497779999999</v>
      </c>
      <c r="U5888" s="28"/>
      <c r="V5888" s="11"/>
      <c r="W5888" s="11"/>
    </row>
    <row r="5889" spans="15:23" x14ac:dyDescent="0.45">
      <c r="O5889" s="23">
        <v>45495</v>
      </c>
      <c r="P5889" s="11">
        <v>49.670999999999999</v>
      </c>
      <c r="Q5889" s="11">
        <v>27.47600564</v>
      </c>
      <c r="U5889" s="28"/>
      <c r="V5889" s="11"/>
      <c r="W5889" s="11"/>
    </row>
    <row r="5890" spans="15:23" x14ac:dyDescent="0.45">
      <c r="O5890" s="23">
        <v>45496</v>
      </c>
      <c r="P5890" s="11">
        <v>50.155999999999999</v>
      </c>
      <c r="Q5890" s="11">
        <v>27.105257689999998</v>
      </c>
      <c r="U5890" s="28"/>
      <c r="V5890" s="11"/>
      <c r="W5890" s="11"/>
    </row>
    <row r="5891" spans="15:23" x14ac:dyDescent="0.45">
      <c r="O5891" s="23">
        <v>45497</v>
      </c>
      <c r="P5891" s="11">
        <v>50.77</v>
      </c>
      <c r="Q5891" s="11">
        <v>27.461076649999999</v>
      </c>
      <c r="U5891" s="28"/>
      <c r="V5891" s="11"/>
      <c r="W5891" s="11"/>
    </row>
    <row r="5892" spans="15:23" x14ac:dyDescent="0.45">
      <c r="O5892" s="23">
        <v>45498</v>
      </c>
      <c r="P5892" s="11">
        <v>51.454999999999998</v>
      </c>
      <c r="Q5892" s="11">
        <v>27.40358178</v>
      </c>
      <c r="U5892" s="28"/>
      <c r="V5892" s="11"/>
      <c r="W5892" s="11"/>
    </row>
    <row r="5893" spans="15:23" x14ac:dyDescent="0.45">
      <c r="O5893" s="23">
        <v>45499</v>
      </c>
      <c r="P5893" s="11">
        <v>50.557000000000002</v>
      </c>
      <c r="Q5893" s="11">
        <v>27.839768190000001</v>
      </c>
      <c r="U5893" s="28"/>
      <c r="V5893" s="11"/>
      <c r="W5893" s="11"/>
    </row>
    <row r="5894" spans="15:23" x14ac:dyDescent="0.45">
      <c r="O5894" s="23">
        <v>45502</v>
      </c>
      <c r="P5894" s="11">
        <v>50.58</v>
      </c>
      <c r="Q5894" s="11">
        <v>28.255573399999999</v>
      </c>
      <c r="U5894" s="28"/>
      <c r="V5894" s="11"/>
      <c r="W5894" s="11"/>
    </row>
    <row r="5895" spans="15:23" x14ac:dyDescent="0.45">
      <c r="O5895" s="23">
        <v>45503</v>
      </c>
      <c r="P5895" s="11">
        <v>51.11</v>
      </c>
      <c r="Q5895" s="11">
        <v>28.806607360000001</v>
      </c>
      <c r="U5895" s="28"/>
      <c r="V5895" s="11"/>
      <c r="W5895" s="11"/>
    </row>
    <row r="5896" spans="15:23" x14ac:dyDescent="0.45">
      <c r="O5896" s="23">
        <v>45504</v>
      </c>
      <c r="P5896" s="11">
        <v>50.725000000000001</v>
      </c>
      <c r="Q5896" s="11">
        <v>29.456368189999999</v>
      </c>
      <c r="U5896" s="28"/>
      <c r="V5896" s="11"/>
      <c r="W5896" s="11"/>
    </row>
    <row r="5897" spans="15:23" x14ac:dyDescent="0.45">
      <c r="O5897" s="23">
        <v>45505</v>
      </c>
      <c r="P5897" s="11">
        <v>51.96</v>
      </c>
      <c r="Q5897" s="11">
        <v>30.06933927</v>
      </c>
      <c r="U5897" s="28"/>
      <c r="V5897" s="11"/>
      <c r="W5897" s="11"/>
    </row>
    <row r="5898" spans="15:23" x14ac:dyDescent="0.45">
      <c r="O5898" s="23">
        <v>45506</v>
      </c>
      <c r="P5898" s="11">
        <v>51.96</v>
      </c>
      <c r="Q5898" s="11">
        <v>30.970677129999999</v>
      </c>
      <c r="U5898" s="28"/>
      <c r="V5898" s="11"/>
      <c r="W5898" s="11"/>
    </row>
    <row r="5899" spans="15:23" x14ac:dyDescent="0.45">
      <c r="O5899" s="23">
        <v>45509</v>
      </c>
      <c r="P5899" s="11">
        <v>54.454000000000001</v>
      </c>
      <c r="Q5899" s="11">
        <v>33.133108350000001</v>
      </c>
      <c r="U5899" s="28"/>
      <c r="V5899" s="11"/>
      <c r="W5899" s="11"/>
    </row>
    <row r="5900" spans="15:23" x14ac:dyDescent="0.45">
      <c r="O5900" s="23">
        <v>45510</v>
      </c>
      <c r="P5900" s="11">
        <v>55.962000000000003</v>
      </c>
      <c r="Q5900" s="11">
        <v>34.01198934</v>
      </c>
      <c r="U5900" s="28"/>
      <c r="V5900" s="11"/>
      <c r="W5900" s="11"/>
    </row>
    <row r="5901" spans="15:23" x14ac:dyDescent="0.45">
      <c r="O5901" s="23">
        <v>45511</v>
      </c>
      <c r="P5901" s="11">
        <v>54.539000000000001</v>
      </c>
      <c r="Q5901" s="11">
        <v>34.477671469999997</v>
      </c>
      <c r="U5901" s="28"/>
      <c r="V5901" s="11"/>
      <c r="W5901" s="11"/>
    </row>
    <row r="5902" spans="15:23" x14ac:dyDescent="0.45">
      <c r="O5902" s="23">
        <v>45512</v>
      </c>
      <c r="P5902" s="11">
        <v>54.436</v>
      </c>
      <c r="Q5902" s="11">
        <v>33.936593039999998</v>
      </c>
      <c r="U5902" s="28"/>
      <c r="V5902" s="11"/>
      <c r="W5902" s="11"/>
    </row>
    <row r="5903" spans="15:23" x14ac:dyDescent="0.45">
      <c r="O5903" s="23">
        <v>45513</v>
      </c>
      <c r="P5903" s="11">
        <v>53.835000000000001</v>
      </c>
      <c r="Q5903" s="11">
        <v>33.865626519999999</v>
      </c>
      <c r="U5903" s="28"/>
      <c r="V5903" s="11"/>
      <c r="W5903" s="11"/>
    </row>
    <row r="5904" spans="15:23" x14ac:dyDescent="0.45">
      <c r="O5904" s="23">
        <v>45516</v>
      </c>
      <c r="P5904" s="11">
        <v>53.975000000000001</v>
      </c>
      <c r="Q5904" s="11">
        <v>34.003405809999997</v>
      </c>
      <c r="U5904" s="28"/>
      <c r="V5904" s="11"/>
      <c r="W5904" s="11"/>
    </row>
    <row r="5905" spans="15:23" x14ac:dyDescent="0.45">
      <c r="O5905" s="23">
        <v>45517</v>
      </c>
      <c r="P5905" s="11">
        <v>54.081000000000003</v>
      </c>
      <c r="Q5905" s="11">
        <v>33.75309815</v>
      </c>
      <c r="U5905" s="28"/>
      <c r="V5905" s="11"/>
      <c r="W5905" s="11"/>
    </row>
    <row r="5906" spans="15:23" x14ac:dyDescent="0.45">
      <c r="O5906" s="23">
        <v>45518</v>
      </c>
      <c r="P5906" s="11">
        <v>53.061</v>
      </c>
      <c r="Q5906" s="11">
        <v>34.447074100000002</v>
      </c>
      <c r="U5906" s="28"/>
      <c r="V5906" s="11"/>
      <c r="W5906" s="11"/>
    </row>
    <row r="5907" spans="15:23" x14ac:dyDescent="0.45">
      <c r="O5907" s="23">
        <v>45519</v>
      </c>
      <c r="P5907" s="11">
        <v>51.098999999999997</v>
      </c>
      <c r="Q5907" s="11">
        <v>35.431614940000003</v>
      </c>
      <c r="U5907" s="28"/>
      <c r="V5907" s="11"/>
      <c r="W5907" s="11"/>
    </row>
    <row r="5908" spans="15:23" x14ac:dyDescent="0.45">
      <c r="O5908" s="23">
        <v>45520</v>
      </c>
      <c r="P5908" s="11">
        <v>50.453000000000003</v>
      </c>
      <c r="Q5908" s="11">
        <v>34.452313310000001</v>
      </c>
      <c r="U5908" s="28"/>
      <c r="V5908" s="11"/>
      <c r="W5908" s="11"/>
    </row>
    <row r="5909" spans="15:23" x14ac:dyDescent="0.45">
      <c r="O5909" s="23">
        <v>45523</v>
      </c>
      <c r="P5909" s="11">
        <v>48.869</v>
      </c>
      <c r="Q5909" s="11">
        <v>33.812953899999997</v>
      </c>
      <c r="U5909" s="28"/>
      <c r="V5909" s="11"/>
      <c r="W5909" s="11"/>
    </row>
    <row r="5910" spans="15:23" x14ac:dyDescent="0.45">
      <c r="O5910" s="23">
        <v>45524</v>
      </c>
      <c r="P5910" s="11">
        <v>48.893999999999998</v>
      </c>
      <c r="Q5910" s="11">
        <v>33.501820420000001</v>
      </c>
      <c r="U5910" s="28"/>
      <c r="V5910" s="11"/>
      <c r="W5910" s="11"/>
    </row>
    <row r="5911" spans="15:23" x14ac:dyDescent="0.45">
      <c r="O5911" s="23">
        <v>45525</v>
      </c>
      <c r="P5911" s="11">
        <v>48.734999999999999</v>
      </c>
      <c r="Q5911" s="11">
        <v>33.941740729999999</v>
      </c>
      <c r="U5911" s="28"/>
      <c r="V5911" s="11"/>
      <c r="W5911" s="11"/>
    </row>
    <row r="5912" spans="15:23" x14ac:dyDescent="0.45">
      <c r="O5912" s="23">
        <v>45526</v>
      </c>
      <c r="P5912" s="11">
        <v>48.628</v>
      </c>
      <c r="Q5912" s="11">
        <v>34.672436140000002</v>
      </c>
      <c r="U5912" s="28"/>
      <c r="V5912" s="11"/>
      <c r="W5912" s="11"/>
    </row>
    <row r="5913" spans="15:23" x14ac:dyDescent="0.45">
      <c r="O5913" s="23">
        <v>45527</v>
      </c>
      <c r="P5913" s="11">
        <v>48.381</v>
      </c>
      <c r="Q5913" s="11">
        <v>34.600891679999997</v>
      </c>
      <c r="U5913" s="28"/>
      <c r="V5913" s="11"/>
      <c r="W5913" s="11"/>
    </row>
    <row r="5914" spans="15:23" x14ac:dyDescent="0.45">
      <c r="O5914" s="23">
        <v>45530</v>
      </c>
      <c r="P5914" s="11">
        <v>47.938000000000002</v>
      </c>
      <c r="Q5914" s="11">
        <v>34.490302239999998</v>
      </c>
      <c r="U5914" s="28"/>
      <c r="V5914" s="11"/>
      <c r="W5914" s="11"/>
    </row>
    <row r="5915" spans="15:23" x14ac:dyDescent="0.45">
      <c r="O5915" s="23">
        <v>45531</v>
      </c>
      <c r="P5915" s="11">
        <v>48.811999999999998</v>
      </c>
      <c r="Q5915" s="11">
        <v>34.312946400000001</v>
      </c>
      <c r="U5915" s="28"/>
      <c r="V5915" s="11"/>
      <c r="W5915" s="11"/>
    </row>
    <row r="5916" spans="15:23" x14ac:dyDescent="0.45">
      <c r="O5916" s="23">
        <v>45532</v>
      </c>
      <c r="P5916" s="11">
        <v>47.804000000000002</v>
      </c>
      <c r="Q5916" s="11">
        <v>34.039298420000001</v>
      </c>
      <c r="U5916" s="28"/>
      <c r="V5916" s="11"/>
      <c r="W5916" s="11"/>
    </row>
    <row r="5917" spans="15:23" x14ac:dyDescent="0.45">
      <c r="O5917" s="23">
        <v>45533</v>
      </c>
      <c r="P5917" s="11">
        <v>47.82</v>
      </c>
      <c r="Q5917" s="11">
        <v>34.066645289999997</v>
      </c>
      <c r="U5917" s="28"/>
      <c r="V5917" s="11"/>
      <c r="W5917" s="11"/>
    </row>
    <row r="5918" spans="15:23" x14ac:dyDescent="0.45">
      <c r="O5918" s="23">
        <v>45534</v>
      </c>
      <c r="P5918" s="11">
        <v>48.908000000000001</v>
      </c>
      <c r="Q5918" s="11">
        <v>34.235337719999997</v>
      </c>
      <c r="U5918" s="28"/>
      <c r="V5918" s="11"/>
      <c r="W5918" s="11"/>
    </row>
    <row r="5919" spans="15:23" x14ac:dyDescent="0.45">
      <c r="O5919" s="23">
        <v>45537</v>
      </c>
      <c r="P5919" s="11">
        <v>50.951000000000001</v>
      </c>
      <c r="Q5919" s="11">
        <v>33.918045409999998</v>
      </c>
      <c r="U5919" s="28"/>
      <c r="V5919" s="11"/>
      <c r="W5919" s="11"/>
    </row>
    <row r="5920" spans="15:23" x14ac:dyDescent="0.45">
      <c r="O5920" s="23">
        <v>45538</v>
      </c>
      <c r="P5920" s="11">
        <v>51.008000000000003</v>
      </c>
      <c r="Q5920" s="11">
        <v>33.181531370000002</v>
      </c>
      <c r="U5920" s="28"/>
      <c r="V5920" s="11"/>
      <c r="W5920" s="11"/>
    </row>
    <row r="5921" spans="15:23" x14ac:dyDescent="0.45">
      <c r="O5921" s="23">
        <v>45539</v>
      </c>
      <c r="P5921" s="11">
        <v>49.948</v>
      </c>
      <c r="Q5921" s="11">
        <v>33.441050160000003</v>
      </c>
      <c r="U5921" s="28"/>
      <c r="V5921" s="11"/>
      <c r="W5921" s="11"/>
    </row>
    <row r="5922" spans="15:23" x14ac:dyDescent="0.45">
      <c r="O5922" s="23">
        <v>45540</v>
      </c>
      <c r="P5922" s="11">
        <v>52.137999999999998</v>
      </c>
      <c r="Q5922" s="11">
        <v>34.26093599</v>
      </c>
      <c r="U5922" s="28"/>
      <c r="V5922" s="11"/>
      <c r="W5922" s="11"/>
    </row>
    <row r="5923" spans="15:23" x14ac:dyDescent="0.45">
      <c r="O5923" s="23">
        <v>45541</v>
      </c>
      <c r="P5923" s="11">
        <v>50.359000000000002</v>
      </c>
      <c r="Q5923" s="11">
        <v>34.742106270000001</v>
      </c>
      <c r="U5923" s="28"/>
      <c r="V5923" s="11"/>
      <c r="W5923" s="11"/>
    </row>
    <row r="5924" spans="15:23" x14ac:dyDescent="0.45">
      <c r="O5924" s="23">
        <v>45544</v>
      </c>
      <c r="P5924" s="11">
        <v>52.231999999999999</v>
      </c>
      <c r="Q5924" s="11">
        <v>35.358057160000001</v>
      </c>
      <c r="U5924" s="28"/>
      <c r="V5924" s="11"/>
      <c r="W5924" s="11"/>
    </row>
    <row r="5925" spans="15:23" x14ac:dyDescent="0.45">
      <c r="O5925" s="23">
        <v>45545</v>
      </c>
      <c r="P5925" s="11">
        <v>52.353999999999999</v>
      </c>
      <c r="Q5925" s="11">
        <v>35.817958009999998</v>
      </c>
      <c r="U5925" s="28"/>
      <c r="V5925" s="11"/>
      <c r="W5925" s="11"/>
    </row>
    <row r="5926" spans="15:23" x14ac:dyDescent="0.45">
      <c r="O5926" s="23">
        <v>45546</v>
      </c>
      <c r="P5926" s="11">
        <v>51.712000000000003</v>
      </c>
      <c r="Q5926" s="11">
        <v>36.212971959999997</v>
      </c>
      <c r="U5926" s="28"/>
      <c r="V5926" s="11"/>
      <c r="W5926" s="11"/>
    </row>
    <row r="5927" spans="15:23" x14ac:dyDescent="0.45">
      <c r="O5927" s="23">
        <v>45547</v>
      </c>
      <c r="P5927" s="11">
        <v>51.048999999999999</v>
      </c>
      <c r="Q5927" s="11">
        <v>37.467596880000002</v>
      </c>
      <c r="U5927" s="28"/>
      <c r="V5927" s="11"/>
      <c r="W5927" s="11"/>
    </row>
    <row r="5928" spans="15:23" x14ac:dyDescent="0.45">
      <c r="O5928" s="23">
        <v>45548</v>
      </c>
      <c r="P5928" s="11">
        <v>50.77</v>
      </c>
      <c r="Q5928" s="11">
        <v>36.66799597</v>
      </c>
      <c r="U5928" s="28"/>
      <c r="V5928" s="11"/>
      <c r="W5928" s="11"/>
    </row>
    <row r="5929" spans="15:23" x14ac:dyDescent="0.45">
      <c r="O5929" s="23">
        <v>45551</v>
      </c>
      <c r="P5929" s="11">
        <v>51.213000000000001</v>
      </c>
      <c r="Q5929" s="11">
        <v>36.295773859999997</v>
      </c>
      <c r="U5929" s="28"/>
      <c r="V5929" s="11"/>
      <c r="W5929" s="11"/>
    </row>
    <row r="5930" spans="15:23" x14ac:dyDescent="0.45">
      <c r="O5930" s="23">
        <v>45552</v>
      </c>
      <c r="P5930" s="11">
        <v>51.058999999999997</v>
      </c>
      <c r="Q5930" s="11">
        <v>36.416406809999998</v>
      </c>
      <c r="U5930" s="28"/>
      <c r="V5930" s="11"/>
      <c r="W5930" s="11"/>
    </row>
    <row r="5931" spans="15:23" x14ac:dyDescent="0.45">
      <c r="O5931" s="23">
        <v>45553</v>
      </c>
      <c r="P5931" s="11">
        <v>50.668999999999997</v>
      </c>
      <c r="Q5931" s="11">
        <v>36.066443589999999</v>
      </c>
      <c r="U5931" s="28"/>
      <c r="V5931" s="11"/>
      <c r="W5931" s="11"/>
    </row>
    <row r="5932" spans="15:23" x14ac:dyDescent="0.45">
      <c r="O5932" s="23">
        <v>45554</v>
      </c>
      <c r="P5932" s="11">
        <v>50.460999999999999</v>
      </c>
      <c r="Q5932" s="11">
        <v>35.10526651</v>
      </c>
      <c r="U5932" s="28"/>
      <c r="V5932" s="11"/>
      <c r="W5932" s="11"/>
    </row>
    <row r="5933" spans="15:23" x14ac:dyDescent="0.45">
      <c r="O5933" s="23">
        <v>45555</v>
      </c>
      <c r="P5933" s="11">
        <v>54.468000000000004</v>
      </c>
      <c r="Q5933" s="11">
        <v>35.673710909999997</v>
      </c>
      <c r="U5933" s="28"/>
      <c r="V5933" s="11"/>
      <c r="W5933" s="11"/>
    </row>
    <row r="5934" spans="15:23" x14ac:dyDescent="0.45">
      <c r="O5934" s="23">
        <v>45558</v>
      </c>
      <c r="P5934" s="11">
        <v>54.468000000000004</v>
      </c>
      <c r="Q5934" s="11">
        <v>34.622435830000001</v>
      </c>
      <c r="U5934" s="28"/>
      <c r="V5934" s="11"/>
      <c r="W5934" s="11"/>
    </row>
    <row r="5935" spans="15:23" x14ac:dyDescent="0.45">
      <c r="O5935" s="23">
        <v>45559</v>
      </c>
      <c r="P5935" s="11">
        <v>54.468000000000004</v>
      </c>
      <c r="Q5935" s="11">
        <v>35.193304619999999</v>
      </c>
      <c r="U5935" s="28"/>
      <c r="V5935" s="11"/>
      <c r="W5935" s="11"/>
    </row>
    <row r="5936" spans="15:23" x14ac:dyDescent="0.45">
      <c r="O5936" s="23">
        <v>45560</v>
      </c>
      <c r="P5936" s="11">
        <v>54.468000000000004</v>
      </c>
      <c r="Q5936" s="11">
        <v>36.321556280000003</v>
      </c>
      <c r="U5936" s="28"/>
      <c r="V5936" s="11"/>
      <c r="W5936" s="11"/>
    </row>
    <row r="5937" spans="15:23" x14ac:dyDescent="0.45">
      <c r="O5937" s="23">
        <v>45561</v>
      </c>
      <c r="P5937" s="11">
        <v>53.679000000000002</v>
      </c>
      <c r="Q5937" s="11">
        <v>36.074479199999999</v>
      </c>
      <c r="U5937" s="28"/>
      <c r="V5937" s="11"/>
      <c r="W5937" s="11"/>
    </row>
    <row r="5938" spans="15:23" x14ac:dyDescent="0.45">
      <c r="O5938" s="23">
        <v>45562</v>
      </c>
      <c r="P5938" s="11">
        <v>53.423000000000002</v>
      </c>
      <c r="Q5938" s="11">
        <v>35.436179680000002</v>
      </c>
      <c r="U5938" s="28"/>
      <c r="V5938" s="11"/>
      <c r="W5938" s="11"/>
    </row>
    <row r="5939" spans="15:23" x14ac:dyDescent="0.45">
      <c r="O5939" s="23">
        <v>45565</v>
      </c>
      <c r="P5939" s="11">
        <v>51.814</v>
      </c>
      <c r="Q5939" s="11">
        <v>36.061154559999999</v>
      </c>
      <c r="U5939" s="28"/>
      <c r="V5939" s="11"/>
      <c r="W5939" s="11"/>
    </row>
    <row r="5940" spans="15:23" x14ac:dyDescent="0.45">
      <c r="O5940" s="23">
        <v>45566</v>
      </c>
      <c r="P5940" s="11">
        <v>49.585000000000001</v>
      </c>
      <c r="Q5940" s="11">
        <v>36.09573116</v>
      </c>
      <c r="U5940" s="28"/>
      <c r="V5940" s="11"/>
      <c r="W5940" s="11"/>
    </row>
    <row r="5941" spans="15:23" x14ac:dyDescent="0.45">
      <c r="O5941" s="23">
        <v>45567</v>
      </c>
      <c r="P5941" s="11">
        <v>50.3</v>
      </c>
      <c r="Q5941" s="11">
        <v>36.98594138</v>
      </c>
      <c r="U5941" s="28"/>
      <c r="V5941" s="11"/>
      <c r="W5941" s="11"/>
    </row>
    <row r="5942" spans="15:23" x14ac:dyDescent="0.45">
      <c r="O5942" s="23">
        <v>45568</v>
      </c>
      <c r="P5942" s="11">
        <v>49.860999999999997</v>
      </c>
      <c r="Q5942" s="11">
        <v>37.214085099999998</v>
      </c>
      <c r="U5942" s="28"/>
      <c r="V5942" s="11"/>
      <c r="W5942" s="11"/>
    </row>
    <row r="5943" spans="15:23" x14ac:dyDescent="0.45">
      <c r="O5943" s="23">
        <v>45569</v>
      </c>
      <c r="P5943" s="11">
        <v>49.860999999999997</v>
      </c>
      <c r="Q5943" s="11">
        <v>37.316366389999999</v>
      </c>
      <c r="U5943" s="28"/>
      <c r="V5943" s="11"/>
      <c r="W5943" s="11"/>
    </row>
    <row r="5944" spans="15:23" x14ac:dyDescent="0.45">
      <c r="O5944" s="23">
        <v>45572</v>
      </c>
      <c r="P5944" s="11">
        <v>49.006</v>
      </c>
      <c r="Q5944" s="11">
        <v>36.361136680000001</v>
      </c>
      <c r="U5944" s="28"/>
      <c r="V5944" s="11"/>
      <c r="W5944" s="11"/>
    </row>
    <row r="5945" spans="15:23" x14ac:dyDescent="0.45">
      <c r="O5945" s="23">
        <v>45573</v>
      </c>
      <c r="P5945" s="11">
        <v>50.841999999999999</v>
      </c>
      <c r="Q5945" s="11">
        <v>35.085625090000001</v>
      </c>
      <c r="U5945" s="28"/>
      <c r="V5945" s="11"/>
      <c r="W5945" s="11"/>
    </row>
    <row r="5946" spans="15:23" x14ac:dyDescent="0.45">
      <c r="O5946" s="23">
        <v>45574</v>
      </c>
      <c r="P5946" s="11">
        <v>50.835999999999999</v>
      </c>
      <c r="Q5946" s="11">
        <v>35.195627000000002</v>
      </c>
      <c r="U5946" s="28"/>
      <c r="V5946" s="11"/>
      <c r="W5946" s="11"/>
    </row>
    <row r="5947" spans="15:23" x14ac:dyDescent="0.45">
      <c r="O5947" s="23">
        <v>45575</v>
      </c>
      <c r="P5947" s="11">
        <v>48.600999999999999</v>
      </c>
      <c r="Q5947" s="11">
        <v>34.988877029999998</v>
      </c>
      <c r="U5947" s="28"/>
      <c r="V5947" s="11"/>
      <c r="W5947" s="11"/>
    </row>
    <row r="5948" spans="15:23" x14ac:dyDescent="0.45">
      <c r="O5948" s="23">
        <v>45576</v>
      </c>
      <c r="P5948" s="11">
        <v>48.43</v>
      </c>
      <c r="Q5948" s="11">
        <v>35.23736418</v>
      </c>
      <c r="U5948" s="28"/>
      <c r="V5948" s="11"/>
      <c r="W5948" s="11"/>
    </row>
    <row r="5949" spans="15:23" x14ac:dyDescent="0.45">
      <c r="O5949" s="23">
        <v>45579</v>
      </c>
      <c r="P5949" s="11">
        <v>48.43</v>
      </c>
      <c r="Q5949" s="11">
        <v>35.10744768</v>
      </c>
      <c r="U5949" s="28"/>
      <c r="V5949" s="11"/>
      <c r="W5949" s="11"/>
    </row>
    <row r="5950" spans="15:23" x14ac:dyDescent="0.45">
      <c r="O5950" s="23">
        <v>45580</v>
      </c>
      <c r="P5950" s="11">
        <v>48.43</v>
      </c>
      <c r="Q5950" s="11">
        <v>34.991086340000003</v>
      </c>
      <c r="U5950" s="28"/>
      <c r="V5950" s="11"/>
      <c r="W5950" s="11"/>
    </row>
    <row r="5951" spans="15:23" x14ac:dyDescent="0.45">
      <c r="O5951" s="23">
        <v>45581</v>
      </c>
      <c r="P5951" s="11">
        <v>47</v>
      </c>
      <c r="Q5951" s="11">
        <v>35.345113060000003</v>
      </c>
      <c r="U5951" s="28"/>
      <c r="V5951" s="11"/>
      <c r="W5951" s="11"/>
    </row>
    <row r="5952" spans="15:23" x14ac:dyDescent="0.45">
      <c r="O5952" s="23">
        <v>45582</v>
      </c>
      <c r="P5952" s="11">
        <v>45.845999999999997</v>
      </c>
      <c r="Q5952" s="11">
        <v>35.720733639999999</v>
      </c>
      <c r="U5952" s="28"/>
      <c r="V5952" s="11"/>
      <c r="W5952" s="11"/>
    </row>
    <row r="5953" spans="15:23" x14ac:dyDescent="0.45">
      <c r="O5953" s="23">
        <v>45583</v>
      </c>
      <c r="P5953" s="11">
        <v>46.009</v>
      </c>
      <c r="Q5953" s="11">
        <v>35.81596931</v>
      </c>
      <c r="U5953" s="28"/>
      <c r="V5953" s="11"/>
      <c r="W5953" s="11"/>
    </row>
    <row r="5954" spans="15:23" x14ac:dyDescent="0.45">
      <c r="O5954" s="23">
        <v>45586</v>
      </c>
      <c r="P5954" s="11">
        <v>45.920999999999999</v>
      </c>
      <c r="Q5954" s="11">
        <v>36.607260160000003</v>
      </c>
      <c r="U5954" s="28"/>
      <c r="V5954" s="11"/>
      <c r="W5954" s="11"/>
    </row>
    <row r="5955" spans="15:23" x14ac:dyDescent="0.45">
      <c r="O5955" s="23">
        <v>45587</v>
      </c>
      <c r="P5955" s="11">
        <v>46.588000000000001</v>
      </c>
      <c r="Q5955" s="11">
        <v>36.314064469999998</v>
      </c>
      <c r="U5955" s="28"/>
      <c r="V5955" s="11"/>
      <c r="W5955" s="11"/>
    </row>
    <row r="5956" spans="15:23" x14ac:dyDescent="0.45">
      <c r="O5956" s="23">
        <v>45588</v>
      </c>
      <c r="P5956" s="11">
        <v>46.23</v>
      </c>
      <c r="Q5956" s="11">
        <v>35.679263710000001</v>
      </c>
      <c r="U5956" s="28"/>
      <c r="V5956" s="11"/>
      <c r="W5956" s="11"/>
    </row>
    <row r="5957" spans="15:23" x14ac:dyDescent="0.45">
      <c r="O5957" s="23">
        <v>45589</v>
      </c>
      <c r="P5957" s="11">
        <v>46.101999999999997</v>
      </c>
      <c r="Q5957" s="11">
        <v>35.857990700000002</v>
      </c>
      <c r="U5957" s="28"/>
      <c r="V5957" s="11"/>
      <c r="W5957" s="11"/>
    </row>
    <row r="5958" spans="15:23" x14ac:dyDescent="0.45">
      <c r="O5958" s="23">
        <v>45590</v>
      </c>
      <c r="P5958" s="11">
        <v>45.976999999999997</v>
      </c>
      <c r="Q5958" s="11">
        <v>36.716416410000001</v>
      </c>
      <c r="U5958" s="28"/>
      <c r="V5958" s="11"/>
      <c r="W5958" s="11"/>
    </row>
    <row r="5959" spans="15:23" x14ac:dyDescent="0.45">
      <c r="O5959" s="23">
        <v>45593</v>
      </c>
      <c r="P5959" s="11">
        <v>45.146000000000001</v>
      </c>
      <c r="Q5959" s="11">
        <v>36.553148290000003</v>
      </c>
      <c r="U5959" s="28"/>
      <c r="V5959" s="11"/>
      <c r="W5959" s="11"/>
    </row>
    <row r="5960" spans="15:23" x14ac:dyDescent="0.45">
      <c r="O5960" s="23">
        <v>45594</v>
      </c>
      <c r="P5960" s="11">
        <v>46.122</v>
      </c>
      <c r="Q5960" s="11">
        <v>36.813968969999998</v>
      </c>
      <c r="U5960" s="28"/>
      <c r="V5960" s="11"/>
      <c r="W5960" s="11"/>
    </row>
    <row r="5961" spans="15:23" x14ac:dyDescent="0.45">
      <c r="O5961" s="23">
        <v>45595</v>
      </c>
      <c r="P5961" s="11">
        <v>47</v>
      </c>
      <c r="Q5961" s="11">
        <v>37.116517279999997</v>
      </c>
      <c r="U5961" s="28"/>
      <c r="V5961" s="11"/>
      <c r="W5961" s="11"/>
    </row>
    <row r="5962" spans="15:23" x14ac:dyDescent="0.45">
      <c r="O5962" s="23">
        <v>45596</v>
      </c>
      <c r="P5962" s="11">
        <v>47.625</v>
      </c>
      <c r="Q5962" s="11">
        <v>36.82717238</v>
      </c>
      <c r="U5962" s="28"/>
      <c r="V5962" s="11"/>
      <c r="W5962" s="11"/>
    </row>
    <row r="5963" spans="15:23" x14ac:dyDescent="0.45">
      <c r="O5963" s="23">
        <v>45597</v>
      </c>
      <c r="P5963" s="11">
        <v>47.619</v>
      </c>
      <c r="Q5963" s="11">
        <v>36.002716769999999</v>
      </c>
      <c r="U5963" s="28"/>
      <c r="V5963" s="11"/>
      <c r="W5963" s="11"/>
    </row>
    <row r="5964" spans="15:23" x14ac:dyDescent="0.45">
      <c r="O5964" s="23">
        <v>45600</v>
      </c>
      <c r="P5964" s="11">
        <v>47.625</v>
      </c>
      <c r="Q5964" s="11">
        <v>35.730092509999999</v>
      </c>
      <c r="U5964" s="28"/>
      <c r="V5964" s="11"/>
      <c r="W5964" s="11"/>
    </row>
    <row r="5965" spans="15:23" x14ac:dyDescent="0.45">
      <c r="O5965" s="23">
        <v>45601</v>
      </c>
      <c r="P5965" s="11">
        <v>47.625</v>
      </c>
      <c r="Q5965" s="11">
        <v>35.498520560000003</v>
      </c>
      <c r="U5965" s="28"/>
      <c r="V5965" s="11"/>
      <c r="W5965" s="11"/>
    </row>
    <row r="5966" spans="15:23" x14ac:dyDescent="0.45">
      <c r="O5966" s="23">
        <v>45602</v>
      </c>
      <c r="P5966" s="11">
        <v>47.625</v>
      </c>
      <c r="Q5966" s="11">
        <v>33.05873192</v>
      </c>
      <c r="U5966" s="28"/>
      <c r="V5966" s="11"/>
      <c r="W5966" s="11"/>
    </row>
    <row r="5967" spans="15:23" x14ac:dyDescent="0.45">
      <c r="O5967" s="23">
        <v>45603</v>
      </c>
      <c r="P5967" s="11">
        <v>45.966000000000001</v>
      </c>
      <c r="Q5967" s="11">
        <v>33.875664329999999</v>
      </c>
      <c r="U5967" s="28"/>
      <c r="V5967" s="11"/>
      <c r="W5967" s="11"/>
    </row>
    <row r="5968" spans="15:23" x14ac:dyDescent="0.45">
      <c r="O5968" s="23">
        <v>45604</v>
      </c>
      <c r="P5968" s="11">
        <v>45.540999999999997</v>
      </c>
      <c r="Q5968" s="11">
        <v>34.080185</v>
      </c>
      <c r="U5968" s="28"/>
      <c r="V5968" s="11"/>
      <c r="W5968" s="11"/>
    </row>
    <row r="5969" spans="15:23" x14ac:dyDescent="0.45">
      <c r="O5969" s="23">
        <v>45607</v>
      </c>
      <c r="P5969" s="11">
        <v>44.716999999999999</v>
      </c>
      <c r="Q5969" s="11">
        <v>33.419683149999997</v>
      </c>
      <c r="U5969" s="28"/>
      <c r="V5969" s="11"/>
      <c r="W5969" s="11"/>
    </row>
    <row r="5970" spans="15:23" x14ac:dyDescent="0.45">
      <c r="O5970" s="23">
        <v>45608</v>
      </c>
      <c r="P5970" s="11">
        <v>47.625</v>
      </c>
      <c r="Q5970" s="11">
        <v>33.591183739999998</v>
      </c>
      <c r="U5970" s="28"/>
      <c r="V5970" s="11"/>
      <c r="W5970" s="11"/>
    </row>
    <row r="5971" spans="15:23" x14ac:dyDescent="0.45">
      <c r="O5971" s="23">
        <v>45609</v>
      </c>
      <c r="P5971" s="11">
        <v>46.167000000000002</v>
      </c>
      <c r="Q5971" s="11">
        <v>33.936101469999997</v>
      </c>
      <c r="U5971" s="28"/>
      <c r="V5971" s="11"/>
      <c r="W5971" s="11"/>
    </row>
    <row r="5972" spans="15:23" x14ac:dyDescent="0.45">
      <c r="O5972" s="23">
        <v>45610</v>
      </c>
      <c r="P5972" s="11">
        <v>46.167000000000002</v>
      </c>
      <c r="Q5972" s="11">
        <v>33.764168310000002</v>
      </c>
      <c r="U5972" s="28"/>
      <c r="V5972" s="11"/>
      <c r="W5972" s="11"/>
    </row>
    <row r="5973" spans="15:23" x14ac:dyDescent="0.45">
      <c r="O5973" s="23">
        <v>45611</v>
      </c>
      <c r="P5973" s="11">
        <v>45.988</v>
      </c>
      <c r="Q5973" s="11">
        <v>34.608982009999998</v>
      </c>
      <c r="U5973" s="28"/>
      <c r="V5973" s="11"/>
      <c r="W5973" s="11"/>
    </row>
    <row r="5974" spans="15:23" x14ac:dyDescent="0.45">
      <c r="O5974" s="23">
        <v>45614</v>
      </c>
      <c r="P5974" s="11">
        <v>45.636000000000003</v>
      </c>
      <c r="Q5974" s="11">
        <v>34.462475949999998</v>
      </c>
      <c r="U5974" s="28"/>
      <c r="V5974" s="11"/>
      <c r="W5974" s="11"/>
    </row>
    <row r="5975" spans="15:23" x14ac:dyDescent="0.45">
      <c r="O5975" s="23">
        <v>45615</v>
      </c>
      <c r="P5975" s="11">
        <v>47.987000000000002</v>
      </c>
      <c r="Q5975" s="11">
        <v>34.28690975</v>
      </c>
      <c r="U5975" s="28"/>
      <c r="V5975" s="11"/>
      <c r="W5975" s="11"/>
    </row>
    <row r="5976" spans="15:23" x14ac:dyDescent="0.45">
      <c r="O5976" s="23">
        <v>45616</v>
      </c>
      <c r="P5976" s="11">
        <v>46.286999999999999</v>
      </c>
      <c r="Q5976" s="11">
        <v>33.765685550000001</v>
      </c>
      <c r="U5976" s="28"/>
      <c r="V5976" s="11"/>
      <c r="W5976" s="11"/>
    </row>
    <row r="5977" spans="15:23" x14ac:dyDescent="0.45">
      <c r="O5977" s="23">
        <v>45617</v>
      </c>
      <c r="P5977" s="11">
        <v>47.936999999999998</v>
      </c>
      <c r="Q5977" s="11">
        <v>33.999472969999999</v>
      </c>
      <c r="U5977" s="28"/>
      <c r="V5977" s="11"/>
      <c r="W5977" s="11"/>
    </row>
    <row r="5978" spans="15:23" x14ac:dyDescent="0.45">
      <c r="O5978" s="23">
        <v>45618</v>
      </c>
      <c r="P5978" s="11">
        <v>47.151000000000003</v>
      </c>
      <c r="Q5978" s="11">
        <v>33.255788729999999</v>
      </c>
      <c r="U5978" s="28"/>
      <c r="V5978" s="11"/>
      <c r="W5978" s="11"/>
    </row>
    <row r="5979" spans="15:23" x14ac:dyDescent="0.45">
      <c r="O5979" s="23">
        <v>45621</v>
      </c>
      <c r="P5979" s="11">
        <v>47.987000000000002</v>
      </c>
      <c r="Q5979" s="11">
        <v>33.680751360000002</v>
      </c>
      <c r="U5979" s="28"/>
      <c r="V5979" s="11"/>
      <c r="W5979" s="11"/>
    </row>
    <row r="5980" spans="15:23" x14ac:dyDescent="0.45">
      <c r="O5980" s="23">
        <v>45622</v>
      </c>
      <c r="P5980" s="11">
        <v>47.38</v>
      </c>
      <c r="Q5980" s="11">
        <v>34.832399279999997</v>
      </c>
      <c r="U5980" s="28"/>
      <c r="V5980" s="11"/>
      <c r="W5980" s="11"/>
    </row>
    <row r="5981" spans="15:23" x14ac:dyDescent="0.45">
      <c r="O5981" s="23">
        <v>45623</v>
      </c>
      <c r="P5981" s="11">
        <v>47.018000000000001</v>
      </c>
      <c r="Q5981" s="11">
        <v>34.811758359999999</v>
      </c>
      <c r="U5981" s="28"/>
      <c r="V5981" s="11"/>
      <c r="W5981" s="11"/>
    </row>
    <row r="5982" spans="15:23" x14ac:dyDescent="0.45">
      <c r="O5982" s="23">
        <v>45624</v>
      </c>
      <c r="P5982" s="11">
        <v>46.536999999999999</v>
      </c>
      <c r="Q5982" s="11">
        <v>34.648013570000003</v>
      </c>
      <c r="U5982" s="28"/>
      <c r="V5982" s="11"/>
      <c r="W5982" s="11"/>
    </row>
    <row r="5983" spans="15:23" x14ac:dyDescent="0.45">
      <c r="O5983" s="23">
        <v>45625</v>
      </c>
      <c r="P5983" s="11">
        <v>46.546999999999997</v>
      </c>
      <c r="Q5983" s="11">
        <v>34.633241570000003</v>
      </c>
      <c r="U5983" s="28"/>
      <c r="V5983" s="11"/>
      <c r="W5983" s="11"/>
    </row>
    <row r="5984" spans="15:23" x14ac:dyDescent="0.45">
      <c r="O5984" s="23">
        <v>45628</v>
      </c>
      <c r="P5984" s="11">
        <v>47.18</v>
      </c>
      <c r="Q5984" s="11">
        <v>34.380901020000003</v>
      </c>
      <c r="U5984" s="28"/>
      <c r="V5984" s="11"/>
      <c r="W5984" s="11"/>
    </row>
    <row r="5985" spans="15:23" x14ac:dyDescent="0.45">
      <c r="O5985" s="23">
        <v>45629</v>
      </c>
      <c r="P5985" s="11">
        <v>46.905999999999999</v>
      </c>
      <c r="Q5985" s="11">
        <v>34.873863440000001</v>
      </c>
      <c r="U5985" s="28"/>
      <c r="V5985" s="11"/>
      <c r="W5985" s="11"/>
    </row>
    <row r="5986" spans="15:23" x14ac:dyDescent="0.45">
      <c r="O5986" s="23">
        <v>45630</v>
      </c>
      <c r="P5986" s="11">
        <v>46.075000000000003</v>
      </c>
      <c r="Q5986" s="11">
        <v>34.900549259999998</v>
      </c>
      <c r="U5986" s="28"/>
      <c r="V5986" s="11"/>
      <c r="W5986" s="11"/>
    </row>
    <row r="5987" spans="15:23" x14ac:dyDescent="0.45">
      <c r="O5987" s="23">
        <v>45631</v>
      </c>
      <c r="P5987" s="11">
        <v>45.584000000000003</v>
      </c>
      <c r="Q5987" s="11">
        <v>35.318231849999997</v>
      </c>
      <c r="U5987" s="28"/>
      <c r="V5987" s="11"/>
      <c r="W5987" s="11"/>
    </row>
    <row r="5988" spans="15:23" x14ac:dyDescent="0.45">
      <c r="O5988" s="23">
        <v>45632</v>
      </c>
      <c r="P5988" s="11">
        <v>44.868000000000002</v>
      </c>
      <c r="Q5988" s="11">
        <v>34.17148504</v>
      </c>
      <c r="U5988" s="28"/>
      <c r="V5988" s="11"/>
      <c r="W5988" s="11"/>
    </row>
    <row r="5989" spans="15:23" x14ac:dyDescent="0.45">
      <c r="O5989" s="23">
        <v>45635</v>
      </c>
      <c r="P5989" s="11">
        <v>44.972000000000001</v>
      </c>
      <c r="Q5989" s="11">
        <v>33.819951590000002</v>
      </c>
      <c r="U5989" s="28"/>
      <c r="V5989" s="11"/>
      <c r="W5989" s="11"/>
    </row>
    <row r="5990" spans="15:23" x14ac:dyDescent="0.45">
      <c r="O5990" s="23">
        <v>45636</v>
      </c>
      <c r="P5990" s="11">
        <v>45.043999999999997</v>
      </c>
      <c r="Q5990" s="11">
        <v>33.885421549999997</v>
      </c>
      <c r="U5990" s="28"/>
      <c r="V5990" s="11"/>
      <c r="W5990" s="11"/>
    </row>
    <row r="5991" spans="15:23" x14ac:dyDescent="0.45">
      <c r="O5991" s="23">
        <v>45637</v>
      </c>
      <c r="P5991" s="11">
        <v>44.811999999999998</v>
      </c>
      <c r="Q5991" s="11">
        <v>34.181108160000001</v>
      </c>
      <c r="U5991" s="28"/>
      <c r="V5991" s="11"/>
      <c r="W5991" s="11"/>
    </row>
    <row r="5992" spans="15:23" x14ac:dyDescent="0.45">
      <c r="O5992" s="23">
        <v>45638</v>
      </c>
      <c r="P5992" s="11">
        <v>44.890999999999998</v>
      </c>
      <c r="Q5992" s="11">
        <v>34.294723400000002</v>
      </c>
      <c r="U5992" s="28"/>
      <c r="V5992" s="11"/>
      <c r="W5992" s="11"/>
    </row>
    <row r="5993" spans="15:23" x14ac:dyDescent="0.45">
      <c r="O5993" s="23">
        <v>45639</v>
      </c>
      <c r="P5993" s="11">
        <v>44.939</v>
      </c>
      <c r="Q5993" s="11">
        <v>34.322872510000003</v>
      </c>
      <c r="U5993" s="28"/>
      <c r="V5993" s="11"/>
      <c r="W5993" s="11"/>
    </row>
    <row r="5994" spans="15:23" x14ac:dyDescent="0.45">
      <c r="O5994" s="23">
        <v>45642</v>
      </c>
      <c r="P5994" s="11">
        <v>44.968000000000004</v>
      </c>
      <c r="Q5994" s="11">
        <v>33.788253349999998</v>
      </c>
      <c r="U5994" s="28"/>
      <c r="V5994" s="11"/>
      <c r="W5994" s="11"/>
    </row>
    <row r="5995" spans="15:23" x14ac:dyDescent="0.45">
      <c r="O5995" s="23">
        <v>45643</v>
      </c>
      <c r="P5995" s="11">
        <v>44.988</v>
      </c>
      <c r="Q5995" s="11">
        <v>33.943866069999999</v>
      </c>
      <c r="U5995" s="28"/>
      <c r="V5995" s="11"/>
      <c r="W5995" s="11"/>
    </row>
    <row r="5996" spans="15:23" x14ac:dyDescent="0.45">
      <c r="O5996" s="23">
        <v>45644</v>
      </c>
      <c r="P5996" s="11">
        <v>45.021999999999998</v>
      </c>
      <c r="Q5996" s="11">
        <v>33.832468159999998</v>
      </c>
      <c r="U5996" s="28"/>
      <c r="V5996" s="11"/>
      <c r="W5996" s="11"/>
    </row>
    <row r="5997" spans="15:23" x14ac:dyDescent="0.45">
      <c r="O5997" s="23">
        <v>45645</v>
      </c>
      <c r="P5997" s="11">
        <v>46.042000000000002</v>
      </c>
      <c r="Q5997" s="11">
        <v>34.425981069999999</v>
      </c>
      <c r="U5997" s="28"/>
      <c r="V5997" s="11"/>
      <c r="W5997" s="11"/>
    </row>
    <row r="5998" spans="15:23" x14ac:dyDescent="0.45">
      <c r="O5998" s="23">
        <v>45646</v>
      </c>
      <c r="P5998" s="11">
        <v>46.646000000000001</v>
      </c>
      <c r="Q5998" s="11">
        <v>33.999941739999997</v>
      </c>
      <c r="U5998" s="28"/>
      <c r="V5998" s="11"/>
      <c r="W5998" s="11"/>
    </row>
    <row r="5999" spans="15:23" x14ac:dyDescent="0.45">
      <c r="O5999" s="23">
        <v>45649</v>
      </c>
      <c r="P5999" s="11">
        <v>46.709000000000003</v>
      </c>
      <c r="Q5999" s="11">
        <v>34.911585969999997</v>
      </c>
      <c r="U5999" s="28"/>
      <c r="V5999" s="11"/>
      <c r="W5999" s="11"/>
    </row>
    <row r="6000" spans="15:23" x14ac:dyDescent="0.45">
      <c r="O6000" s="23">
        <v>45650</v>
      </c>
      <c r="P6000" s="11">
        <v>46.645000000000003</v>
      </c>
      <c r="Q6000" s="11">
        <v>34.426299129999997</v>
      </c>
      <c r="U6000" s="28"/>
      <c r="V6000" s="11"/>
      <c r="W6000" s="11"/>
    </row>
    <row r="6001" spans="15:23" x14ac:dyDescent="0.45">
      <c r="O6001" s="23">
        <v>45651</v>
      </c>
      <c r="P6001" s="11">
        <v>46.996000000000002</v>
      </c>
      <c r="Q6001" s="11">
        <v>34.262522199999999</v>
      </c>
      <c r="U6001" s="28"/>
      <c r="V6001" s="11"/>
      <c r="W6001" s="11"/>
    </row>
    <row r="6002" spans="15:23" x14ac:dyDescent="0.45">
      <c r="O6002" s="23">
        <v>45652</v>
      </c>
      <c r="P6002" s="11">
        <v>46.997999999999998</v>
      </c>
      <c r="Q6002" s="11">
        <v>34.269527840000002</v>
      </c>
      <c r="U6002" s="28"/>
      <c r="V6002" s="11"/>
      <c r="W6002" s="11"/>
    </row>
    <row r="6003" spans="15:23" x14ac:dyDescent="0.45">
      <c r="O6003" s="23">
        <v>45653</v>
      </c>
      <c r="P6003" s="11">
        <v>47.463999999999999</v>
      </c>
      <c r="Q6003" s="11">
        <v>34.440011249999998</v>
      </c>
      <c r="U6003" s="28"/>
      <c r="V6003" s="11"/>
      <c r="W6003" s="11"/>
    </row>
    <row r="6004" spans="15:23" x14ac:dyDescent="0.45">
      <c r="O6004" s="23">
        <v>45656</v>
      </c>
      <c r="P6004" s="11">
        <v>47.756999999999998</v>
      </c>
      <c r="Q6004" s="11">
        <v>34.239531579999998</v>
      </c>
      <c r="U6004" s="28"/>
      <c r="V6004" s="11"/>
      <c r="W6004" s="11"/>
    </row>
    <row r="6005" spans="15:23" x14ac:dyDescent="0.45">
      <c r="O6005" s="23">
        <v>45657</v>
      </c>
      <c r="P6005" s="11">
        <v>47.947000000000003</v>
      </c>
      <c r="Q6005" s="11">
        <v>34.160144819999999</v>
      </c>
      <c r="U6005" s="28"/>
      <c r="V6005" s="11"/>
      <c r="W6005" s="11"/>
    </row>
    <row r="6006" spans="15:23" x14ac:dyDescent="0.45">
      <c r="O6006" s="23">
        <v>45658</v>
      </c>
      <c r="P6006" s="11">
        <v>47.966000000000001</v>
      </c>
      <c r="Q6006" s="11">
        <v>33.939356910000001</v>
      </c>
      <c r="U6006" s="28"/>
      <c r="V6006" s="11"/>
      <c r="W6006" s="11"/>
    </row>
    <row r="6007" spans="15:23" x14ac:dyDescent="0.45">
      <c r="O6007" s="23">
        <v>45659</v>
      </c>
      <c r="P6007" s="11">
        <v>47.692999999999998</v>
      </c>
      <c r="Q6007" s="11">
        <v>34.777305759999997</v>
      </c>
      <c r="U6007" s="28"/>
      <c r="V6007" s="11"/>
      <c r="W6007" s="11"/>
    </row>
    <row r="6008" spans="15:23" x14ac:dyDescent="0.45">
      <c r="O6008" s="23">
        <v>45660</v>
      </c>
      <c r="P6008" s="11">
        <v>47.448999999999998</v>
      </c>
      <c r="Q6008" s="11">
        <v>35.418535140000003</v>
      </c>
      <c r="U6008" s="28"/>
      <c r="V6008" s="11"/>
      <c r="W6008" s="11"/>
    </row>
    <row r="6009" spans="15:23" x14ac:dyDescent="0.45">
      <c r="O6009" s="23">
        <v>45663</v>
      </c>
      <c r="P6009" s="11">
        <v>46.970999999999997</v>
      </c>
      <c r="Q6009" s="11">
        <v>35.298679239999998</v>
      </c>
      <c r="U6009" s="28"/>
      <c r="V6009" s="11"/>
      <c r="W6009" s="11"/>
    </row>
    <row r="6010" spans="15:23" x14ac:dyDescent="0.45">
      <c r="O6010" s="23">
        <v>45664</v>
      </c>
      <c r="P6010" s="11">
        <v>47.064999999999998</v>
      </c>
      <c r="Q6010" s="11">
        <v>35.119251169999998</v>
      </c>
      <c r="U6010" s="28"/>
      <c r="V6010" s="11"/>
      <c r="W6010" s="11"/>
    </row>
    <row r="6011" spans="15:23" x14ac:dyDescent="0.45">
      <c r="O6011" s="23">
        <v>45665</v>
      </c>
      <c r="P6011" s="11">
        <v>47.359000000000002</v>
      </c>
      <c r="Q6011" s="11">
        <v>35.212440049999998</v>
      </c>
      <c r="U6011" s="28"/>
      <c r="V6011" s="11"/>
      <c r="W6011" s="11"/>
    </row>
    <row r="6012" spans="15:23" x14ac:dyDescent="0.45">
      <c r="O6012" s="23">
        <v>45666</v>
      </c>
      <c r="P6012" s="11">
        <v>48.734999999999999</v>
      </c>
      <c r="Q6012" s="11">
        <v>35.386826919999997</v>
      </c>
      <c r="U6012" s="28"/>
      <c r="V6012" s="11"/>
      <c r="W6012" s="11"/>
    </row>
    <row r="6013" spans="15:23" x14ac:dyDescent="0.45">
      <c r="O6013" s="23">
        <v>45667</v>
      </c>
      <c r="P6013" s="11">
        <v>49.395000000000003</v>
      </c>
      <c r="Q6013" s="11">
        <v>35.661185930000002</v>
      </c>
      <c r="U6013" s="28"/>
      <c r="V6013" s="11"/>
      <c r="W6013" s="11"/>
    </row>
    <row r="6014" spans="15:23" x14ac:dyDescent="0.45">
      <c r="O6014" s="23">
        <v>45670</v>
      </c>
      <c r="P6014" s="11">
        <v>49.014000000000003</v>
      </c>
      <c r="Q6014" s="11">
        <v>35.280014299999998</v>
      </c>
      <c r="U6014" s="28"/>
      <c r="V6014" s="11"/>
      <c r="W6014" s="11"/>
    </row>
    <row r="6015" spans="15:23" x14ac:dyDescent="0.45">
      <c r="O6015" s="23">
        <v>45671</v>
      </c>
      <c r="P6015" s="11">
        <v>48.258000000000003</v>
      </c>
      <c r="Q6015" s="11">
        <v>35.122203810000002</v>
      </c>
      <c r="U6015" s="28"/>
      <c r="V6015" s="11"/>
      <c r="W6015" s="11"/>
    </row>
    <row r="6016" spans="15:23" x14ac:dyDescent="0.45">
      <c r="O6016" s="23">
        <v>45672</v>
      </c>
      <c r="P6016" s="11">
        <v>47.322000000000003</v>
      </c>
      <c r="Q6016" s="11">
        <v>34.100371709999997</v>
      </c>
      <c r="U6016" s="28"/>
      <c r="V6016" s="11"/>
      <c r="W6016" s="11"/>
    </row>
    <row r="6017" spans="15:23" x14ac:dyDescent="0.45">
      <c r="O6017" s="23">
        <v>45673</v>
      </c>
      <c r="P6017" s="11">
        <v>46.704999999999998</v>
      </c>
      <c r="Q6017" s="11">
        <v>34.610023669999997</v>
      </c>
      <c r="U6017" s="28"/>
      <c r="V6017" s="11"/>
      <c r="W6017" s="11"/>
    </row>
    <row r="6018" spans="15:23" x14ac:dyDescent="0.45">
      <c r="O6018" s="23">
        <v>45674</v>
      </c>
      <c r="P6018" s="11">
        <v>46.41</v>
      </c>
      <c r="Q6018" s="11">
        <v>34.961466690000002</v>
      </c>
      <c r="U6018" s="28"/>
      <c r="V6018" s="11"/>
      <c r="W6018" s="11"/>
    </row>
    <row r="6019" spans="15:23" x14ac:dyDescent="0.45">
      <c r="O6019" s="23">
        <v>45677</v>
      </c>
      <c r="P6019" s="11">
        <v>46.53</v>
      </c>
      <c r="Q6019" s="11">
        <v>34.848573999999999</v>
      </c>
      <c r="U6019" s="28"/>
      <c r="V6019" s="11"/>
      <c r="W6019" s="11"/>
    </row>
    <row r="6020" spans="15:23" x14ac:dyDescent="0.45">
      <c r="O6020" s="23">
        <v>45678</v>
      </c>
      <c r="P6020" s="11">
        <v>46.41</v>
      </c>
      <c r="Q6020" s="11">
        <v>34.926502560000003</v>
      </c>
      <c r="U6020" s="28"/>
      <c r="V6020" s="11"/>
      <c r="W6020" s="11"/>
    </row>
    <row r="6021" spans="15:23" x14ac:dyDescent="0.45">
      <c r="O6021" s="23">
        <v>45679</v>
      </c>
      <c r="P6021" s="11">
        <v>46.215000000000003</v>
      </c>
      <c r="Q6021" s="11">
        <v>35.157280819999997</v>
      </c>
      <c r="U6021" s="28"/>
      <c r="V6021" s="11"/>
      <c r="W6021" s="11"/>
    </row>
    <row r="6022" spans="15:23" x14ac:dyDescent="0.45">
      <c r="O6022" s="23">
        <v>45680</v>
      </c>
      <c r="P6022" s="11">
        <v>46.19</v>
      </c>
      <c r="Q6022" s="11">
        <v>35.345953940000001</v>
      </c>
      <c r="U6022" s="28"/>
      <c r="V6022" s="11"/>
      <c r="W6022" s="11"/>
    </row>
    <row r="6023" spans="15:23" x14ac:dyDescent="0.45">
      <c r="O6023" s="23">
        <v>45681</v>
      </c>
      <c r="P6023" s="11">
        <v>46.192</v>
      </c>
      <c r="Q6023" s="11">
        <v>35.387097369999999</v>
      </c>
      <c r="U6023" s="28"/>
      <c r="V6023" s="11"/>
      <c r="W6023" s="11"/>
    </row>
    <row r="6024" spans="15:23" x14ac:dyDescent="0.45">
      <c r="O6024" s="23">
        <v>45684</v>
      </c>
      <c r="P6024" s="11">
        <v>46.561999999999998</v>
      </c>
      <c r="Q6024" s="11">
        <v>34.680405729999997</v>
      </c>
      <c r="U6024" s="28"/>
      <c r="V6024" s="11"/>
      <c r="W6024" s="11"/>
    </row>
    <row r="6025" spans="15:23" x14ac:dyDescent="0.45">
      <c r="O6025" s="23">
        <v>45685</v>
      </c>
      <c r="P6025" s="11">
        <v>46.241</v>
      </c>
      <c r="Q6025" s="11">
        <v>34.677545039999998</v>
      </c>
      <c r="U6025" s="28"/>
      <c r="V6025" s="11"/>
      <c r="W6025" s="11"/>
    </row>
    <row r="6026" spans="15:23" x14ac:dyDescent="0.45">
      <c r="O6026" s="23">
        <v>45686</v>
      </c>
      <c r="P6026" s="11">
        <v>46.387999999999998</v>
      </c>
      <c r="Q6026" s="11">
        <v>34.582623769999998</v>
      </c>
      <c r="U6026" s="28"/>
      <c r="V6026" s="11"/>
      <c r="W6026" s="11"/>
    </row>
    <row r="6027" spans="15:23" x14ac:dyDescent="0.45">
      <c r="O6027" s="23">
        <v>45687</v>
      </c>
      <c r="P6027" s="11">
        <v>46.183</v>
      </c>
      <c r="Q6027" s="11">
        <v>34.044752340000002</v>
      </c>
      <c r="U6027" s="28"/>
      <c r="V6027" s="11"/>
      <c r="W6027" s="11"/>
    </row>
    <row r="6028" spans="15:23" x14ac:dyDescent="0.45">
      <c r="O6028" s="23">
        <v>45688</v>
      </c>
      <c r="P6028" s="11">
        <v>45.927</v>
      </c>
      <c r="Q6028" s="11">
        <v>33.83906563</v>
      </c>
      <c r="U6028" s="28"/>
      <c r="V6028" s="11"/>
      <c r="W6028" s="11"/>
    </row>
    <row r="6029" spans="15:23" x14ac:dyDescent="0.45">
      <c r="O6029" s="23">
        <v>45691</v>
      </c>
      <c r="P6029" s="11">
        <v>46.054000000000002</v>
      </c>
      <c r="Q6029" s="11">
        <v>34.053970040000003</v>
      </c>
      <c r="U6029" s="28"/>
      <c r="V6029" s="11"/>
      <c r="W6029" s="11"/>
    </row>
    <row r="6030" spans="15:23" x14ac:dyDescent="0.45">
      <c r="O6030" s="23">
        <v>45692</v>
      </c>
      <c r="P6030" s="11">
        <v>45.429000000000002</v>
      </c>
      <c r="Q6030" s="11">
        <v>34.997171520000002</v>
      </c>
      <c r="U6030" s="28"/>
      <c r="V6030" s="11"/>
      <c r="W6030" s="11"/>
    </row>
    <row r="6031" spans="15:23" x14ac:dyDescent="0.45">
      <c r="O6031" s="23">
        <v>45693</v>
      </c>
      <c r="P6031" s="11">
        <v>45.314</v>
      </c>
      <c r="Q6031" s="11">
        <v>35.52943089</v>
      </c>
      <c r="U6031" s="28"/>
      <c r="V6031" s="11"/>
      <c r="W6031" s="11"/>
    </row>
    <row r="6032" spans="15:23" x14ac:dyDescent="0.45">
      <c r="O6032" s="23">
        <v>45694</v>
      </c>
      <c r="P6032" s="11">
        <v>45.314</v>
      </c>
      <c r="Q6032" s="11">
        <v>35.878902770000003</v>
      </c>
      <c r="U6032" s="28"/>
      <c r="V6032" s="11"/>
      <c r="W6032" s="11"/>
    </row>
    <row r="6033" spans="15:23" x14ac:dyDescent="0.45">
      <c r="O6033" s="23">
        <v>45695</v>
      </c>
      <c r="P6033" s="11">
        <v>45.314</v>
      </c>
      <c r="Q6033" s="11">
        <v>35.996128949999999</v>
      </c>
      <c r="U6033" s="28"/>
      <c r="V6033" s="11"/>
      <c r="W6033" s="11"/>
    </row>
    <row r="6034" spans="15:23" x14ac:dyDescent="0.45">
      <c r="O6034" s="23">
        <v>45698</v>
      </c>
      <c r="P6034" s="11">
        <v>45.314</v>
      </c>
      <c r="Q6034" s="11">
        <v>35.232640449999998</v>
      </c>
      <c r="U6034" s="28"/>
      <c r="V6034" s="11"/>
      <c r="W6034" s="11"/>
    </row>
    <row r="6035" spans="15:23" x14ac:dyDescent="0.45">
      <c r="O6035" s="23">
        <v>45699</v>
      </c>
      <c r="P6035" s="11">
        <v>44.831000000000003</v>
      </c>
      <c r="Q6035" s="11">
        <v>35.96215574</v>
      </c>
      <c r="U6035" s="28"/>
      <c r="V6035" s="11"/>
      <c r="W6035" s="11"/>
    </row>
    <row r="6036" spans="15:23" x14ac:dyDescent="0.45">
      <c r="O6036" s="23">
        <v>45700</v>
      </c>
      <c r="P6036" s="11">
        <v>44.390999999999998</v>
      </c>
      <c r="Q6036" s="11">
        <v>35.840685720000003</v>
      </c>
      <c r="U6036" s="28"/>
      <c r="V6036" s="11"/>
      <c r="W6036" s="11"/>
    </row>
    <row r="6037" spans="15:23" x14ac:dyDescent="0.45">
      <c r="O6037" s="23">
        <v>45701</v>
      </c>
      <c r="P6037" s="11">
        <v>43.723999999999997</v>
      </c>
      <c r="Q6037" s="11">
        <v>34.855240979999998</v>
      </c>
      <c r="U6037" s="28"/>
      <c r="V6037" s="11"/>
      <c r="W6037" s="11"/>
    </row>
    <row r="6038" spans="15:23" x14ac:dyDescent="0.45">
      <c r="O6038" s="23">
        <v>45702</v>
      </c>
      <c r="P6038" s="11">
        <v>43.563000000000002</v>
      </c>
      <c r="Q6038" s="11">
        <v>35.080140399999998</v>
      </c>
      <c r="U6038" s="28"/>
      <c r="V6038" s="11"/>
      <c r="W6038" s="11"/>
    </row>
    <row r="6039" spans="15:23" x14ac:dyDescent="0.45">
      <c r="O6039" s="23">
        <v>45705</v>
      </c>
      <c r="P6039" s="11">
        <v>43.563000000000002</v>
      </c>
      <c r="Q6039" s="11">
        <v>34.749115719999999</v>
      </c>
      <c r="U6039" s="28"/>
      <c r="V6039" s="11"/>
      <c r="W6039" s="11"/>
    </row>
    <row r="6040" spans="15:23" x14ac:dyDescent="0.45">
      <c r="O6040" s="23">
        <v>45706</v>
      </c>
      <c r="P6040" s="11">
        <v>43.563000000000002</v>
      </c>
      <c r="Q6040" s="11">
        <v>34.426396599999997</v>
      </c>
      <c r="U6040" s="28"/>
      <c r="V6040" s="11"/>
      <c r="W6040" s="11"/>
    </row>
    <row r="6041" spans="15:23" x14ac:dyDescent="0.45">
      <c r="O6041" s="23">
        <v>45707</v>
      </c>
      <c r="P6041" s="11">
        <v>43.563000000000002</v>
      </c>
      <c r="Q6041" s="11">
        <v>34.776629419999999</v>
      </c>
      <c r="U6041" s="28"/>
      <c r="V6041" s="11"/>
      <c r="W6041" s="11"/>
    </row>
    <row r="6042" spans="15:23" x14ac:dyDescent="0.45">
      <c r="O6042" s="23">
        <v>45708</v>
      </c>
      <c r="P6042" s="11">
        <v>43.563000000000002</v>
      </c>
      <c r="Q6042" s="11">
        <v>34.23277495</v>
      </c>
      <c r="U6042" s="28"/>
      <c r="V6042" s="11"/>
      <c r="W6042" s="11"/>
    </row>
    <row r="6043" spans="15:23" x14ac:dyDescent="0.45">
      <c r="O6043" s="23">
        <v>45709</v>
      </c>
      <c r="P6043" s="11">
        <v>43.563000000000002</v>
      </c>
      <c r="Q6043" s="11">
        <v>34.250835530000003</v>
      </c>
      <c r="U6043" s="28"/>
      <c r="V6043" s="11"/>
      <c r="W6043" s="11"/>
    </row>
    <row r="6044" spans="15:23" x14ac:dyDescent="0.45">
      <c r="O6044" s="23">
        <v>45712</v>
      </c>
      <c r="P6044" s="11">
        <v>43.563000000000002</v>
      </c>
      <c r="Q6044" s="11">
        <v>33.881065390000003</v>
      </c>
      <c r="U6044" s="28"/>
      <c r="V6044" s="11"/>
      <c r="W6044" s="11"/>
    </row>
    <row r="6045" spans="15:23" x14ac:dyDescent="0.45">
      <c r="O6045" s="23">
        <v>45713</v>
      </c>
      <c r="P6045" s="11">
        <v>44.081000000000003</v>
      </c>
      <c r="Q6045" s="11">
        <v>33.843354400000003</v>
      </c>
      <c r="U6045" s="28"/>
      <c r="V6045" s="11"/>
      <c r="W6045" s="11"/>
    </row>
    <row r="6046" spans="15:23" x14ac:dyDescent="0.45">
      <c r="O6046" s="23">
        <v>45714</v>
      </c>
      <c r="P6046" s="11">
        <v>43.563000000000002</v>
      </c>
      <c r="Q6046" s="11">
        <v>34.468395110000003</v>
      </c>
      <c r="U6046" s="28"/>
      <c r="V6046" s="11"/>
      <c r="W6046" s="11"/>
    </row>
    <row r="6047" spans="15:23" x14ac:dyDescent="0.45">
      <c r="O6047" s="23">
        <v>45715</v>
      </c>
      <c r="P6047" s="11">
        <v>44</v>
      </c>
      <c r="Q6047" s="11">
        <v>34.570365029999998</v>
      </c>
      <c r="U6047" s="28"/>
      <c r="V6047" s="11"/>
      <c r="W6047" s="11"/>
    </row>
    <row r="6048" spans="15:23" x14ac:dyDescent="0.45">
      <c r="O6048" s="23">
        <v>45716</v>
      </c>
      <c r="P6048" s="11">
        <v>44.796999999999997</v>
      </c>
      <c r="Q6048" s="11">
        <v>34.861591850000003</v>
      </c>
      <c r="U6048" s="28"/>
      <c r="V6048" s="11"/>
      <c r="W6048" s="11"/>
    </row>
    <row r="6049" spans="15:23" x14ac:dyDescent="0.45">
      <c r="O6049" s="23">
        <v>45719</v>
      </c>
      <c r="P6049" s="11">
        <v>43.783000000000001</v>
      </c>
      <c r="Q6049" s="11">
        <v>35.103674589999997</v>
      </c>
      <c r="U6049" s="28"/>
      <c r="V6049" s="11"/>
      <c r="W6049" s="11"/>
    </row>
    <row r="6050" spans="15:23" x14ac:dyDescent="0.45">
      <c r="O6050" s="23">
        <v>45720</v>
      </c>
      <c r="P6050" s="11">
        <v>44.924999999999997</v>
      </c>
      <c r="Q6050" s="11">
        <v>34.241253010000001</v>
      </c>
      <c r="U6050" s="28"/>
      <c r="V6050" s="11"/>
      <c r="W6050" s="11"/>
    </row>
    <row r="6051" spans="15:23" x14ac:dyDescent="0.45">
      <c r="O6051" s="23">
        <v>45721</v>
      </c>
      <c r="P6051" s="11">
        <v>44.116999999999997</v>
      </c>
      <c r="Q6051" s="11">
        <v>35.402464279999997</v>
      </c>
      <c r="U6051" s="28"/>
      <c r="V6051" s="11"/>
      <c r="W6051" s="11"/>
    </row>
    <row r="6052" spans="15:23" x14ac:dyDescent="0.45">
      <c r="O6052" s="23">
        <v>45722</v>
      </c>
      <c r="P6052" s="11">
        <v>45.225000000000001</v>
      </c>
      <c r="Q6052" s="11">
        <v>34.220809959999997</v>
      </c>
      <c r="U6052" s="28"/>
      <c r="V6052" s="11"/>
      <c r="W6052" s="11"/>
    </row>
    <row r="6053" spans="15:23" x14ac:dyDescent="0.45">
      <c r="O6053" s="23">
        <v>45723</v>
      </c>
      <c r="P6053" s="11">
        <v>43.832999999999998</v>
      </c>
      <c r="Q6053" s="11">
        <v>32.99863526</v>
      </c>
      <c r="U6053" s="28"/>
      <c r="V6053" s="11"/>
      <c r="W6053" s="11"/>
    </row>
    <row r="6054" spans="15:23" x14ac:dyDescent="0.45">
      <c r="O6054" s="23">
        <v>45726</v>
      </c>
      <c r="P6054" s="11">
        <v>45.225000000000001</v>
      </c>
      <c r="Q6054" s="11">
        <v>32.321394820000002</v>
      </c>
      <c r="U6054" s="28"/>
      <c r="V6054" s="11"/>
      <c r="W6054" s="11"/>
    </row>
    <row r="6055" spans="15:23" x14ac:dyDescent="0.45">
      <c r="O6055" s="23">
        <v>45727</v>
      </c>
      <c r="P6055" s="11">
        <v>45.225000000000001</v>
      </c>
      <c r="Q6055" s="11">
        <v>32.619664319999998</v>
      </c>
      <c r="U6055" s="28"/>
      <c r="V6055" s="11"/>
      <c r="W6055" s="11"/>
    </row>
    <row r="6056" spans="15:23" x14ac:dyDescent="0.45">
      <c r="O6056" s="23">
        <v>45728</v>
      </c>
      <c r="P6056" s="11">
        <v>45.225000000000001</v>
      </c>
      <c r="Q6056" s="11">
        <v>32.898994070000001</v>
      </c>
      <c r="U6056" s="28"/>
      <c r="V6056" s="11"/>
      <c r="W6056" s="11"/>
    </row>
    <row r="6057" spans="15:23" x14ac:dyDescent="0.45">
      <c r="O6057" s="23">
        <v>45729</v>
      </c>
      <c r="P6057" s="11">
        <v>45.225000000000001</v>
      </c>
      <c r="Q6057" s="11">
        <v>32.678362210000003</v>
      </c>
      <c r="U6057" s="28"/>
      <c r="V6057" s="11"/>
      <c r="W6057" s="11"/>
    </row>
    <row r="6058" spans="15:23" x14ac:dyDescent="0.45">
      <c r="O6058" s="23">
        <v>45730</v>
      </c>
      <c r="P6058" s="11">
        <v>45.341999999999999</v>
      </c>
      <c r="Q6058" s="11">
        <v>32.996866570000002</v>
      </c>
      <c r="U6058" s="28"/>
      <c r="V6058" s="11"/>
      <c r="W6058" s="11"/>
    </row>
    <row r="6059" spans="15:23" x14ac:dyDescent="0.45">
      <c r="O6059" s="23">
        <v>45733</v>
      </c>
      <c r="P6059" s="11">
        <v>45.225000000000001</v>
      </c>
      <c r="Q6059" s="11">
        <v>32.938074059999998</v>
      </c>
      <c r="U6059" s="28"/>
      <c r="V6059" s="11"/>
      <c r="W6059" s="11"/>
    </row>
    <row r="6060" spans="15:23" x14ac:dyDescent="0.45">
      <c r="O6060" s="23">
        <v>45734</v>
      </c>
      <c r="P6060" s="11">
        <v>45.225000000000001</v>
      </c>
      <c r="Q6060" s="11">
        <v>33.05906985</v>
      </c>
      <c r="U6060" s="28"/>
      <c r="V6060" s="11"/>
      <c r="W6060" s="11"/>
    </row>
    <row r="6061" spans="15:23" x14ac:dyDescent="0.45">
      <c r="O6061" s="23">
        <v>45735</v>
      </c>
      <c r="P6061" s="11">
        <v>45.225000000000001</v>
      </c>
      <c r="Q6061" s="11">
        <v>33.317421809999999</v>
      </c>
      <c r="U6061" s="28"/>
      <c r="V6061" s="11"/>
      <c r="W6061" s="11"/>
    </row>
    <row r="6062" spans="15:23" x14ac:dyDescent="0.45">
      <c r="O6062" s="23">
        <v>45736</v>
      </c>
      <c r="P6062" s="11">
        <v>49.104999999999997</v>
      </c>
      <c r="Q6062" s="11">
        <v>33.275933240000001</v>
      </c>
      <c r="U6062" s="28"/>
      <c r="V6062" s="11"/>
      <c r="W6062" s="11"/>
    </row>
    <row r="6063" spans="15:23" x14ac:dyDescent="0.45">
      <c r="O6063" s="23">
        <v>45737</v>
      </c>
      <c r="P6063" s="11">
        <v>49.176000000000002</v>
      </c>
      <c r="Q6063" s="11">
        <v>34.793495370000002</v>
      </c>
      <c r="U6063" s="28"/>
      <c r="V6063" s="11"/>
      <c r="W6063" s="11"/>
    </row>
    <row r="6064" spans="15:23" x14ac:dyDescent="0.45">
      <c r="O6064" s="23">
        <v>45740</v>
      </c>
      <c r="P6064" s="11">
        <v>49.332000000000001</v>
      </c>
      <c r="Q6064" s="11">
        <v>34.659009380000001</v>
      </c>
      <c r="U6064" s="28"/>
      <c r="V6064" s="11"/>
      <c r="W6064" s="11"/>
    </row>
    <row r="6065" spans="15:23" x14ac:dyDescent="0.45">
      <c r="O6065" s="23">
        <v>45741</v>
      </c>
      <c r="P6065" s="11">
        <v>48.991999999999997</v>
      </c>
      <c r="Q6065" s="11">
        <v>34.785101869999998</v>
      </c>
      <c r="U6065" s="28"/>
      <c r="V6065" s="11"/>
      <c r="W6065" s="11"/>
    </row>
    <row r="6066" spans="15:23" x14ac:dyDescent="0.45">
      <c r="O6066" s="23">
        <v>45742</v>
      </c>
      <c r="P6066" s="11">
        <v>49.142000000000003</v>
      </c>
      <c r="Q6066" s="11">
        <v>34.632235139999999</v>
      </c>
      <c r="U6066" s="28"/>
      <c r="V6066" s="11"/>
      <c r="W6066" s="11"/>
    </row>
    <row r="6067" spans="15:23" x14ac:dyDescent="0.45">
      <c r="O6067" s="23">
        <v>45743</v>
      </c>
      <c r="P6067" s="11">
        <v>49.823</v>
      </c>
      <c r="Q6067" s="11">
        <v>34.626020859999997</v>
      </c>
      <c r="U6067" s="28"/>
      <c r="V6067" s="11"/>
      <c r="W6067" s="11"/>
    </row>
    <row r="6068" spans="15:23" x14ac:dyDescent="0.45">
      <c r="O6068" s="23">
        <v>45744</v>
      </c>
      <c r="P6068" s="11">
        <v>51.573999999999998</v>
      </c>
      <c r="Q6068" s="11">
        <v>34.53637011</v>
      </c>
      <c r="U6068" s="28"/>
      <c r="V6068" s="11"/>
      <c r="W6068" s="11"/>
    </row>
    <row r="6069" spans="15:23" x14ac:dyDescent="0.45">
      <c r="O6069" s="23">
        <v>45747</v>
      </c>
      <c r="P6069" s="11">
        <v>52.938000000000002</v>
      </c>
      <c r="Q6069" s="11">
        <v>35.537689380000003</v>
      </c>
      <c r="U6069" s="28"/>
      <c r="V6069" s="11"/>
      <c r="W6069" s="11"/>
    </row>
    <row r="6070" spans="15:23" x14ac:dyDescent="0.45">
      <c r="O6070" s="23">
        <v>45748</v>
      </c>
      <c r="P6070" s="11">
        <v>52.478000000000002</v>
      </c>
      <c r="Q6070" s="11">
        <v>35.848159320000001</v>
      </c>
      <c r="U6070" s="28"/>
      <c r="V6070" s="11"/>
      <c r="W6070" s="11"/>
    </row>
    <row r="6071" spans="15:23" x14ac:dyDescent="0.45">
      <c r="O6071" s="23">
        <v>45749</v>
      </c>
      <c r="P6071" s="11">
        <v>52.384</v>
      </c>
      <c r="Q6071" s="11">
        <v>36.270331349999999</v>
      </c>
      <c r="U6071" s="28"/>
      <c r="V6071" s="11"/>
      <c r="W6071" s="11"/>
    </row>
    <row r="6072" spans="15:23" x14ac:dyDescent="0.45">
      <c r="O6072" s="23">
        <v>45750</v>
      </c>
      <c r="P6072" s="11">
        <v>54.14</v>
      </c>
      <c r="Q6072" s="11">
        <v>36.738662679999997</v>
      </c>
      <c r="U6072" s="28"/>
      <c r="V6072" s="11"/>
      <c r="W6072" s="11"/>
    </row>
    <row r="6073" spans="15:23" x14ac:dyDescent="0.45">
      <c r="O6073" s="23">
        <v>45751</v>
      </c>
      <c r="P6073" s="11">
        <v>59.680999999999997</v>
      </c>
      <c r="Q6073" s="11">
        <v>38.653959970000002</v>
      </c>
      <c r="U6073" s="28"/>
      <c r="V6073" s="11"/>
      <c r="W6073" s="11"/>
    </row>
    <row r="6074" spans="15:23" x14ac:dyDescent="0.45">
      <c r="O6074" s="23">
        <v>45754</v>
      </c>
      <c r="P6074" s="11">
        <v>63.72</v>
      </c>
      <c r="Q6074" s="11">
        <v>41.286565019999998</v>
      </c>
      <c r="U6074" s="28"/>
      <c r="V6074" s="11"/>
      <c r="W6074" s="11"/>
    </row>
    <row r="6075" spans="15:23" x14ac:dyDescent="0.45">
      <c r="O6075" s="23">
        <v>45755</v>
      </c>
      <c r="P6075" s="11">
        <v>60.378</v>
      </c>
      <c r="Q6075" s="11">
        <v>40.277531629999999</v>
      </c>
      <c r="U6075" s="28"/>
      <c r="V6075" s="11"/>
      <c r="W6075" s="11"/>
    </row>
    <row r="6076" spans="15:23" x14ac:dyDescent="0.45">
      <c r="O6076" s="23">
        <v>45756</v>
      </c>
      <c r="P6076" s="11">
        <v>64.260999999999996</v>
      </c>
      <c r="Q6076" s="11">
        <v>41.068450040000002</v>
      </c>
      <c r="U6076" s="28"/>
      <c r="V6076" s="11"/>
      <c r="W6076" s="11"/>
    </row>
    <row r="6077" spans="15:23" x14ac:dyDescent="0.45">
      <c r="O6077" s="23">
        <v>45757</v>
      </c>
      <c r="P6077" s="11">
        <v>57.514000000000003</v>
      </c>
      <c r="Q6077" s="11">
        <v>39.260157069999998</v>
      </c>
      <c r="U6077" s="28"/>
      <c r="V6077" s="11"/>
      <c r="W6077" s="11"/>
    </row>
    <row r="6078" spans="15:23" x14ac:dyDescent="0.45">
      <c r="O6078" s="23">
        <v>45758</v>
      </c>
      <c r="P6078" s="11">
        <v>60.875999999999998</v>
      </c>
      <c r="Q6078" s="11">
        <v>40.167975460000001</v>
      </c>
      <c r="U6078" s="28"/>
      <c r="V6078" s="11"/>
      <c r="W6078" s="11"/>
    </row>
    <row r="6079" spans="15:23" x14ac:dyDescent="0.45">
      <c r="O6079" s="23">
        <v>45761</v>
      </c>
      <c r="P6079" s="11">
        <v>59.792000000000002</v>
      </c>
      <c r="Q6079" s="11">
        <v>39.26854977</v>
      </c>
      <c r="U6079" s="28"/>
      <c r="V6079" s="11"/>
      <c r="W6079" s="11"/>
    </row>
    <row r="6080" spans="15:23" x14ac:dyDescent="0.45">
      <c r="O6080" s="23">
        <v>45762</v>
      </c>
      <c r="P6080" s="11">
        <v>58.491999999999997</v>
      </c>
      <c r="Q6080" s="11">
        <v>38.575391230000001</v>
      </c>
      <c r="U6080" s="28"/>
      <c r="V6080" s="11"/>
      <c r="W6080" s="11"/>
    </row>
    <row r="6081" spans="15:23" x14ac:dyDescent="0.45">
      <c r="O6081" s="23">
        <v>45763</v>
      </c>
      <c r="P6081" s="11">
        <v>57.92</v>
      </c>
      <c r="Q6081" s="11">
        <v>38.553571830000003</v>
      </c>
      <c r="U6081" s="28"/>
      <c r="V6081" s="11"/>
      <c r="W6081" s="11"/>
    </row>
    <row r="6082" spans="15:23" x14ac:dyDescent="0.45">
      <c r="O6082" s="23">
        <v>45764</v>
      </c>
      <c r="P6082" s="11">
        <v>57.850999999999999</v>
      </c>
      <c r="Q6082" s="11">
        <v>38.027784930000003</v>
      </c>
      <c r="U6082" s="28"/>
      <c r="V6082" s="11"/>
      <c r="W6082" s="11"/>
    </row>
    <row r="6083" spans="15:23" x14ac:dyDescent="0.45">
      <c r="O6083" s="23">
        <v>45765</v>
      </c>
      <c r="P6083" s="11">
        <v>57.902999999999999</v>
      </c>
      <c r="Q6083" s="11">
        <v>38.016377249999998</v>
      </c>
      <c r="U6083" s="28"/>
      <c r="V6083" s="11"/>
      <c r="W6083" s="11"/>
    </row>
    <row r="6084" spans="15:23" x14ac:dyDescent="0.45">
      <c r="O6084" s="23">
        <v>45768</v>
      </c>
      <c r="P6084" s="11">
        <v>57.823</v>
      </c>
      <c r="Q6084" s="11">
        <v>38.29761405</v>
      </c>
      <c r="U6084" s="28"/>
      <c r="V6084" s="11"/>
      <c r="W6084" s="11"/>
    </row>
    <row r="6085" spans="15:23" x14ac:dyDescent="0.45">
      <c r="O6085" s="23">
        <v>45769</v>
      </c>
      <c r="P6085" s="11">
        <v>58.003999999999998</v>
      </c>
      <c r="Q6085" s="11">
        <v>37.98872506</v>
      </c>
      <c r="U6085" s="28"/>
      <c r="V6085" s="11"/>
      <c r="W6085" s="11"/>
    </row>
    <row r="6086" spans="15:23" x14ac:dyDescent="0.45">
      <c r="O6086" s="23">
        <v>45770</v>
      </c>
      <c r="P6086" s="11">
        <v>55.901000000000003</v>
      </c>
      <c r="Q6086" s="11">
        <v>36.183871150000002</v>
      </c>
      <c r="U6086" s="28"/>
      <c r="V6086" s="11"/>
      <c r="W6086" s="11"/>
    </row>
    <row r="6087" spans="15:23" x14ac:dyDescent="0.45">
      <c r="O6087" s="23">
        <v>45771</v>
      </c>
      <c r="P6087" s="11">
        <v>55.203000000000003</v>
      </c>
      <c r="Q6087" s="11">
        <v>36.162633829999997</v>
      </c>
      <c r="U6087" s="28"/>
      <c r="V6087" s="11"/>
      <c r="W6087" s="11"/>
    </row>
    <row r="6088" spans="15:23" x14ac:dyDescent="0.45">
      <c r="O6088" s="23">
        <v>45772</v>
      </c>
      <c r="P6088" s="11">
        <v>54.533000000000001</v>
      </c>
      <c r="Q6088" s="11">
        <v>35.17323906</v>
      </c>
      <c r="U6088" s="28"/>
      <c r="V6088" s="11"/>
      <c r="W6088" s="11"/>
    </row>
    <row r="6089" spans="15:23" x14ac:dyDescent="0.45">
      <c r="O6089" s="23">
        <v>45775</v>
      </c>
      <c r="P6089" s="11">
        <v>53.436</v>
      </c>
      <c r="Q6089" s="11">
        <v>34.629729330000004</v>
      </c>
      <c r="U6089" s="28"/>
      <c r="V6089" s="11"/>
      <c r="W6089" s="11"/>
    </row>
    <row r="6090" spans="15:23" x14ac:dyDescent="0.45">
      <c r="O6090" s="23">
        <v>45776</v>
      </c>
      <c r="P6090" s="11">
        <v>53.143000000000001</v>
      </c>
      <c r="Q6090" s="11">
        <v>39.466589980000002</v>
      </c>
      <c r="U6090" s="28"/>
      <c r="V6090" s="11"/>
      <c r="W6090" s="11"/>
    </row>
    <row r="6091" spans="15:23" x14ac:dyDescent="0.45">
      <c r="O6091" s="23">
        <v>45777</v>
      </c>
      <c r="P6091" s="11">
        <v>54.814</v>
      </c>
      <c r="Q6091" s="11">
        <v>41.105844419999997</v>
      </c>
      <c r="U6091" s="28"/>
      <c r="V6091" s="11"/>
      <c r="W6091" s="11"/>
    </row>
    <row r="6092" spans="15:23" x14ac:dyDescent="0.45">
      <c r="O6092" s="23">
        <v>45778</v>
      </c>
      <c r="P6092" s="11">
        <v>54.271000000000001</v>
      </c>
      <c r="Q6092" s="11">
        <v>41.970575359999998</v>
      </c>
      <c r="U6092" s="28"/>
      <c r="V6092" s="11"/>
      <c r="W6092" s="11"/>
    </row>
    <row r="6093" spans="15:23" x14ac:dyDescent="0.45">
      <c r="O6093" s="23">
        <v>45779</v>
      </c>
      <c r="P6093" s="11">
        <v>53.744999999999997</v>
      </c>
      <c r="Q6093" s="11">
        <v>41.940121099999999</v>
      </c>
      <c r="U6093" s="28"/>
      <c r="V6093" s="11"/>
      <c r="W6093" s="11"/>
    </row>
    <row r="6094" spans="15:23" x14ac:dyDescent="0.45">
      <c r="O6094" s="23">
        <v>45782</v>
      </c>
      <c r="P6094" s="11">
        <v>53.533000000000001</v>
      </c>
      <c r="Q6094" s="11">
        <v>41.312106300000004</v>
      </c>
      <c r="U6094" s="28"/>
      <c r="V6094" s="11"/>
      <c r="W6094" s="11"/>
    </row>
    <row r="6095" spans="15:23" x14ac:dyDescent="0.45">
      <c r="O6095" s="23">
        <v>45783</v>
      </c>
      <c r="P6095" s="11">
        <v>52.863</v>
      </c>
      <c r="Q6095" s="11">
        <v>39.980214830000001</v>
      </c>
      <c r="U6095" s="28"/>
      <c r="V6095" s="11"/>
      <c r="W6095" s="11"/>
    </row>
    <row r="6096" spans="15:23" x14ac:dyDescent="0.45">
      <c r="O6096" s="23">
        <v>45784</v>
      </c>
      <c r="P6096" s="11">
        <v>52.866</v>
      </c>
      <c r="Q6096" s="11">
        <v>39.508545939999998</v>
      </c>
      <c r="U6096" s="28"/>
      <c r="V6096" s="11"/>
      <c r="W6096" s="11"/>
    </row>
    <row r="6097" spans="15:23" x14ac:dyDescent="0.45">
      <c r="O6097" s="23">
        <v>45785</v>
      </c>
      <c r="P6097" s="11">
        <v>52.170999999999999</v>
      </c>
      <c r="Q6097" s="11">
        <v>39.478147509999999</v>
      </c>
      <c r="U6097" s="28"/>
      <c r="V6097" s="11"/>
      <c r="W6097" s="11"/>
    </row>
    <row r="6098" spans="15:23" x14ac:dyDescent="0.45">
      <c r="O6098" s="23">
        <v>45786</v>
      </c>
      <c r="P6098" s="11">
        <v>51.374000000000002</v>
      </c>
      <c r="Q6098" s="11">
        <v>39.440495470000002</v>
      </c>
      <c r="U6098" s="28"/>
      <c r="V6098" s="11"/>
      <c r="W6098" s="11"/>
    </row>
    <row r="6099" spans="15:23" x14ac:dyDescent="0.45">
      <c r="O6099" s="23">
        <v>45789</v>
      </c>
      <c r="P6099" s="11">
        <v>49.572000000000003</v>
      </c>
      <c r="Q6099" s="11">
        <v>39.242969180000003</v>
      </c>
      <c r="U6099" s="28"/>
      <c r="V6099" s="11"/>
      <c r="W6099" s="11"/>
    </row>
    <row r="6100" spans="15:23" x14ac:dyDescent="0.45">
      <c r="O6100" s="23">
        <v>45790</v>
      </c>
      <c r="P6100" s="11">
        <v>47.767000000000003</v>
      </c>
      <c r="Q6100" s="11">
        <v>38.30126207</v>
      </c>
      <c r="U6100" s="28"/>
      <c r="V6100" s="11"/>
      <c r="W6100" s="11"/>
    </row>
    <row r="6101" spans="15:23" x14ac:dyDescent="0.45">
      <c r="O6101" s="23">
        <v>45791</v>
      </c>
      <c r="P6101" s="11">
        <v>47.781999999999996</v>
      </c>
      <c r="Q6101" s="11">
        <v>37.866129540000003</v>
      </c>
      <c r="U6101" s="28"/>
      <c r="V6101" s="11"/>
      <c r="W6101" s="11"/>
    </row>
    <row r="6102" spans="15:23" x14ac:dyDescent="0.45">
      <c r="O6102" s="23">
        <v>45792</v>
      </c>
      <c r="P6102" s="11">
        <v>47.787999999999997</v>
      </c>
      <c r="Q6102" s="11">
        <v>37.543768589999999</v>
      </c>
      <c r="U6102" s="28"/>
      <c r="V6102" s="11"/>
      <c r="W6102" s="11"/>
    </row>
    <row r="6103" spans="15:23" x14ac:dyDescent="0.45">
      <c r="O6103" s="23">
        <v>45793</v>
      </c>
      <c r="P6103" s="11">
        <v>47.445999999999998</v>
      </c>
      <c r="Q6103" s="11">
        <v>37.271252769999997</v>
      </c>
      <c r="U6103" s="28"/>
      <c r="V6103" s="11"/>
      <c r="W6103" s="11"/>
    </row>
    <row r="6104" spans="15:23" x14ac:dyDescent="0.45">
      <c r="O6104" s="23">
        <v>45796</v>
      </c>
      <c r="P6104" s="11">
        <v>47.771000000000001</v>
      </c>
      <c r="Q6104" s="11">
        <v>37.349362880000001</v>
      </c>
      <c r="U6104" s="28"/>
      <c r="V6104" s="11"/>
      <c r="W6104" s="11"/>
    </row>
    <row r="6105" spans="15:23" x14ac:dyDescent="0.45">
      <c r="O6105" s="23">
        <v>45797</v>
      </c>
      <c r="P6105" s="11">
        <v>47.462000000000003</v>
      </c>
      <c r="Q6105" s="11">
        <v>38.256097480000001</v>
      </c>
      <c r="U6105" s="28"/>
      <c r="V6105" s="11"/>
      <c r="W6105" s="11"/>
    </row>
    <row r="6106" spans="15:23" x14ac:dyDescent="0.45">
      <c r="O6106" s="23">
        <v>45798</v>
      </c>
      <c r="P6106" s="11">
        <v>47.755000000000003</v>
      </c>
      <c r="Q6106" s="11">
        <v>38.427332999999997</v>
      </c>
      <c r="U6106" s="28"/>
      <c r="V6106" s="11"/>
      <c r="W6106" s="11"/>
    </row>
    <row r="6107" spans="15:23" x14ac:dyDescent="0.45">
      <c r="O6107" s="23">
        <v>45799</v>
      </c>
      <c r="P6107" s="11">
        <v>48.456000000000003</v>
      </c>
      <c r="Q6107" s="11">
        <v>38.170896409999997</v>
      </c>
      <c r="U6107" s="28"/>
      <c r="V6107" s="11"/>
      <c r="W6107" s="11"/>
    </row>
    <row r="6108" spans="15:23" x14ac:dyDescent="0.45">
      <c r="O6108" s="23">
        <v>45800</v>
      </c>
      <c r="P6108" s="11">
        <v>50.182000000000002</v>
      </c>
      <c r="Q6108" s="11">
        <v>38.75481619</v>
      </c>
      <c r="U6108" s="28"/>
      <c r="V6108" s="11"/>
      <c r="W6108" s="11"/>
    </row>
    <row r="6109" spans="15:23" x14ac:dyDescent="0.45">
      <c r="O6109" s="23">
        <v>45803</v>
      </c>
      <c r="P6109" s="11">
        <v>50.192</v>
      </c>
      <c r="Q6109" s="11">
        <v>39.969386020000002</v>
      </c>
      <c r="U6109" s="28"/>
      <c r="V6109" s="11"/>
      <c r="W6109" s="11"/>
    </row>
    <row r="6110" spans="15:23" x14ac:dyDescent="0.45">
      <c r="O6110" s="23">
        <v>45804</v>
      </c>
      <c r="P6110" s="11">
        <v>48.738</v>
      </c>
      <c r="Q6110" s="11">
        <v>39.514595919999998</v>
      </c>
      <c r="U6110" s="28"/>
      <c r="V6110" s="11"/>
      <c r="W6110" s="11"/>
    </row>
    <row r="6111" spans="15:23" x14ac:dyDescent="0.45">
      <c r="O6111" s="23">
        <v>45805</v>
      </c>
      <c r="P6111" s="11">
        <v>48.323</v>
      </c>
      <c r="Q6111" s="11">
        <v>39.620133490000001</v>
      </c>
      <c r="U6111" s="28"/>
      <c r="V6111" s="11"/>
      <c r="W6111" s="11"/>
    </row>
    <row r="6112" spans="15:23" x14ac:dyDescent="0.45">
      <c r="O6112" s="23">
        <v>45806</v>
      </c>
      <c r="P6112" s="11">
        <v>47.908000000000001</v>
      </c>
      <c r="Q6112" s="11">
        <v>40.004199669999998</v>
      </c>
      <c r="U6112" s="28"/>
      <c r="V6112" s="11"/>
      <c r="W6112" s="11"/>
    </row>
    <row r="6113" spans="15:23" x14ac:dyDescent="0.45">
      <c r="O6113" s="23">
        <v>45807</v>
      </c>
      <c r="P6113" s="11">
        <v>47.140999999999998</v>
      </c>
      <c r="Q6113" s="11">
        <v>39.74390519</v>
      </c>
      <c r="U6113" s="28"/>
      <c r="V6113" s="11"/>
      <c r="W6113" s="11"/>
    </row>
    <row r="6114" spans="15:23" x14ac:dyDescent="0.45">
      <c r="O6114" s="23">
        <v>45810</v>
      </c>
      <c r="P6114" s="11">
        <v>47.445999999999998</v>
      </c>
      <c r="Q6114" s="11">
        <v>39.72961059</v>
      </c>
      <c r="U6114" s="28"/>
      <c r="V6114" s="11"/>
      <c r="W6114" s="11"/>
    </row>
    <row r="6115" spans="15:23" x14ac:dyDescent="0.45">
      <c r="O6115" s="23">
        <v>45811</v>
      </c>
      <c r="P6115" s="11">
        <v>47.445999999999998</v>
      </c>
      <c r="Q6115" s="11">
        <v>39.965431870000003</v>
      </c>
      <c r="U6115" s="28"/>
      <c r="V6115" s="11"/>
      <c r="W6115" s="11"/>
    </row>
    <row r="6116" spans="15:23" x14ac:dyDescent="0.45">
      <c r="O6116" s="23">
        <v>45812</v>
      </c>
      <c r="P6116" s="11">
        <v>46.787999999999997</v>
      </c>
      <c r="Q6116" s="11">
        <v>39.53676746</v>
      </c>
      <c r="U6116" s="28"/>
      <c r="V6116" s="11"/>
      <c r="W6116" s="11"/>
    </row>
    <row r="6117" spans="15:23" x14ac:dyDescent="0.45">
      <c r="O6117" s="23">
        <v>45813</v>
      </c>
      <c r="P6117" s="11">
        <v>47.445999999999998</v>
      </c>
      <c r="Q6117" s="11">
        <v>40.934736020000003</v>
      </c>
      <c r="U6117" s="28"/>
      <c r="V6117" s="11"/>
      <c r="W6117" s="11"/>
    </row>
    <row r="6118" spans="15:23" x14ac:dyDescent="0.45">
      <c r="O6118" s="23">
        <v>45814</v>
      </c>
      <c r="P6118" s="11">
        <v>46.546999999999997</v>
      </c>
      <c r="Q6118" s="11">
        <v>39.865183389999999</v>
      </c>
      <c r="U6118" s="28"/>
      <c r="V6118" s="11"/>
      <c r="W6118" s="11"/>
    </row>
    <row r="6119" spans="15:23" x14ac:dyDescent="0.45">
      <c r="O6119" s="23">
        <v>45817</v>
      </c>
      <c r="P6119" s="11">
        <v>46.459000000000003</v>
      </c>
      <c r="Q6119" s="11">
        <v>40.435811049999998</v>
      </c>
      <c r="U6119" s="28"/>
      <c r="V6119" s="11"/>
      <c r="W6119" s="11"/>
    </row>
    <row r="6120" spans="15:23" x14ac:dyDescent="0.45">
      <c r="O6120" s="23">
        <v>45818</v>
      </c>
      <c r="P6120" s="11">
        <v>45.655999999999999</v>
      </c>
      <c r="Q6120" s="11">
        <v>40.509254579999997</v>
      </c>
      <c r="U6120" s="28"/>
      <c r="V6120" s="11"/>
      <c r="W6120" s="11"/>
    </row>
    <row r="6121" spans="15:23" x14ac:dyDescent="0.45">
      <c r="O6121" s="23">
        <v>45819</v>
      </c>
      <c r="P6121" s="11">
        <v>45.628999999999998</v>
      </c>
      <c r="Q6121" s="11">
        <v>40.67023725</v>
      </c>
      <c r="U6121" s="28"/>
      <c r="V6121" s="11"/>
      <c r="W6121" s="11"/>
    </row>
    <row r="6122" spans="15:23" x14ac:dyDescent="0.45">
      <c r="O6122" s="23">
        <v>45820</v>
      </c>
      <c r="P6122" s="11">
        <v>45.841999999999999</v>
      </c>
      <c r="Q6122" s="11">
        <v>40.521823150000003</v>
      </c>
      <c r="U6122" s="28"/>
      <c r="V6122" s="11"/>
      <c r="W6122" s="11"/>
    </row>
    <row r="6123" spans="15:23" x14ac:dyDescent="0.45">
      <c r="O6123" s="23">
        <v>45821</v>
      </c>
      <c r="P6123" s="11">
        <v>46.988999999999997</v>
      </c>
      <c r="Q6123" s="11">
        <v>41.026885759999999</v>
      </c>
      <c r="U6123" s="28"/>
      <c r="V6123" s="11"/>
      <c r="W6123" s="11"/>
    </row>
    <row r="6124" spans="15:23" x14ac:dyDescent="0.45">
      <c r="O6124" s="23">
        <v>45824</v>
      </c>
      <c r="P6124" s="11">
        <v>46.195999999999998</v>
      </c>
      <c r="Q6124" s="11">
        <v>40.500282890000001</v>
      </c>
      <c r="U6124" s="28"/>
      <c r="V6124" s="11"/>
      <c r="W6124" s="11"/>
    </row>
    <row r="6125" spans="15:23" x14ac:dyDescent="0.45">
      <c r="O6125" s="23">
        <v>45825</v>
      </c>
      <c r="P6125" s="11">
        <v>46.945</v>
      </c>
      <c r="Q6125" s="11">
        <v>40.749158229999999</v>
      </c>
      <c r="U6125" s="28"/>
      <c r="V6125" s="11"/>
      <c r="W6125" s="11"/>
    </row>
    <row r="6126" spans="15:23" x14ac:dyDescent="0.45">
      <c r="O6126" s="23">
        <v>45826</v>
      </c>
      <c r="P6126" s="11">
        <v>47.11</v>
      </c>
      <c r="Q6126" s="11">
        <v>40.086255909999998</v>
      </c>
      <c r="U6126" s="28"/>
      <c r="V6126" s="11"/>
      <c r="W6126" s="11"/>
    </row>
    <row r="6127" spans="15:23" x14ac:dyDescent="0.45">
      <c r="O6127" s="23">
        <v>45827</v>
      </c>
      <c r="P6127" s="11">
        <v>48.018999999999998</v>
      </c>
      <c r="Q6127" s="11">
        <v>39.244022630000003</v>
      </c>
      <c r="U6127" s="28"/>
      <c r="V6127" s="11"/>
      <c r="W6127" s="11"/>
    </row>
    <row r="6128" spans="15:23" x14ac:dyDescent="0.45">
      <c r="O6128" s="23">
        <v>45828</v>
      </c>
      <c r="P6128" s="11">
        <v>47.625999999999998</v>
      </c>
      <c r="Q6128" s="11">
        <v>39.500457259999997</v>
      </c>
      <c r="U6128" s="28"/>
      <c r="V6128" s="11"/>
      <c r="W6128" s="11"/>
    </row>
    <row r="6129" spans="15:23" x14ac:dyDescent="0.45">
      <c r="O6129" s="23">
        <v>45831</v>
      </c>
      <c r="P6129" s="11">
        <v>47.445999999999998</v>
      </c>
      <c r="Q6129" s="11">
        <v>38.466183649999998</v>
      </c>
      <c r="U6129" s="28"/>
      <c r="V6129" s="11"/>
      <c r="W6129" s="11"/>
    </row>
    <row r="6130" spans="15:23" x14ac:dyDescent="0.45">
      <c r="O6130" s="23">
        <v>45832</v>
      </c>
      <c r="P6130" s="11">
        <v>46.091000000000001</v>
      </c>
      <c r="Q6130" s="11">
        <v>39.446242529999999</v>
      </c>
      <c r="U6130" s="28"/>
      <c r="V6130" s="11"/>
      <c r="W6130" s="11"/>
    </row>
    <row r="6131" spans="15:23" x14ac:dyDescent="0.45">
      <c r="O6131" s="23">
        <v>45833</v>
      </c>
      <c r="P6131" s="11">
        <v>45.787999999999997</v>
      </c>
      <c r="Q6131" s="11">
        <v>39.662214769999999</v>
      </c>
      <c r="U6131" s="28"/>
      <c r="V6131" s="11"/>
      <c r="W6131" s="11"/>
    </row>
    <row r="6132" spans="15:23" x14ac:dyDescent="0.45">
      <c r="O6132" s="23">
        <v>45834</v>
      </c>
      <c r="P6132" s="11">
        <v>45.813000000000002</v>
      </c>
      <c r="Q6132" s="11">
        <v>39.463476630000002</v>
      </c>
      <c r="U6132" s="28"/>
      <c r="V6132" s="11"/>
      <c r="W6132" s="11"/>
    </row>
    <row r="6133" spans="15:23" x14ac:dyDescent="0.45">
      <c r="O6133" s="23">
        <v>45835</v>
      </c>
      <c r="P6133" s="11">
        <v>45.16</v>
      </c>
      <c r="Q6133" s="11">
        <v>39.720625400000003</v>
      </c>
      <c r="U6133" s="28"/>
      <c r="V6133" s="11"/>
      <c r="W6133" s="11"/>
    </row>
    <row r="6134" spans="15:23" x14ac:dyDescent="0.45">
      <c r="O6134" s="23">
        <v>45838</v>
      </c>
      <c r="P6134" s="11">
        <v>44.119</v>
      </c>
      <c r="Q6134" s="11">
        <v>38.429261029999999</v>
      </c>
      <c r="U6134" s="28"/>
      <c r="V6134" s="11"/>
      <c r="W6134" s="11"/>
    </row>
    <row r="6135" spans="15:23" x14ac:dyDescent="0.45">
      <c r="O6135" s="23">
        <v>45839</v>
      </c>
      <c r="P6135" s="11">
        <v>44.18</v>
      </c>
      <c r="Q6135" s="11">
        <v>38.375820609999998</v>
      </c>
      <c r="U6135" s="28"/>
      <c r="V6135" s="11"/>
      <c r="W6135" s="11"/>
    </row>
    <row r="6136" spans="15:23" x14ac:dyDescent="0.45">
      <c r="O6136" s="23">
        <v>45840</v>
      </c>
      <c r="P6136" s="11">
        <v>44.283999999999999</v>
      </c>
      <c r="Q6136" s="11">
        <v>38.371923119999998</v>
      </c>
      <c r="U6136" s="28"/>
      <c r="V6136" s="11"/>
      <c r="W6136" s="11"/>
    </row>
    <row r="6137" spans="15:23" x14ac:dyDescent="0.45">
      <c r="O6137" s="23">
        <v>45841</v>
      </c>
      <c r="P6137" s="11">
        <v>43.53</v>
      </c>
      <c r="Q6137" s="11">
        <v>38.119497260000003</v>
      </c>
      <c r="U6137" s="28"/>
      <c r="V6137" s="11"/>
      <c r="W6137" s="11"/>
    </row>
    <row r="6138" spans="15:23" x14ac:dyDescent="0.45">
      <c r="O6138" s="23">
        <v>45842</v>
      </c>
      <c r="P6138" s="11">
        <v>44.292999999999999</v>
      </c>
      <c r="Q6138" s="11">
        <v>37.973822949999999</v>
      </c>
      <c r="U6138" s="28"/>
      <c r="V6138" s="11"/>
      <c r="W6138" s="11"/>
    </row>
    <row r="6139" spans="15:23" x14ac:dyDescent="0.45">
      <c r="O6139" s="23">
        <v>45845</v>
      </c>
      <c r="P6139" s="11">
        <v>43.875999999999998</v>
      </c>
      <c r="Q6139" s="11">
        <v>38.604599540000002</v>
      </c>
      <c r="U6139" s="28"/>
      <c r="V6139" s="11"/>
      <c r="W6139" s="11"/>
    </row>
    <row r="6140" spans="15:23" x14ac:dyDescent="0.45">
      <c r="O6140" s="23">
        <v>45846</v>
      </c>
      <c r="P6140" s="11">
        <v>44.171999999999997</v>
      </c>
      <c r="Q6140" s="11">
        <v>38.714602460000002</v>
      </c>
      <c r="U6140" s="28"/>
      <c r="V6140" s="11"/>
      <c r="W6140" s="11"/>
    </row>
    <row r="6141" spans="15:23" x14ac:dyDescent="0.45">
      <c r="O6141" s="23">
        <v>45847</v>
      </c>
      <c r="P6141" s="11">
        <v>43.710999999999999</v>
      </c>
      <c r="Q6141" s="11">
        <v>37.915616960000001</v>
      </c>
      <c r="U6141" s="28"/>
      <c r="V6141" s="11"/>
      <c r="W6141" s="11"/>
    </row>
    <row r="6142" spans="15:23" x14ac:dyDescent="0.45">
      <c r="O6142" s="23">
        <v>45848</v>
      </c>
      <c r="P6142" s="11">
        <v>43.186</v>
      </c>
      <c r="Q6142" s="11">
        <v>37.605004520000001</v>
      </c>
      <c r="U6142" s="28"/>
      <c r="V6142" s="11"/>
      <c r="W6142" s="11"/>
    </row>
    <row r="6143" spans="15:23" x14ac:dyDescent="0.45">
      <c r="O6143" s="23">
        <v>45849</v>
      </c>
      <c r="P6143" s="11">
        <v>43.683999999999997</v>
      </c>
      <c r="Q6143" s="11">
        <v>37.566970349999998</v>
      </c>
      <c r="U6143" s="28"/>
      <c r="V6143" s="11"/>
      <c r="W6143" s="11"/>
    </row>
    <row r="6144" spans="15:23" x14ac:dyDescent="0.45">
      <c r="O6144" s="23">
        <v>45852</v>
      </c>
      <c r="P6144" s="11">
        <v>43.298999999999999</v>
      </c>
      <c r="Q6144" s="11">
        <v>36.128038160000003</v>
      </c>
      <c r="U6144" s="28"/>
      <c r="V6144" s="11"/>
      <c r="W6144" s="11"/>
    </row>
    <row r="6145" spans="15:23" x14ac:dyDescent="0.45">
      <c r="O6145" s="23">
        <v>45853</v>
      </c>
      <c r="P6145" s="11">
        <v>43.752000000000002</v>
      </c>
      <c r="Q6145" s="11">
        <v>36.574288670000001</v>
      </c>
      <c r="U6145" s="28"/>
      <c r="V6145" s="11"/>
      <c r="W6145" s="11"/>
    </row>
    <row r="6146" spans="15:23" x14ac:dyDescent="0.45">
      <c r="O6146" s="23">
        <v>45854</v>
      </c>
      <c r="P6146" s="11">
        <v>43.718000000000004</v>
      </c>
      <c r="Q6146" s="11">
        <v>35.915434820000002</v>
      </c>
      <c r="U6146" s="28"/>
      <c r="V6146" s="11"/>
      <c r="W6146" s="11"/>
    </row>
    <row r="6147" spans="15:23" x14ac:dyDescent="0.45">
      <c r="O6147" s="23">
        <v>45855</v>
      </c>
      <c r="P6147" s="11">
        <v>43.186</v>
      </c>
      <c r="Q6147" s="11">
        <v>36.249202179999997</v>
      </c>
      <c r="U6147" s="28"/>
      <c r="V6147" s="11"/>
      <c r="W6147" s="11"/>
    </row>
    <row r="6148" spans="15:23" x14ac:dyDescent="0.45">
      <c r="O6148" s="23">
        <v>45856</v>
      </c>
      <c r="P6148" s="11">
        <v>43.399000000000001</v>
      </c>
      <c r="Q6148" s="11">
        <v>36.683203239999997</v>
      </c>
      <c r="U6148" s="28"/>
      <c r="V6148" s="11"/>
      <c r="W6148" s="11"/>
    </row>
    <row r="6149" spans="15:23" x14ac:dyDescent="0.45">
      <c r="O6149" s="23">
        <v>45859</v>
      </c>
      <c r="P6149" s="11">
        <v>43.268000000000001</v>
      </c>
      <c r="Q6149" s="11">
        <v>36.737698979999998</v>
      </c>
      <c r="U6149" s="28"/>
      <c r="V6149" s="11"/>
      <c r="W6149" s="11"/>
    </row>
    <row r="6150" spans="15:23" x14ac:dyDescent="0.45">
      <c r="O6150" s="23">
        <v>45860</v>
      </c>
      <c r="P6150" s="11">
        <v>43.186</v>
      </c>
      <c r="Q6150" s="11">
        <v>37.233940590000003</v>
      </c>
      <c r="U6150" s="28"/>
      <c r="V6150" s="11"/>
      <c r="W6150" s="11"/>
    </row>
    <row r="6151" spans="15:23" x14ac:dyDescent="0.45">
      <c r="O6151" s="23">
        <v>45861</v>
      </c>
      <c r="P6151" s="11">
        <v>42.941000000000003</v>
      </c>
      <c r="Q6151" s="11">
        <v>37.710884980000003</v>
      </c>
      <c r="U6151" s="28"/>
      <c r="V6151" s="11"/>
      <c r="W6151" s="11"/>
    </row>
    <row r="6152" spans="15:23" x14ac:dyDescent="0.45">
      <c r="O6152" s="23">
        <v>45862</v>
      </c>
      <c r="P6152" s="11">
        <v>42.241999999999997</v>
      </c>
      <c r="Q6152" s="11">
        <v>37.937586699999997</v>
      </c>
      <c r="U6152" s="28"/>
      <c r="V6152" s="11"/>
      <c r="W6152" s="11"/>
    </row>
    <row r="6153" spans="15:23" x14ac:dyDescent="0.45">
      <c r="O6153" s="23">
        <v>45863</v>
      </c>
      <c r="P6153" s="11">
        <v>42.668999999999997</v>
      </c>
      <c r="Q6153" s="11">
        <v>37.36675503</v>
      </c>
      <c r="U6153" s="28"/>
      <c r="V6153" s="11"/>
      <c r="W6153" s="11"/>
    </row>
    <row r="6154" spans="15:23" x14ac:dyDescent="0.45">
      <c r="O6154" s="23">
        <v>45866</v>
      </c>
      <c r="P6154" s="11">
        <v>42.134999999999998</v>
      </c>
      <c r="Q6154" s="11">
        <v>37.440496189999998</v>
      </c>
      <c r="U6154" s="28"/>
      <c r="V6154" s="11"/>
      <c r="W6154" s="11"/>
    </row>
    <row r="6155" spans="15:23" x14ac:dyDescent="0.45">
      <c r="O6155" s="23">
        <v>45867</v>
      </c>
      <c r="P6155" s="11">
        <v>41.472999999999999</v>
      </c>
      <c r="Q6155" s="11">
        <v>37.220644900000003</v>
      </c>
      <c r="U6155" s="28"/>
      <c r="V6155" s="11"/>
      <c r="W6155" s="11"/>
    </row>
    <row r="6156" spans="15:23" x14ac:dyDescent="0.45">
      <c r="O6156" s="23">
        <v>45868</v>
      </c>
      <c r="P6156" s="11">
        <v>41.344000000000001</v>
      </c>
      <c r="Q6156" s="11">
        <v>37.233398170000001</v>
      </c>
      <c r="U6156" s="28"/>
      <c r="V6156" s="11"/>
      <c r="W6156" s="11"/>
    </row>
    <row r="6157" spans="15:23" x14ac:dyDescent="0.45">
      <c r="O6157" s="23">
        <v>45869</v>
      </c>
      <c r="P6157" s="11">
        <v>41.146999999999998</v>
      </c>
      <c r="Q6157" s="11">
        <v>37.327063449999997</v>
      </c>
      <c r="U6157" s="28"/>
      <c r="V6157" s="11"/>
      <c r="W6157" s="11"/>
    </row>
    <row r="6158" spans="15:23" x14ac:dyDescent="0.45">
      <c r="O6158" s="23">
        <v>45870</v>
      </c>
      <c r="P6158" s="11">
        <v>42.335000000000001</v>
      </c>
      <c r="Q6158" s="11">
        <v>36.597770150000002</v>
      </c>
      <c r="U6158" s="28"/>
      <c r="V6158" s="11"/>
      <c r="W6158" s="11"/>
    </row>
    <row r="6159" spans="15:23" x14ac:dyDescent="0.45">
      <c r="O6159" s="23">
        <v>45873</v>
      </c>
      <c r="P6159" s="11">
        <v>42.354999999999997</v>
      </c>
      <c r="Q6159" s="11">
        <v>37.127200139999999</v>
      </c>
      <c r="U6159" s="28"/>
      <c r="V6159" s="11"/>
      <c r="W6159" s="11"/>
    </row>
    <row r="6160" spans="15:23" x14ac:dyDescent="0.45">
      <c r="O6160" s="23">
        <v>45874</v>
      </c>
      <c r="P6160" s="11">
        <v>41.76</v>
      </c>
      <c r="Q6160" s="11">
        <v>37.337613429999998</v>
      </c>
      <c r="U6160" s="28"/>
      <c r="V6160" s="11"/>
      <c r="W6160" s="11"/>
    </row>
    <row r="6161" spans="15:23" x14ac:dyDescent="0.45">
      <c r="O6161" s="23">
        <v>45875</v>
      </c>
      <c r="P6161" s="11">
        <v>41.795000000000002</v>
      </c>
      <c r="Q6161" s="11">
        <v>37.198682310000002</v>
      </c>
      <c r="U6161" s="28"/>
      <c r="V6161" s="11"/>
      <c r="W6161" s="11"/>
    </row>
    <row r="6162" spans="15:23" x14ac:dyDescent="0.45">
      <c r="O6162" s="23">
        <v>45876</v>
      </c>
      <c r="P6162" s="11">
        <v>41.228999999999999</v>
      </c>
      <c r="Q6162" s="11">
        <v>37.581514890000001</v>
      </c>
      <c r="U6162" s="28"/>
      <c r="V6162" s="11"/>
      <c r="W6162" s="11"/>
    </row>
    <row r="6163" spans="15:23" x14ac:dyDescent="0.45">
      <c r="O6163" s="23">
        <v>45877</v>
      </c>
      <c r="P6163" s="11">
        <v>41.436999999999998</v>
      </c>
      <c r="Q6163" s="11">
        <v>37.864492400000003</v>
      </c>
      <c r="U6163" s="28"/>
      <c r="V6163" s="11"/>
      <c r="W6163" s="11"/>
    </row>
    <row r="6164" spans="15:23" x14ac:dyDescent="0.45">
      <c r="O6164" s="23">
        <v>45880</v>
      </c>
      <c r="P6164" s="11">
        <v>41.469000000000001</v>
      </c>
      <c r="Q6164" s="11">
        <v>37.960978740000002</v>
      </c>
      <c r="U6164" s="28"/>
      <c r="V6164" s="11"/>
      <c r="W6164" s="11"/>
    </row>
    <row r="6165" spans="15:23" x14ac:dyDescent="0.45">
      <c r="O6165" s="23">
        <v>45881</v>
      </c>
      <c r="P6165" s="11">
        <v>41.424999999999997</v>
      </c>
      <c r="Q6165" s="11">
        <v>37.563683760000004</v>
      </c>
      <c r="U6165" s="28"/>
      <c r="V6165" s="11"/>
      <c r="W6165" s="11"/>
    </row>
    <row r="6166" spans="15:23" x14ac:dyDescent="0.45">
      <c r="O6166" s="23">
        <v>45882</v>
      </c>
      <c r="P6166" s="11">
        <v>40.747999999999998</v>
      </c>
      <c r="Q6166" s="11">
        <v>37.891027370000003</v>
      </c>
      <c r="U6166" s="28"/>
      <c r="V6166" s="11"/>
      <c r="W6166" s="11"/>
    </row>
    <row r="6167" spans="15:23" x14ac:dyDescent="0.45">
      <c r="O6167" s="23">
        <v>45883</v>
      </c>
      <c r="P6167" s="11">
        <v>41.046999999999997</v>
      </c>
      <c r="Q6167" s="11">
        <v>38.208125840000001</v>
      </c>
      <c r="U6167" s="28"/>
      <c r="V6167" s="11"/>
      <c r="W6167" s="11"/>
    </row>
    <row r="6168" spans="15:23" x14ac:dyDescent="0.45">
      <c r="O6168" s="23">
        <v>45884</v>
      </c>
      <c r="P6168" s="11">
        <v>40.862000000000002</v>
      </c>
      <c r="Q6168" s="11">
        <v>38.515118280000003</v>
      </c>
      <c r="U6168" s="28"/>
      <c r="V6168" s="11"/>
      <c r="W6168" s="11"/>
    </row>
    <row r="6169" spans="15:23" x14ac:dyDescent="0.45">
      <c r="O6169" s="23">
        <v>45887</v>
      </c>
      <c r="P6169" s="11">
        <v>40.270000000000003</v>
      </c>
      <c r="Q6169" s="11">
        <v>37.879206500000002</v>
      </c>
      <c r="U6169" s="28"/>
      <c r="V6169" s="11"/>
      <c r="W6169" s="11"/>
    </row>
    <row r="6170" spans="15:23" x14ac:dyDescent="0.45">
      <c r="O6170" s="23">
        <v>45888</v>
      </c>
      <c r="P6170" s="11">
        <v>40.372999999999998</v>
      </c>
      <c r="Q6170" s="11">
        <v>37.933128580000002</v>
      </c>
      <c r="U6170" s="28"/>
      <c r="V6170" s="11"/>
      <c r="W6170" s="11"/>
    </row>
    <row r="6171" spans="15:23" x14ac:dyDescent="0.45">
      <c r="O6171" s="23">
        <v>45889</v>
      </c>
      <c r="P6171" s="11">
        <v>40.82</v>
      </c>
      <c r="Q6171" s="11">
        <v>37.766394589999997</v>
      </c>
      <c r="U6171" s="28"/>
      <c r="V6171" s="11"/>
      <c r="W6171" s="11"/>
    </row>
    <row r="6172" spans="15:23" x14ac:dyDescent="0.45">
      <c r="O6172" s="23">
        <v>45890</v>
      </c>
      <c r="P6172" s="11">
        <v>41.143000000000001</v>
      </c>
      <c r="Q6172" s="11">
        <v>37.86410936</v>
      </c>
      <c r="U6172" s="28"/>
      <c r="V6172" s="11"/>
      <c r="W6172" s="11"/>
    </row>
    <row r="6173" spans="15:23" x14ac:dyDescent="0.45">
      <c r="O6173" s="23">
        <v>45891</v>
      </c>
      <c r="P6173" s="11">
        <v>40.476999999999997</v>
      </c>
      <c r="Q6173" s="11">
        <v>38.43011765</v>
      </c>
      <c r="U6173" s="28"/>
      <c r="V6173" s="11"/>
      <c r="W6173" s="11"/>
    </row>
    <row r="6174" spans="15:23" x14ac:dyDescent="0.45">
      <c r="O6174" s="23">
        <v>45894</v>
      </c>
      <c r="P6174" s="11">
        <v>41.686999999999998</v>
      </c>
      <c r="Q6174" s="11">
        <v>38.529791760000002</v>
      </c>
      <c r="U6174" s="28"/>
      <c r="V6174" s="11"/>
      <c r="W6174" s="11"/>
    </row>
    <row r="6175" spans="15:23" x14ac:dyDescent="0.45">
      <c r="O6175" s="23">
        <v>45895</v>
      </c>
      <c r="P6175" s="11">
        <v>42.682000000000002</v>
      </c>
      <c r="Q6175" s="11">
        <v>38.670795769999998</v>
      </c>
      <c r="U6175" s="28"/>
      <c r="V6175" s="11"/>
      <c r="W6175" s="11"/>
    </row>
    <row r="6176" spans="15:23" x14ac:dyDescent="0.45">
      <c r="O6176" s="23">
        <v>45896</v>
      </c>
      <c r="P6176" s="11">
        <v>42.768999999999998</v>
      </c>
      <c r="Q6176" s="11">
        <v>38.52725409</v>
      </c>
      <c r="U6176" s="28"/>
      <c r="V6176" s="11"/>
      <c r="W6176" s="11"/>
    </row>
    <row r="6177" spans="15:23" x14ac:dyDescent="0.45">
      <c r="O6177" s="23">
        <v>45897</v>
      </c>
      <c r="P6177" s="11">
        <v>42.941000000000003</v>
      </c>
      <c r="Q6177" s="11">
        <v>38.793874070000001</v>
      </c>
      <c r="U6177" s="28"/>
      <c r="V6177" s="11"/>
      <c r="W6177" s="11"/>
    </row>
    <row r="6178" spans="15:23" x14ac:dyDescent="0.45">
      <c r="O6178" s="23">
        <v>45898</v>
      </c>
      <c r="P6178" s="11">
        <v>43.454999999999998</v>
      </c>
      <c r="Q6178" s="11">
        <v>39.808589759999997</v>
      </c>
      <c r="U6178" s="28"/>
      <c r="V6178" s="11"/>
      <c r="W6178" s="11"/>
    </row>
    <row r="6179" spans="15:23" x14ac:dyDescent="0.45">
      <c r="O6179" s="23">
        <v>45901</v>
      </c>
      <c r="P6179" s="11">
        <v>43.558</v>
      </c>
      <c r="Q6179" s="11">
        <v>39.856809149999997</v>
      </c>
      <c r="U6179" s="28"/>
      <c r="V6179" s="11"/>
      <c r="W6179" s="11"/>
    </row>
    <row r="6180" spans="15:23" x14ac:dyDescent="0.45">
      <c r="O6180" s="23">
        <v>45902</v>
      </c>
      <c r="P6180" s="11">
        <v>44.49</v>
      </c>
      <c r="Q6180" s="11">
        <v>40.017196560000002</v>
      </c>
      <c r="U6180" s="28"/>
      <c r="V6180" s="11"/>
      <c r="W6180" s="11"/>
    </row>
    <row r="6181" spans="15:23" x14ac:dyDescent="0.45">
      <c r="O6181" s="23">
        <v>45903</v>
      </c>
      <c r="P6181" s="11">
        <v>43.582999999999998</v>
      </c>
      <c r="Q6181" s="11">
        <v>40.011717640000001</v>
      </c>
      <c r="U6181" s="28"/>
      <c r="V6181" s="11"/>
      <c r="W6181" s="11"/>
    </row>
    <row r="6182" spans="15:23" x14ac:dyDescent="0.45">
      <c r="O6182" s="23">
        <v>45904</v>
      </c>
      <c r="P6182" s="11">
        <v>42.63</v>
      </c>
      <c r="Q6182" s="11">
        <v>40.336743949999999</v>
      </c>
      <c r="U6182" s="28"/>
      <c r="V6182" s="11"/>
      <c r="W6182" s="11"/>
    </row>
    <row r="6183" spans="15:23" x14ac:dyDescent="0.45">
      <c r="O6183" s="23">
        <v>45905</v>
      </c>
      <c r="P6183" s="11">
        <v>42.179000000000002</v>
      </c>
      <c r="Q6183" s="11">
        <v>40.422089319999998</v>
      </c>
      <c r="U6183" s="28"/>
      <c r="V6183" s="11"/>
      <c r="W6183" s="11"/>
    </row>
    <row r="6184" spans="15:23" x14ac:dyDescent="0.45">
      <c r="O6184" s="23">
        <v>45908</v>
      </c>
      <c r="P6184" s="11">
        <v>41.377000000000002</v>
      </c>
      <c r="Q6184" s="11">
        <v>40.612552770000001</v>
      </c>
      <c r="U6184" s="28"/>
      <c r="V6184" s="11"/>
      <c r="W6184" s="11"/>
    </row>
    <row r="6185" spans="15:23" x14ac:dyDescent="0.45">
      <c r="O6185" s="23">
        <v>45909</v>
      </c>
      <c r="P6185" s="11">
        <v>42.179000000000002</v>
      </c>
      <c r="Q6185" s="11">
        <v>40.880322450000001</v>
      </c>
      <c r="U6185" s="28"/>
      <c r="V6185" s="11"/>
      <c r="W6185" s="11"/>
    </row>
    <row r="6186" spans="15:23" x14ac:dyDescent="0.45">
      <c r="O6186" s="23">
        <v>45910</v>
      </c>
      <c r="P6186" s="11">
        <v>41.170999999999999</v>
      </c>
      <c r="Q6186" s="11">
        <v>41.219556539999999</v>
      </c>
      <c r="U6186" s="28"/>
      <c r="V6186" s="11"/>
      <c r="W6186" s="11"/>
    </row>
    <row r="6187" spans="15:23" x14ac:dyDescent="0.45">
      <c r="O6187" s="23">
        <v>45911</v>
      </c>
      <c r="P6187" s="11">
        <v>40.829000000000001</v>
      </c>
      <c r="Q6187" s="11">
        <v>41.882491180000002</v>
      </c>
      <c r="U6187" s="28"/>
      <c r="V6187" s="11"/>
      <c r="W6187" s="11"/>
    </row>
    <row r="6188" spans="15:23" x14ac:dyDescent="0.45">
      <c r="O6188" s="23">
        <v>45912</v>
      </c>
      <c r="P6188" s="11">
        <v>41.258000000000003</v>
      </c>
      <c r="Q6188" s="11">
        <v>41.916082670000002</v>
      </c>
      <c r="U6188" s="28"/>
      <c r="V6188" s="11"/>
      <c r="W6188" s="11"/>
    </row>
    <row r="6189" spans="15:23" x14ac:dyDescent="0.45">
      <c r="O6189" s="23">
        <v>45915</v>
      </c>
      <c r="P6189" s="11">
        <v>40.997999999999998</v>
      </c>
      <c r="Q6189" s="11">
        <v>41.882244530000001</v>
      </c>
      <c r="U6189" s="28"/>
      <c r="V6189" s="11"/>
      <c r="W6189" s="11"/>
    </row>
    <row r="6190" spans="15:23" x14ac:dyDescent="0.45">
      <c r="O6190" s="23">
        <v>45916</v>
      </c>
      <c r="P6190" s="11">
        <v>39.753</v>
      </c>
      <c r="Q6190" s="11">
        <v>41.859430410000002</v>
      </c>
      <c r="U6190" s="28"/>
      <c r="V6190" s="11"/>
      <c r="W6190" s="11"/>
    </row>
    <row r="6191" spans="15:23" x14ac:dyDescent="0.45">
      <c r="O6191" s="23">
        <v>45917</v>
      </c>
      <c r="P6191" s="11">
        <v>39.795999999999999</v>
      </c>
      <c r="Q6191" s="11">
        <v>41.683494070000002</v>
      </c>
      <c r="U6191" s="28"/>
      <c r="V6191" s="11"/>
      <c r="W6191" s="11"/>
    </row>
    <row r="6192" spans="15:23" x14ac:dyDescent="0.45">
      <c r="O6192" s="23">
        <v>45918</v>
      </c>
      <c r="P6192" s="11">
        <v>39.665999999999997</v>
      </c>
      <c r="Q6192" s="11">
        <v>41.523959349999998</v>
      </c>
      <c r="U6192" s="28"/>
      <c r="V6192" s="11"/>
      <c r="W6192" s="11"/>
    </row>
    <row r="6193" spans="15:23" x14ac:dyDescent="0.45">
      <c r="O6193" s="23">
        <v>45919</v>
      </c>
      <c r="P6193" s="11">
        <v>39.908000000000001</v>
      </c>
      <c r="Q6193" s="11">
        <v>41.336965450000001</v>
      </c>
      <c r="U6193" s="28"/>
      <c r="V6193" s="11"/>
      <c r="W6193" s="11"/>
    </row>
    <row r="6194" spans="15:23" x14ac:dyDescent="0.45">
      <c r="O6194" s="23">
        <v>45922</v>
      </c>
      <c r="P6194" s="11">
        <v>44.341000000000001</v>
      </c>
      <c r="Q6194" s="11">
        <v>41.393434429999999</v>
      </c>
      <c r="U6194" s="28"/>
      <c r="V6194" s="11"/>
      <c r="W6194" s="11"/>
    </row>
    <row r="6195" spans="15:23" x14ac:dyDescent="0.45">
      <c r="O6195" s="23">
        <v>45923</v>
      </c>
      <c r="P6195" s="11">
        <v>43.718000000000004</v>
      </c>
      <c r="Q6195" s="11">
        <v>41.42801549</v>
      </c>
      <c r="U6195" s="28"/>
      <c r="V6195" s="11"/>
      <c r="W6195" s="11"/>
    </row>
    <row r="6196" spans="15:23" x14ac:dyDescent="0.45">
      <c r="O6196" s="23">
        <v>45924</v>
      </c>
      <c r="P6196" s="11">
        <v>42.98</v>
      </c>
      <c r="Q6196" s="11">
        <v>41.156725549999997</v>
      </c>
      <c r="U6196" s="28"/>
      <c r="V6196" s="11"/>
      <c r="W6196" s="11"/>
    </row>
    <row r="6197" spans="15:23" x14ac:dyDescent="0.45">
      <c r="O6197" s="23">
        <v>45925</v>
      </c>
      <c r="P6197" s="11">
        <v>43.783999999999999</v>
      </c>
      <c r="Q6197" s="11">
        <v>41.515565109999997</v>
      </c>
      <c r="U6197" s="28"/>
      <c r="V6197" s="11"/>
      <c r="W6197" s="11"/>
    </row>
    <row r="6198" spans="15:23" x14ac:dyDescent="0.45">
      <c r="O6198" s="23">
        <v>45926</v>
      </c>
      <c r="P6198" s="11">
        <v>43.375999999999998</v>
      </c>
      <c r="Q6198" s="11">
        <v>41.411880379999999</v>
      </c>
      <c r="U6198" s="28"/>
      <c r="V6198" s="11"/>
      <c r="W6198" s="11"/>
    </row>
    <row r="6199" spans="15:23" x14ac:dyDescent="0.45">
      <c r="O6199" s="23">
        <v>45929</v>
      </c>
      <c r="P6199" s="11">
        <v>42.814999999999998</v>
      </c>
      <c r="Q6199" s="11">
        <v>41.58802257</v>
      </c>
      <c r="U6199" s="28"/>
      <c r="V6199" s="11"/>
      <c r="W6199" s="11"/>
    </row>
    <row r="6200" spans="15:23" x14ac:dyDescent="0.45">
      <c r="O6200" s="23">
        <v>45930</v>
      </c>
      <c r="P6200" s="11">
        <v>43.225000000000001</v>
      </c>
      <c r="Q6200" s="11">
        <v>41.73544253</v>
      </c>
      <c r="U6200" s="28"/>
      <c r="V6200" s="11"/>
      <c r="W6200" s="11"/>
    </row>
    <row r="6201" spans="15:23" x14ac:dyDescent="0.45">
      <c r="O6201" s="23">
        <v>45931</v>
      </c>
      <c r="P6201" s="11">
        <v>43.088999999999999</v>
      </c>
      <c r="Q6201" s="11">
        <v>41.614582859999999</v>
      </c>
      <c r="U6201" s="28"/>
      <c r="V6201" s="11"/>
      <c r="W6201" s="11"/>
    </row>
    <row r="6202" spans="15:23" x14ac:dyDescent="0.45">
      <c r="O6202" s="23">
        <v>45932</v>
      </c>
      <c r="P6202" s="11">
        <v>42.691000000000003</v>
      </c>
      <c r="Q6202" s="11">
        <v>41.738703479999998</v>
      </c>
      <c r="U6202" s="28"/>
      <c r="V6202" s="11"/>
      <c r="W6202" s="11"/>
    </row>
    <row r="6203" spans="15:23" x14ac:dyDescent="0.45">
      <c r="O6203" s="23">
        <v>45933</v>
      </c>
      <c r="P6203" s="11">
        <v>42.466000000000001</v>
      </c>
      <c r="Q6203" s="11">
        <v>41.707072770000003</v>
      </c>
      <c r="U6203" s="28"/>
      <c r="V6203" s="11"/>
      <c r="W6203" s="11"/>
    </row>
    <row r="6204" spans="15:23" x14ac:dyDescent="0.45">
      <c r="O6204" s="23">
        <v>45936</v>
      </c>
      <c r="P6204" s="11">
        <v>43.048000000000002</v>
      </c>
      <c r="Q6204" s="11">
        <v>41.716957639999997</v>
      </c>
      <c r="U6204" s="28"/>
      <c r="V6204" s="11"/>
      <c r="W6204" s="11"/>
    </row>
    <row r="6205" spans="15:23" x14ac:dyDescent="0.45">
      <c r="O6205" s="23">
        <v>45937</v>
      </c>
      <c r="P6205" s="11">
        <v>43.158999999999999</v>
      </c>
      <c r="Q6205" s="11">
        <v>41.474213319999997</v>
      </c>
      <c r="U6205" s="28"/>
      <c r="V6205" s="11"/>
      <c r="W6205" s="11"/>
    </row>
    <row r="6206" spans="15:23" x14ac:dyDescent="0.45">
      <c r="O6206" s="23">
        <v>45938</v>
      </c>
      <c r="P6206" s="11">
        <v>43.158999999999999</v>
      </c>
      <c r="Q6206" s="11">
        <v>41.596168239999997</v>
      </c>
      <c r="U6206" s="28"/>
      <c r="V6206" s="11"/>
      <c r="W6206" s="11"/>
    </row>
    <row r="6207" spans="15:23" x14ac:dyDescent="0.45">
      <c r="O6207" s="23">
        <v>45939</v>
      </c>
      <c r="P6207" s="11">
        <v>43.436</v>
      </c>
      <c r="Q6207" s="11">
        <v>42.592895140000003</v>
      </c>
      <c r="U6207" s="28"/>
      <c r="V6207" s="11"/>
      <c r="W6207" s="11"/>
    </row>
    <row r="6208" spans="15:23" x14ac:dyDescent="0.45">
      <c r="O6208" s="23">
        <v>45940</v>
      </c>
      <c r="P6208" s="11">
        <v>44.171999999999997</v>
      </c>
      <c r="Q6208" s="11">
        <v>43.127511669999997</v>
      </c>
      <c r="U6208" s="28"/>
      <c r="V6208" s="11"/>
      <c r="W6208" s="11"/>
    </row>
    <row r="6209" spans="15:23" x14ac:dyDescent="0.45">
      <c r="O6209" s="23">
        <v>45943</v>
      </c>
      <c r="P6209" s="11">
        <v>43.99</v>
      </c>
      <c r="Q6209" s="11">
        <v>43.506308199999999</v>
      </c>
      <c r="U6209" s="28"/>
      <c r="V6209" s="11"/>
      <c r="W6209" s="11"/>
    </row>
    <row r="6210" spans="15:23" x14ac:dyDescent="0.45">
      <c r="O6210" s="23">
        <v>45944</v>
      </c>
      <c r="P6210" s="11">
        <v>43.68</v>
      </c>
      <c r="Q6210" s="11">
        <v>43.87821237</v>
      </c>
      <c r="U6210" s="28"/>
      <c r="V6210" s="11"/>
      <c r="W6210" s="11"/>
    </row>
    <row r="6211" spans="15:23" x14ac:dyDescent="0.45">
      <c r="O6211" s="23">
        <v>45945</v>
      </c>
      <c r="P6211" s="11">
        <v>42.6</v>
      </c>
      <c r="Q6211" s="11">
        <v>42.923783419999999</v>
      </c>
      <c r="U6211" s="28"/>
      <c r="V6211" s="11"/>
      <c r="W6211" s="11"/>
    </row>
    <row r="6212" spans="15:23" x14ac:dyDescent="0.45">
      <c r="O6212" s="23">
        <v>45946</v>
      </c>
      <c r="P6212" s="11">
        <v>41.825000000000003</v>
      </c>
      <c r="Q6212" s="11">
        <v>43.578610529999999</v>
      </c>
      <c r="U6212" s="28"/>
      <c r="V6212" s="11"/>
      <c r="W6212" s="11"/>
    </row>
    <row r="6213" spans="15:23" x14ac:dyDescent="0.45">
      <c r="O6213" s="23">
        <v>45947</v>
      </c>
      <c r="P6213" s="11">
        <v>43.417000000000002</v>
      </c>
      <c r="Q6213" s="11">
        <v>43.866304939999999</v>
      </c>
      <c r="U6213" s="28"/>
      <c r="V6213" s="11"/>
      <c r="W6213" s="11"/>
    </row>
    <row r="6214" spans="15:23" x14ac:dyDescent="0.45">
      <c r="O6214" s="23">
        <v>45950</v>
      </c>
      <c r="P6214" s="11">
        <v>42.947000000000003</v>
      </c>
      <c r="Q6214" s="11">
        <v>43.21289178</v>
      </c>
      <c r="U6214" s="28"/>
      <c r="V6214" s="11"/>
      <c r="W6214" s="11"/>
    </row>
    <row r="6215" spans="15:23" x14ac:dyDescent="0.45">
      <c r="O6215" s="23">
        <v>45951</v>
      </c>
      <c r="P6215" s="11">
        <v>42.972000000000001</v>
      </c>
      <c r="Q6215" s="11">
        <v>43.270286470000002</v>
      </c>
      <c r="U6215" s="28"/>
      <c r="V6215" s="11"/>
      <c r="W6215" s="11"/>
    </row>
    <row r="6216" spans="15:23" x14ac:dyDescent="0.45">
      <c r="O6216" s="23">
        <v>45952</v>
      </c>
      <c r="P6216" s="11">
        <v>43.411999999999999</v>
      </c>
      <c r="Q6216" s="11">
        <v>43.254730729999999</v>
      </c>
      <c r="U6216" s="28"/>
      <c r="V6216" s="11"/>
      <c r="W6216" s="11"/>
    </row>
    <row r="6217" spans="15:23" x14ac:dyDescent="0.45">
      <c r="O6217" s="23">
        <v>45953</v>
      </c>
      <c r="P6217" s="11">
        <v>43.222000000000001</v>
      </c>
      <c r="Q6217" s="11">
        <v>43.542309860000003</v>
      </c>
      <c r="U6217" s="28"/>
      <c r="V6217" s="11"/>
      <c r="W6217" s="11"/>
    </row>
    <row r="6218" spans="15:23" x14ac:dyDescent="0.45">
      <c r="O6218" s="23">
        <v>45954</v>
      </c>
      <c r="P6218" s="11">
        <v>42.512999999999998</v>
      </c>
      <c r="Q6218" s="11">
        <v>42.397322770000002</v>
      </c>
      <c r="U6218" s="28"/>
      <c r="V6218" s="11"/>
      <c r="W6218" s="11"/>
    </row>
    <row r="6219" spans="15:23" x14ac:dyDescent="0.45">
      <c r="O6219" s="23">
        <v>45957</v>
      </c>
      <c r="P6219" s="11">
        <v>41.923999999999999</v>
      </c>
      <c r="Q6219" s="11">
        <v>41.584990359999999</v>
      </c>
      <c r="U6219" s="28"/>
      <c r="V6219" s="11"/>
      <c r="W6219" s="11"/>
    </row>
    <row r="6220" spans="15:23" x14ac:dyDescent="0.45">
      <c r="O6220" s="23">
        <v>45958</v>
      </c>
      <c r="P6220" s="11">
        <v>41.886000000000003</v>
      </c>
      <c r="Q6220" s="11">
        <v>41.616098549999997</v>
      </c>
      <c r="U6220" s="28"/>
      <c r="V6220" s="11"/>
      <c r="W6220" s="11"/>
    </row>
    <row r="6221" spans="15:23" x14ac:dyDescent="0.45">
      <c r="O6221" s="23">
        <v>45959</v>
      </c>
      <c r="P6221" s="11">
        <v>41.567999999999998</v>
      </c>
      <c r="Q6221" s="11">
        <v>14.08499829</v>
      </c>
      <c r="U6221" s="28"/>
      <c r="V6221" s="11"/>
      <c r="W6221" s="11"/>
    </row>
    <row r="6222" spans="15:23" x14ac:dyDescent="0.45">
      <c r="O6222" s="23">
        <v>45960</v>
      </c>
      <c r="P6222" s="11">
        <v>41.957999999999998</v>
      </c>
      <c r="Q6222" s="11">
        <v>15.727781670000001</v>
      </c>
      <c r="U6222" s="28"/>
      <c r="V6222" s="11"/>
      <c r="W6222" s="11"/>
    </row>
    <row r="6223" spans="15:23" x14ac:dyDescent="0.45">
      <c r="O6223" s="23">
        <v>45961</v>
      </c>
      <c r="P6223" s="11">
        <v>42.17</v>
      </c>
      <c r="Q6223" s="11">
        <v>15.344491209999999</v>
      </c>
      <c r="U6223" s="28"/>
      <c r="V6223" s="11"/>
      <c r="W6223" s="11"/>
    </row>
    <row r="6224" spans="15:23" x14ac:dyDescent="0.45">
      <c r="O6224" s="23">
        <v>45964</v>
      </c>
      <c r="P6224" s="11">
        <v>42.344000000000001</v>
      </c>
      <c r="Q6224" s="11">
        <v>15.750307360000001</v>
      </c>
      <c r="U6224" s="28"/>
      <c r="V6224" s="11"/>
      <c r="W6224" s="11"/>
    </row>
    <row r="6225" spans="15:23" x14ac:dyDescent="0.45">
      <c r="O6225" s="23">
        <v>45965</v>
      </c>
      <c r="P6225" s="11">
        <v>42.945</v>
      </c>
      <c r="Q6225" s="11">
        <v>14.246057690000001</v>
      </c>
      <c r="U6225" s="28"/>
      <c r="V6225" s="11"/>
      <c r="W6225" s="11"/>
    </row>
    <row r="6226" spans="15:23" x14ac:dyDescent="0.45">
      <c r="O6226" s="23">
        <v>45966</v>
      </c>
      <c r="P6226" s="11">
        <v>42.732999999999997</v>
      </c>
      <c r="Q6226" s="11">
        <v>15.19678072</v>
      </c>
      <c r="U6226" s="28"/>
      <c r="V6226" s="11"/>
      <c r="W6226" s="11"/>
    </row>
    <row r="6227" spans="15:23" x14ac:dyDescent="0.45">
      <c r="O6227" s="23">
        <v>45967</v>
      </c>
      <c r="P6227" s="11">
        <v>43.139000000000003</v>
      </c>
      <c r="Q6227" s="11">
        <v>14.71948347</v>
      </c>
      <c r="U6227" s="28"/>
      <c r="V6227" s="11"/>
      <c r="W6227" s="11"/>
    </row>
    <row r="6228" spans="15:23" x14ac:dyDescent="0.45">
      <c r="O6228" s="23">
        <v>45968</v>
      </c>
      <c r="P6228" s="11">
        <v>43.258000000000003</v>
      </c>
      <c r="Q6228" s="11">
        <v>14.840963500000001</v>
      </c>
      <c r="U6228" s="28"/>
      <c r="V6228" s="11"/>
      <c r="W6228" s="11"/>
    </row>
    <row r="6229" spans="15:23" x14ac:dyDescent="0.45">
      <c r="O6229" s="23">
        <v>45971</v>
      </c>
      <c r="P6229" s="11">
        <v>42.459000000000003</v>
      </c>
      <c r="Q6229" s="11">
        <v>14.845956960000001</v>
      </c>
      <c r="U6229" s="28"/>
      <c r="V6229" s="11"/>
      <c r="W6229" s="11"/>
    </row>
    <row r="6230" spans="15:23" x14ac:dyDescent="0.45">
      <c r="O6230" s="23">
        <v>45972</v>
      </c>
      <c r="P6230" s="11">
        <v>42.354999999999997</v>
      </c>
      <c r="Q6230" s="11">
        <v>14.371748220000001</v>
      </c>
      <c r="U6230" s="28"/>
      <c r="V6230" s="11"/>
      <c r="W6230" s="11"/>
    </row>
    <row r="6231" spans="15:23" x14ac:dyDescent="0.45">
      <c r="O6231" s="23">
        <v>45973</v>
      </c>
      <c r="P6231" s="11">
        <v>42.033000000000001</v>
      </c>
      <c r="Q6231" s="11">
        <v>14.85620447</v>
      </c>
      <c r="U6231" s="28"/>
      <c r="V6231" s="11"/>
      <c r="W6231" s="11"/>
    </row>
    <row r="6232" spans="15:23" x14ac:dyDescent="0.45">
      <c r="O6232" s="23">
        <v>45974</v>
      </c>
      <c r="P6232" s="11">
        <v>42.28</v>
      </c>
      <c r="Q6232" s="11">
        <v>15.102592639999999</v>
      </c>
      <c r="U6232" s="28"/>
      <c r="V6232" s="11"/>
      <c r="W6232" s="11"/>
    </row>
    <row r="6233" spans="15:23" x14ac:dyDescent="0.45">
      <c r="O6233" s="23">
        <v>45975</v>
      </c>
      <c r="P6233" s="11">
        <v>43.031999999999996</v>
      </c>
      <c r="Q6233" s="11">
        <v>14.36332163</v>
      </c>
      <c r="U6233" s="28"/>
      <c r="V6233" s="11"/>
      <c r="W6233" s="11"/>
    </row>
    <row r="6234" spans="15:23" x14ac:dyDescent="0.45">
      <c r="O6234" s="23">
        <v>45978</v>
      </c>
      <c r="P6234" s="11">
        <v>42.828000000000003</v>
      </c>
      <c r="Q6234" s="11">
        <v>13.7578739</v>
      </c>
      <c r="U6234" s="28"/>
      <c r="V6234" s="11"/>
      <c r="W6234" s="11"/>
    </row>
    <row r="6235" spans="15:23" x14ac:dyDescent="0.45">
      <c r="O6235" s="23">
        <v>45979</v>
      </c>
      <c r="P6235" s="11">
        <v>43.652000000000001</v>
      </c>
      <c r="Q6235" s="11">
        <v>13.58681086</v>
      </c>
      <c r="U6235" s="28"/>
      <c r="V6235" s="11"/>
      <c r="W6235" s="11"/>
    </row>
    <row r="6236" spans="15:23" x14ac:dyDescent="0.45">
      <c r="O6236" s="23">
        <v>45980</v>
      </c>
      <c r="P6236" s="11">
        <v>43.383000000000003</v>
      </c>
      <c r="Q6236" s="11">
        <v>13.576427260000001</v>
      </c>
      <c r="U6236" s="28"/>
      <c r="V6236" s="11"/>
      <c r="W6236" s="11"/>
    </row>
    <row r="6237" spans="15:23" x14ac:dyDescent="0.45">
      <c r="O6237" s="23">
        <v>45981</v>
      </c>
      <c r="P6237" s="11">
        <v>42.433999999999997</v>
      </c>
      <c r="Q6237" s="11">
        <v>14.164739000000001</v>
      </c>
      <c r="U6237" s="28"/>
      <c r="V6237" s="11"/>
      <c r="W6237" s="11"/>
    </row>
    <row r="6238" spans="15:23" x14ac:dyDescent="0.45">
      <c r="O6238" s="23">
        <v>45982</v>
      </c>
      <c r="P6238" s="11">
        <v>42.798999999999999</v>
      </c>
      <c r="Q6238" s="11">
        <v>14.31247911</v>
      </c>
      <c r="U6238" s="28"/>
      <c r="V6238" s="11"/>
      <c r="W6238" s="11"/>
    </row>
    <row r="6239" spans="15:23" x14ac:dyDescent="0.45">
      <c r="O6239" s="23">
        <v>45985</v>
      </c>
      <c r="P6239" s="11">
        <v>42.283000000000001</v>
      </c>
      <c r="Q6239" s="11">
        <v>14.641462860000001</v>
      </c>
      <c r="U6239" s="28"/>
      <c r="V6239" s="11"/>
      <c r="W6239" s="11"/>
    </row>
    <row r="6240" spans="15:23" x14ac:dyDescent="0.45">
      <c r="O6240" s="23">
        <v>45986</v>
      </c>
      <c r="P6240" s="11">
        <v>41.587000000000003</v>
      </c>
      <c r="Q6240" s="11">
        <v>14.64019626</v>
      </c>
      <c r="U6240" s="28"/>
      <c r="V6240" s="11"/>
      <c r="W6240" s="11"/>
    </row>
    <row r="6241" spans="15:23" x14ac:dyDescent="0.45">
      <c r="O6241" s="23">
        <v>45987</v>
      </c>
      <c r="P6241" s="11">
        <v>41.371000000000002</v>
      </c>
      <c r="Q6241" s="11">
        <v>14.4515578</v>
      </c>
      <c r="U6241" s="28"/>
      <c r="V6241" s="11"/>
      <c r="W6241" s="11"/>
    </row>
    <row r="6242" spans="15:23" x14ac:dyDescent="0.45">
      <c r="O6242" s="23">
        <v>45988</v>
      </c>
      <c r="P6242" s="11">
        <v>40.710999999999999</v>
      </c>
      <c r="Q6242" s="11">
        <v>15.146249490000001</v>
      </c>
      <c r="U6242" s="28"/>
      <c r="V6242" s="11"/>
      <c r="W6242" s="11"/>
    </row>
    <row r="6243" spans="15:23" x14ac:dyDescent="0.45">
      <c r="O6243" s="23">
        <v>45989</v>
      </c>
      <c r="P6243" s="11">
        <v>41.115000000000002</v>
      </c>
      <c r="Q6243" s="11">
        <v>15.437782029999999</v>
      </c>
      <c r="U6243" s="28"/>
      <c r="V6243" s="11"/>
      <c r="W6243" s="11"/>
    </row>
    <row r="6244" spans="15:23" x14ac:dyDescent="0.45">
      <c r="O6244" s="23">
        <v>45992</v>
      </c>
      <c r="P6244" s="11">
        <v>41.713000000000001</v>
      </c>
      <c r="Q6244" s="11">
        <v>15.89503659</v>
      </c>
      <c r="U6244" s="28"/>
      <c r="V6244" s="11"/>
      <c r="W6244" s="11"/>
    </row>
    <row r="6245" spans="15:23" x14ac:dyDescent="0.45">
      <c r="O6245" s="23">
        <v>45993</v>
      </c>
      <c r="P6245" s="11">
        <v>40.676000000000002</v>
      </c>
      <c r="Q6245" s="11">
        <v>14.725524869999999</v>
      </c>
      <c r="U6245" s="28"/>
      <c r="V6245" s="11"/>
      <c r="W6245" s="11"/>
    </row>
    <row r="6246" spans="15:23" x14ac:dyDescent="0.45">
      <c r="O6246" s="23">
        <v>45994</v>
      </c>
      <c r="P6246" s="11">
        <v>40.256</v>
      </c>
      <c r="Q6246" s="11">
        <v>14.88905454</v>
      </c>
      <c r="U6246" s="28"/>
      <c r="V6246" s="11"/>
      <c r="W6246" s="11"/>
    </row>
    <row r="6247" spans="15:23" x14ac:dyDescent="0.45">
      <c r="O6247" s="23">
        <v>45995</v>
      </c>
      <c r="P6247" s="11">
        <v>40.542999999999999</v>
      </c>
      <c r="Q6247" s="11">
        <v>14.70708245</v>
      </c>
      <c r="U6247" s="28"/>
      <c r="V6247" s="11"/>
      <c r="W6247" s="11"/>
    </row>
    <row r="6248" spans="15:23" x14ac:dyDescent="0.45">
      <c r="O6248" s="23">
        <v>45996</v>
      </c>
      <c r="P6248" s="11">
        <v>40.963999999999999</v>
      </c>
      <c r="Q6248" s="11">
        <v>14.954855650000001</v>
      </c>
      <c r="U6248" s="28"/>
      <c r="V6248" s="11"/>
      <c r="W6248" s="11"/>
    </row>
    <row r="6249" spans="15:23" x14ac:dyDescent="0.45">
      <c r="O6249" s="23">
        <v>45999</v>
      </c>
      <c r="P6249" s="11">
        <v>40.58</v>
      </c>
      <c r="Q6249" s="11">
        <v>15.44038331</v>
      </c>
      <c r="U6249" s="28"/>
      <c r="V6249" s="11"/>
      <c r="W6249" s="11"/>
    </row>
    <row r="6250" spans="15:23" x14ac:dyDescent="0.45">
      <c r="O6250" s="23">
        <v>46000</v>
      </c>
      <c r="P6250" s="11">
        <v>40.603999999999999</v>
      </c>
      <c r="Q6250" s="11">
        <v>13.558718539999999</v>
      </c>
      <c r="U6250" s="28"/>
      <c r="V6250" s="11"/>
      <c r="W6250" s="11"/>
    </row>
    <row r="6251" spans="15:23" x14ac:dyDescent="0.45">
      <c r="O6251" s="23">
        <v>46001</v>
      </c>
      <c r="P6251" s="11">
        <v>40.6</v>
      </c>
      <c r="Q6251" s="11">
        <v>14.367634990000001</v>
      </c>
      <c r="U6251" s="28"/>
      <c r="V6251" s="11"/>
      <c r="W6251" s="11"/>
    </row>
    <row r="6252" spans="15:23" x14ac:dyDescent="0.45">
      <c r="O6252" s="23">
        <v>46002</v>
      </c>
      <c r="P6252" s="11">
        <v>40.22</v>
      </c>
      <c r="Q6252" s="11">
        <v>13.210130339999999</v>
      </c>
      <c r="U6252" s="28"/>
      <c r="V6252" s="11"/>
      <c r="W6252" s="11"/>
    </row>
    <row r="6253" spans="15:23" x14ac:dyDescent="0.45">
      <c r="O6253" s="23">
        <v>46003</v>
      </c>
      <c r="P6253" s="11">
        <v>40.22</v>
      </c>
      <c r="Q6253" s="11">
        <v>13.59028013</v>
      </c>
      <c r="U6253" s="28"/>
      <c r="V6253" s="11"/>
      <c r="W6253" s="11"/>
    </row>
    <row r="6254" spans="15:23" x14ac:dyDescent="0.45">
      <c r="O6254" s="23">
        <v>46006</v>
      </c>
      <c r="P6254" s="11">
        <v>39.295999999999999</v>
      </c>
      <c r="Q6254" s="11">
        <v>13.43539717</v>
      </c>
      <c r="U6254" s="28"/>
      <c r="V6254" s="11"/>
      <c r="W6254" s="11"/>
    </row>
    <row r="6255" spans="15:23" x14ac:dyDescent="0.45">
      <c r="O6255" s="23">
        <v>46007</v>
      </c>
      <c r="P6255" s="11">
        <v>39.243000000000002</v>
      </c>
      <c r="Q6255" s="11">
        <v>13.44110021</v>
      </c>
      <c r="U6255" s="28"/>
      <c r="V6255" s="11"/>
      <c r="W6255" s="11"/>
    </row>
    <row r="6256" spans="15:23" x14ac:dyDescent="0.45">
      <c r="O6256" s="23">
        <v>46008</v>
      </c>
      <c r="P6256" s="11">
        <v>39.194000000000003</v>
      </c>
      <c r="Q6256" s="11">
        <v>13.92502004</v>
      </c>
      <c r="U6256" s="28"/>
      <c r="V6256" s="11"/>
      <c r="W6256" s="11"/>
    </row>
    <row r="6257" spans="15:23" x14ac:dyDescent="0.45">
      <c r="O6257" s="23">
        <v>46009</v>
      </c>
      <c r="P6257" s="11">
        <v>38.634999999999998</v>
      </c>
      <c r="Q6257" s="11">
        <v>14.00493363</v>
      </c>
      <c r="U6257" s="28"/>
      <c r="V6257" s="11"/>
      <c r="W6257" s="11"/>
    </row>
    <row r="6258" spans="15:23" x14ac:dyDescent="0.45">
      <c r="O6258" s="23">
        <v>46010</v>
      </c>
      <c r="P6258" s="11">
        <v>38.246000000000002</v>
      </c>
      <c r="Q6258" s="11">
        <v>14.70343943</v>
      </c>
      <c r="U6258" s="28"/>
      <c r="V6258" s="11"/>
      <c r="W6258" s="11"/>
    </row>
    <row r="6259" spans="15:23" x14ac:dyDescent="0.45">
      <c r="O6259" s="23">
        <v>46013</v>
      </c>
      <c r="P6259" s="11">
        <v>38.426000000000002</v>
      </c>
      <c r="Q6259" s="11">
        <v>14.665538509999999</v>
      </c>
      <c r="U6259" s="28"/>
      <c r="V6259" s="11"/>
      <c r="W6259" s="11"/>
    </row>
    <row r="6260" spans="15:23" x14ac:dyDescent="0.45">
      <c r="O6260" s="23">
        <v>46014</v>
      </c>
      <c r="P6260" s="11">
        <v>38.234999999999999</v>
      </c>
      <c r="Q6260" s="11">
        <v>13.85715794</v>
      </c>
      <c r="U6260" s="28"/>
      <c r="V6260" s="11"/>
      <c r="W6260" s="11"/>
    </row>
    <row r="6261" spans="15:23" x14ac:dyDescent="0.45">
      <c r="O6261" s="23">
        <v>46015</v>
      </c>
      <c r="P6261" s="11">
        <v>38.198999999999998</v>
      </c>
      <c r="Q6261" s="11">
        <v>14.10097019</v>
      </c>
      <c r="U6261" s="28"/>
      <c r="V6261" s="11"/>
      <c r="W6261" s="11"/>
    </row>
    <row r="6262" spans="15:23" x14ac:dyDescent="0.45">
      <c r="O6262" s="23">
        <v>46016</v>
      </c>
      <c r="P6262" s="11">
        <v>38.289000000000001</v>
      </c>
      <c r="Q6262" s="11">
        <v>13.88794261</v>
      </c>
      <c r="U6262" s="28"/>
      <c r="V6262" s="11"/>
      <c r="W6262" s="11"/>
    </row>
    <row r="6263" spans="15:23" x14ac:dyDescent="0.45">
      <c r="O6263" s="23">
        <v>46017</v>
      </c>
      <c r="P6263" s="11">
        <v>38.177999999999997</v>
      </c>
      <c r="Q6263" s="11">
        <v>13.04613545</v>
      </c>
      <c r="U6263" s="28"/>
      <c r="V6263" s="11"/>
      <c r="W6263" s="11"/>
    </row>
    <row r="6264" spans="15:23" x14ac:dyDescent="0.45">
      <c r="O6264" s="23">
        <v>46020</v>
      </c>
      <c r="P6264" s="11">
        <v>38.237000000000002</v>
      </c>
      <c r="Q6264" s="11">
        <v>13.06348154</v>
      </c>
      <c r="U6264" s="28"/>
      <c r="V6264" s="11"/>
      <c r="W6264" s="11"/>
    </row>
    <row r="6265" spans="15:23" x14ac:dyDescent="0.45">
      <c r="O6265" s="23">
        <v>46021</v>
      </c>
      <c r="P6265" s="11">
        <v>38.476999999999997</v>
      </c>
      <c r="Q6265" s="11">
        <v>13.898754650000001</v>
      </c>
      <c r="U6265" s="28"/>
      <c r="V6265" s="11"/>
      <c r="W6265" s="11"/>
    </row>
    <row r="6266" spans="15:23" x14ac:dyDescent="0.45">
      <c r="O6266" s="23">
        <v>46022</v>
      </c>
      <c r="P6266" s="11">
        <v>38.476999999999997</v>
      </c>
      <c r="Q6266" s="11">
        <v>14.441276390000001</v>
      </c>
      <c r="U6266" s="28"/>
      <c r="V6266" s="11"/>
      <c r="W6266" s="11"/>
    </row>
    <row r="6267" spans="15:23" x14ac:dyDescent="0.45">
      <c r="O6267" s="23">
        <v>46023</v>
      </c>
      <c r="P6267" s="11">
        <v>39.999000000000002</v>
      </c>
      <c r="Q6267" s="11">
        <v>13.74480868</v>
      </c>
      <c r="U6267" s="28"/>
      <c r="V6267" s="11"/>
      <c r="W6267" s="11"/>
    </row>
    <row r="6268" spans="15:23" x14ac:dyDescent="0.45">
      <c r="O6268" s="23">
        <v>46024</v>
      </c>
      <c r="P6268" s="11">
        <v>42.252000000000002</v>
      </c>
      <c r="Q6268" s="11">
        <v>15.09041882</v>
      </c>
      <c r="U6268" s="28"/>
      <c r="V6268" s="11"/>
      <c r="W6268" s="11"/>
    </row>
    <row r="6269" spans="15:23" x14ac:dyDescent="0.45">
      <c r="O6269" s="23">
        <v>46027</v>
      </c>
      <c r="P6269" s="11">
        <v>39.366</v>
      </c>
      <c r="Q6269" s="11">
        <v>13.84912784</v>
      </c>
      <c r="U6269" s="28"/>
      <c r="V6269" s="11"/>
      <c r="W6269" s="11"/>
    </row>
    <row r="6270" spans="15:23" x14ac:dyDescent="0.45">
      <c r="O6270" s="23">
        <v>46028</v>
      </c>
      <c r="P6270" s="11">
        <v>39.201000000000001</v>
      </c>
      <c r="Q6270" s="11">
        <v>13.49426029</v>
      </c>
      <c r="U6270" s="28"/>
      <c r="V6270" s="11"/>
      <c r="W6270" s="11"/>
    </row>
    <row r="6271" spans="15:23" x14ac:dyDescent="0.45">
      <c r="O6271" s="23">
        <v>46029</v>
      </c>
      <c r="P6271" s="11">
        <v>38.44</v>
      </c>
      <c r="Q6271" s="11">
        <v>13.684146309999999</v>
      </c>
      <c r="U6271" s="28"/>
      <c r="V6271" s="11"/>
      <c r="W6271" s="11"/>
    </row>
    <row r="6272" spans="15:23" x14ac:dyDescent="0.45">
      <c r="O6272" s="23">
        <v>46030</v>
      </c>
      <c r="P6272" s="11">
        <v>41.29</v>
      </c>
      <c r="Q6272" s="11">
        <v>14.347952790000001</v>
      </c>
      <c r="U6272" s="28"/>
      <c r="V6272" s="11"/>
      <c r="W6272" s="11"/>
    </row>
    <row r="6273" spans="15:23" x14ac:dyDescent="0.45">
      <c r="O6273" s="23">
        <v>46031</v>
      </c>
      <c r="P6273" s="11">
        <v>38.215000000000003</v>
      </c>
      <c r="Q6273" s="11">
        <v>14.02763794</v>
      </c>
      <c r="U6273" s="28"/>
      <c r="V6273" s="11"/>
      <c r="W6273" s="11"/>
    </row>
    <row r="6274" spans="15:23" x14ac:dyDescent="0.45">
      <c r="O6274" s="23">
        <v>46034</v>
      </c>
      <c r="P6274" s="11">
        <v>37.286999999999999</v>
      </c>
      <c r="Q6274" s="11">
        <v>14.064215069999999</v>
      </c>
      <c r="U6274" s="28"/>
      <c r="V6274" s="11"/>
      <c r="W6274" s="11"/>
    </row>
    <row r="6275" spans="15:23" x14ac:dyDescent="0.45">
      <c r="O6275" s="23">
        <v>46035</v>
      </c>
      <c r="P6275" s="11">
        <v>38.146999999999998</v>
      </c>
      <c r="Q6275" s="11">
        <v>13.997464969999999</v>
      </c>
      <c r="U6275" s="28"/>
      <c r="V6275" s="11"/>
      <c r="W6275" s="11"/>
    </row>
    <row r="6276" spans="15:23" x14ac:dyDescent="0.45">
      <c r="O6276" s="23">
        <v>46036</v>
      </c>
      <c r="P6276" s="11">
        <v>37.307000000000002</v>
      </c>
      <c r="Q6276" s="11">
        <v>13.31170107</v>
      </c>
      <c r="U6276" s="28"/>
      <c r="V6276" s="11"/>
      <c r="W6276" s="11"/>
    </row>
    <row r="6277" spans="15:23" x14ac:dyDescent="0.45">
      <c r="O6277" s="23">
        <v>46037</v>
      </c>
      <c r="P6277" s="11">
        <v>38.146999999999998</v>
      </c>
      <c r="Q6277" s="11">
        <v>14.63835282</v>
      </c>
      <c r="U6277" s="28"/>
      <c r="V6277" s="11"/>
      <c r="W6277" s="11"/>
    </row>
    <row r="6278" spans="15:23" x14ac:dyDescent="0.45">
      <c r="O6278" s="23">
        <v>46038</v>
      </c>
      <c r="P6278" s="11">
        <v>39.200000000000003</v>
      </c>
      <c r="Q6278" s="11">
        <v>14.281505510000001</v>
      </c>
      <c r="U6278" s="28"/>
      <c r="V6278" s="11"/>
      <c r="W6278" s="11"/>
    </row>
    <row r="6279" spans="15:23" x14ac:dyDescent="0.45">
      <c r="O6279" s="23">
        <v>46041</v>
      </c>
      <c r="P6279" s="11">
        <v>39.56</v>
      </c>
      <c r="Q6279" s="11">
        <v>13.41424615</v>
      </c>
      <c r="U6279" s="28"/>
      <c r="V6279" s="11"/>
      <c r="W6279" s="11"/>
    </row>
    <row r="6280" spans="15:23" x14ac:dyDescent="0.45">
      <c r="O6280" s="23">
        <v>46042</v>
      </c>
      <c r="P6280" s="11">
        <v>37.929000000000002</v>
      </c>
      <c r="Q6280" s="11">
        <v>14.08257373</v>
      </c>
      <c r="U6280" s="28"/>
      <c r="V6280" s="11"/>
      <c r="W6280" s="11"/>
    </row>
    <row r="6281" spans="15:23" x14ac:dyDescent="0.45">
      <c r="O6281" s="23">
        <v>46043</v>
      </c>
      <c r="P6281" s="11">
        <v>37.840000000000003</v>
      </c>
      <c r="Q6281" s="11">
        <v>14.522579370000001</v>
      </c>
      <c r="U6281" s="28"/>
      <c r="V6281" s="11"/>
      <c r="W6281" s="11"/>
    </row>
    <row r="6282" spans="15:23" x14ac:dyDescent="0.45">
      <c r="O6282" s="23">
        <v>46044</v>
      </c>
      <c r="P6282" s="11">
        <v>37.040999999999997</v>
      </c>
      <c r="Q6282" s="11">
        <v>13.717610130000001</v>
      </c>
      <c r="U6282" s="28"/>
      <c r="V6282" s="11"/>
      <c r="W6282" s="11"/>
    </row>
    <row r="6283" spans="15:23" x14ac:dyDescent="0.45">
      <c r="O6283" s="23">
        <v>46045</v>
      </c>
      <c r="P6283" s="11">
        <v>36.866999999999997</v>
      </c>
      <c r="Q6283" s="11">
        <v>14.139848130000001</v>
      </c>
      <c r="U6283" s="28"/>
      <c r="V6283" s="11"/>
      <c r="W6283" s="11"/>
    </row>
    <row r="6284" spans="15:23" x14ac:dyDescent="0.45">
      <c r="O6284" s="23">
        <v>46048</v>
      </c>
      <c r="P6284" s="11">
        <v>36.549999999999997</v>
      </c>
      <c r="Q6284" s="11">
        <v>13.02721365</v>
      </c>
      <c r="U6284" s="28"/>
      <c r="V6284" s="11"/>
      <c r="W6284" s="11"/>
    </row>
    <row r="6285" spans="15:23" x14ac:dyDescent="0.45">
      <c r="O6285" s="23">
        <v>46049</v>
      </c>
      <c r="P6285" s="11">
        <v>36.515000000000001</v>
      </c>
      <c r="Q6285" s="11">
        <v>12.930943109999999</v>
      </c>
      <c r="U6285" s="28"/>
      <c r="V6285" s="11"/>
      <c r="W6285" s="11"/>
    </row>
    <row r="6286" spans="15:23" x14ac:dyDescent="0.45">
      <c r="O6286" s="23">
        <v>46050</v>
      </c>
      <c r="P6286" s="11">
        <v>36.442</v>
      </c>
      <c r="Q6286" s="11">
        <v>12.49079047</v>
      </c>
      <c r="U6286" s="28"/>
      <c r="V6286" s="11"/>
      <c r="W6286" s="11"/>
    </row>
    <row r="6287" spans="15:23" x14ac:dyDescent="0.45">
      <c r="O6287" s="23">
        <v>46051</v>
      </c>
      <c r="P6287" s="11">
        <v>36.868000000000002</v>
      </c>
      <c r="Q6287" s="11">
        <v>13.14586817</v>
      </c>
      <c r="U6287" s="28"/>
      <c r="V6287" s="11"/>
      <c r="W6287" s="11"/>
    </row>
    <row r="6288" spans="15:23" x14ac:dyDescent="0.45">
      <c r="O6288" s="23">
        <v>46052</v>
      </c>
      <c r="P6288" s="11">
        <v>36.857999999999997</v>
      </c>
      <c r="Q6288" s="11">
        <v>13.85806891</v>
      </c>
      <c r="U6288" s="28"/>
      <c r="V6288" s="11"/>
      <c r="W6288" s="11"/>
    </row>
    <row r="6289" spans="15:23" x14ac:dyDescent="0.45">
      <c r="O6289" s="23">
        <v>46055</v>
      </c>
      <c r="P6289" s="11">
        <v>37.28</v>
      </c>
      <c r="Q6289" s="11">
        <v>13.458622399999999</v>
      </c>
      <c r="U6289" s="28"/>
      <c r="V6289" s="11"/>
      <c r="W6289" s="11"/>
    </row>
    <row r="6290" spans="15:23" x14ac:dyDescent="0.45">
      <c r="O6290" s="23">
        <v>46056</v>
      </c>
      <c r="P6290" s="11">
        <v>37.28</v>
      </c>
      <c r="Q6290" s="11">
        <v>13.43685279</v>
      </c>
      <c r="U6290" s="28"/>
      <c r="V6290" s="11"/>
      <c r="W6290" s="11"/>
    </row>
    <row r="6291" spans="15:23" x14ac:dyDescent="0.45">
      <c r="O6291" s="23">
        <v>46057</v>
      </c>
      <c r="P6291" s="11">
        <v>36.935000000000002</v>
      </c>
      <c r="Q6291" s="11">
        <v>12.93847326</v>
      </c>
      <c r="U6291" s="28"/>
      <c r="V6291" s="11"/>
      <c r="W6291" s="11"/>
    </row>
    <row r="6292" spans="15:23" x14ac:dyDescent="0.45">
      <c r="O6292" s="23">
        <v>46058</v>
      </c>
      <c r="P6292" s="11">
        <v>37.591000000000001</v>
      </c>
      <c r="Q6292" s="11">
        <v>12.289949679999999</v>
      </c>
      <c r="U6292" s="28"/>
      <c r="V6292" s="11"/>
      <c r="W6292" s="11"/>
    </row>
    <row r="6293" spans="15:23" x14ac:dyDescent="0.45">
      <c r="O6293" s="23">
        <v>46059</v>
      </c>
      <c r="P6293" s="11">
        <v>37.146999999999998</v>
      </c>
      <c r="Q6293" s="11">
        <v>12.96845456</v>
      </c>
      <c r="U6293" s="28"/>
      <c r="V6293" s="11"/>
      <c r="W6293" s="11"/>
    </row>
    <row r="6294" spans="15:23" x14ac:dyDescent="0.45">
      <c r="O6294" s="23">
        <v>46062</v>
      </c>
      <c r="P6294" s="11">
        <v>37.228000000000002</v>
      </c>
      <c r="Q6294" s="11">
        <v>11.63906697</v>
      </c>
      <c r="U6294" s="28"/>
      <c r="V6294" s="11"/>
      <c r="W6294" s="11"/>
    </row>
    <row r="6295" spans="15:23" x14ac:dyDescent="0.45">
      <c r="O6295" s="23">
        <v>46063</v>
      </c>
      <c r="P6295" s="11">
        <v>37.06</v>
      </c>
      <c r="Q6295" s="11">
        <v>12.22398461</v>
      </c>
      <c r="U6295" s="28"/>
      <c r="V6295" s="11"/>
      <c r="W6295" s="11"/>
    </row>
    <row r="6296" spans="15:23" x14ac:dyDescent="0.45">
      <c r="O6296" s="23">
        <v>46064</v>
      </c>
      <c r="P6296" s="11">
        <v>37.375999999999998</v>
      </c>
      <c r="Q6296" s="11">
        <v>13.0058483</v>
      </c>
      <c r="U6296" s="28"/>
      <c r="V6296" s="11"/>
      <c r="W6296" s="11"/>
    </row>
    <row r="6297" spans="15:23" x14ac:dyDescent="0.45">
      <c r="O6297" s="23">
        <v>46065</v>
      </c>
      <c r="P6297" s="11">
        <v>36.899000000000001</v>
      </c>
      <c r="Q6297" s="11">
        <v>12.61361379</v>
      </c>
      <c r="U6297" s="28"/>
      <c r="V6297" s="11"/>
      <c r="W6297" s="11"/>
    </row>
    <row r="6298" spans="15:23" x14ac:dyDescent="0.45">
      <c r="O6298" s="23">
        <v>46066</v>
      </c>
      <c r="P6298" s="11">
        <v>37.506999999999998</v>
      </c>
      <c r="Q6298" s="11">
        <v>12.517984970000001</v>
      </c>
      <c r="U6298" s="28"/>
      <c r="V6298" s="11"/>
      <c r="W6298" s="11"/>
    </row>
    <row r="6299" spans="15:23" x14ac:dyDescent="0.45">
      <c r="O6299" s="23">
        <v>46069</v>
      </c>
      <c r="P6299" s="11">
        <v>37.484000000000002</v>
      </c>
      <c r="Q6299" s="11">
        <v>12.884486259999999</v>
      </c>
      <c r="U6299" s="28"/>
      <c r="V6299" s="11"/>
      <c r="W6299" s="11"/>
    </row>
    <row r="6300" spans="15:23" x14ac:dyDescent="0.45">
      <c r="O6300" s="23">
        <v>46070</v>
      </c>
      <c r="P6300" s="11">
        <v>39.225999999999999</v>
      </c>
      <c r="Q6300" s="11">
        <v>12.667037150000001</v>
      </c>
      <c r="U6300" s="28"/>
      <c r="V6300" s="11"/>
      <c r="W6300" s="11"/>
    </row>
    <row r="6301" spans="15:23" x14ac:dyDescent="0.45">
      <c r="O6301" s="23">
        <v>46071</v>
      </c>
      <c r="P6301" s="11">
        <v>38.228999999999999</v>
      </c>
      <c r="Q6301" s="11">
        <v>13.23186574</v>
      </c>
      <c r="U6301" s="28"/>
      <c r="V6301" s="11"/>
      <c r="W6301" s="11"/>
    </row>
    <row r="6302" spans="15:23" x14ac:dyDescent="0.45">
      <c r="O6302" s="23">
        <v>46072</v>
      </c>
      <c r="P6302" s="11">
        <v>39.238</v>
      </c>
      <c r="Q6302" s="11">
        <v>12.957732200000001</v>
      </c>
      <c r="U6302" s="28"/>
      <c r="V6302" s="11"/>
      <c r="W6302" s="11"/>
    </row>
    <row r="6303" spans="15:23" x14ac:dyDescent="0.45">
      <c r="O6303" s="23">
        <v>46073</v>
      </c>
      <c r="P6303" s="11">
        <v>38.619999999999997</v>
      </c>
      <c r="Q6303" s="11">
        <v>13.269606189999999</v>
      </c>
      <c r="U6303" s="28"/>
      <c r="V6303" s="11"/>
      <c r="W6303" s="11"/>
    </row>
    <row r="6304" spans="15:23" x14ac:dyDescent="0.45">
      <c r="O6304" s="23">
        <v>46076</v>
      </c>
      <c r="P6304" s="11">
        <v>37.229999999999997</v>
      </c>
      <c r="Q6304" s="11">
        <v>12.62669955</v>
      </c>
      <c r="U6304" s="28"/>
      <c r="V6304" s="11"/>
      <c r="W6304" s="11"/>
    </row>
    <row r="6305" spans="15:23" x14ac:dyDescent="0.45">
      <c r="O6305" s="23">
        <v>46077</v>
      </c>
      <c r="P6305" s="11">
        <v>38.488999999999997</v>
      </c>
      <c r="Q6305" s="11">
        <v>13.115239989999999</v>
      </c>
      <c r="U6305" s="28"/>
      <c r="V6305" s="11"/>
      <c r="W6305" s="11"/>
    </row>
    <row r="6306" spans="15:23" x14ac:dyDescent="0.45">
      <c r="O6306" s="23">
        <v>46078</v>
      </c>
      <c r="P6306" s="11">
        <v>39.235999999999997</v>
      </c>
      <c r="Q6306" s="11">
        <v>12.551909459999999</v>
      </c>
      <c r="U6306" s="28"/>
      <c r="V6306" s="11"/>
      <c r="W6306" s="11"/>
    </row>
    <row r="6307" spans="15:23" x14ac:dyDescent="0.45">
      <c r="O6307" s="23">
        <v>46079</v>
      </c>
      <c r="P6307" s="11">
        <v>38.676000000000002</v>
      </c>
      <c r="Q6307" s="11">
        <v>12.9031012</v>
      </c>
      <c r="U6307" s="28"/>
      <c r="V6307" s="11"/>
      <c r="W6307" s="11"/>
    </row>
    <row r="6308" spans="15:23" x14ac:dyDescent="0.45">
      <c r="O6308" s="23">
        <v>46080</v>
      </c>
      <c r="P6308" s="11">
        <v>39.155999999999999</v>
      </c>
      <c r="Q6308" s="11">
        <v>12.59778455</v>
      </c>
      <c r="U6308" s="28"/>
      <c r="V6308" s="11"/>
      <c r="W6308" s="11"/>
    </row>
    <row r="6309" spans="15:23" x14ac:dyDescent="0.45">
      <c r="O6309" s="23">
        <v>46083</v>
      </c>
      <c r="P6309" s="11">
        <v>39.393000000000001</v>
      </c>
      <c r="Q6309" s="11">
        <v>14.626475190000001</v>
      </c>
      <c r="U6309" s="28"/>
      <c r="V6309" s="11"/>
      <c r="W6309" s="11"/>
    </row>
    <row r="6310" spans="15:23" x14ac:dyDescent="0.45">
      <c r="O6310" s="23">
        <v>46084</v>
      </c>
      <c r="P6310" s="11">
        <v>40.558999999999997</v>
      </c>
      <c r="Q6310" s="11">
        <v>14.763223079999999</v>
      </c>
      <c r="U6310" s="28"/>
      <c r="V6310" s="11"/>
      <c r="W6310" s="11"/>
    </row>
    <row r="6311" spans="15:23" x14ac:dyDescent="0.45">
      <c r="O6311" s="23">
        <v>46085</v>
      </c>
      <c r="P6311" s="11">
        <v>40.426000000000002</v>
      </c>
      <c r="Q6311" s="11">
        <v>11.63650279</v>
      </c>
      <c r="U6311" s="28"/>
      <c r="V6311" s="11"/>
      <c r="W6311" s="11"/>
    </row>
    <row r="6312" spans="15:23" x14ac:dyDescent="0.45">
      <c r="O6312" s="23">
        <v>46086</v>
      </c>
      <c r="P6312" s="11">
        <v>40.494999999999997</v>
      </c>
      <c r="Q6312" s="11">
        <v>11.68774238</v>
      </c>
      <c r="U6312" s="28"/>
      <c r="V6312" s="11"/>
      <c r="W6312" s="11"/>
    </row>
    <row r="6313" spans="15:23" x14ac:dyDescent="0.45">
      <c r="O6313" s="23">
        <v>46087</v>
      </c>
      <c r="P6313" s="11">
        <v>41.005000000000003</v>
      </c>
      <c r="Q6313" s="11">
        <v>12.48367154</v>
      </c>
      <c r="U6313" s="28"/>
      <c r="V6313" s="11"/>
      <c r="W6313" s="11"/>
    </row>
    <row r="6314" spans="15:23" x14ac:dyDescent="0.45">
      <c r="O6314" s="23">
        <v>46090</v>
      </c>
      <c r="P6314" s="11">
        <v>42.009</v>
      </c>
      <c r="Q6314" s="11">
        <v>11.37381158</v>
      </c>
      <c r="U6314" s="28"/>
      <c r="V6314" s="11"/>
      <c r="W6314" s="11"/>
    </row>
    <row r="6315" spans="15:23" x14ac:dyDescent="0.45">
      <c r="O6315" s="23">
        <v>46091</v>
      </c>
      <c r="P6315" s="11">
        <v>40.375999999999998</v>
      </c>
      <c r="Q6315" s="11">
        <v>11.04164944</v>
      </c>
      <c r="U6315" s="28"/>
      <c r="V6315" s="11"/>
      <c r="W6315" s="11"/>
    </row>
    <row r="6316" spans="15:23" x14ac:dyDescent="0.45">
      <c r="O6316" s="23">
        <v>46092</v>
      </c>
      <c r="P6316" s="11">
        <v>40.527999999999999</v>
      </c>
      <c r="Q6316" s="11">
        <v>12.52249346</v>
      </c>
      <c r="U6316" s="28"/>
      <c r="V6316" s="11"/>
      <c r="W6316" s="11"/>
    </row>
    <row r="6317" spans="15:23" x14ac:dyDescent="0.45">
      <c r="O6317" s="23">
        <v>46093</v>
      </c>
      <c r="P6317" s="11">
        <v>42.215000000000003</v>
      </c>
      <c r="Q6317" s="11">
        <v>12.84609187</v>
      </c>
      <c r="U6317" s="28"/>
      <c r="V6317" s="11"/>
      <c r="W6317" s="11"/>
    </row>
    <row r="6318" spans="15:23" x14ac:dyDescent="0.45">
      <c r="O6318" s="23">
        <v>46094</v>
      </c>
      <c r="P6318" s="11">
        <v>43.499000000000002</v>
      </c>
      <c r="Q6318" s="11">
        <v>12.865530469999999</v>
      </c>
      <c r="U6318" s="28"/>
      <c r="V6318" s="11"/>
      <c r="W6318" s="11"/>
    </row>
    <row r="6319" spans="15:23" x14ac:dyDescent="0.45">
      <c r="O6319" s="23">
        <v>46097</v>
      </c>
      <c r="P6319" s="11">
        <v>43.728000000000002</v>
      </c>
      <c r="Q6319" s="11">
        <v>12.96257202</v>
      </c>
      <c r="U6319" s="28"/>
      <c r="V6319" s="11"/>
      <c r="W6319" s="11"/>
    </row>
    <row r="6320" spans="15:23" x14ac:dyDescent="0.45">
      <c r="O6320" s="23">
        <v>46098</v>
      </c>
      <c r="P6320" s="11">
        <v>41.747999999999998</v>
      </c>
      <c r="Q6320" s="11">
        <v>12.723116640000001</v>
      </c>
      <c r="U6320" s="28"/>
      <c r="V6320" s="11"/>
      <c r="W6320" s="11"/>
    </row>
    <row r="6321" spans="15:23" x14ac:dyDescent="0.45">
      <c r="O6321" s="23">
        <v>46099</v>
      </c>
      <c r="P6321" s="11">
        <v>41.96</v>
      </c>
      <c r="Q6321" s="11">
        <v>11.316215919999999</v>
      </c>
      <c r="U6321" s="28"/>
      <c r="V6321" s="11"/>
      <c r="W6321" s="11"/>
    </row>
    <row r="6322" spans="15:23" x14ac:dyDescent="0.45">
      <c r="O6322" s="23">
        <v>46100</v>
      </c>
      <c r="P6322" s="11">
        <v>43.505000000000003</v>
      </c>
      <c r="Q6322" s="11">
        <v>12.428608179999999</v>
      </c>
      <c r="U6322" s="28"/>
      <c r="V6322" s="11"/>
      <c r="W6322" s="11"/>
    </row>
    <row r="6323" spans="15:23" x14ac:dyDescent="0.45">
      <c r="O6323" s="23">
        <v>46101</v>
      </c>
      <c r="P6323" s="11">
        <v>48.215000000000003</v>
      </c>
      <c r="Q6323" s="11">
        <v>13.6330407</v>
      </c>
      <c r="U6323" s="28"/>
      <c r="V6323" s="11"/>
      <c r="W6323" s="11"/>
    </row>
    <row r="6324" spans="15:23" x14ac:dyDescent="0.45">
      <c r="O6324" s="23">
        <v>46104</v>
      </c>
      <c r="P6324" s="11">
        <v>48.548999999999999</v>
      </c>
      <c r="Q6324" s="11">
        <v>13.82345535</v>
      </c>
      <c r="U6324" s="28"/>
      <c r="V6324" s="11"/>
      <c r="W6324" s="11"/>
    </row>
    <row r="6325" spans="15:23" x14ac:dyDescent="0.45">
      <c r="O6325" s="23">
        <v>46105</v>
      </c>
      <c r="P6325" s="11">
        <v>48.421999999999997</v>
      </c>
      <c r="Q6325" s="11">
        <v>13.744224620000001</v>
      </c>
      <c r="U6325" s="28"/>
      <c r="V6325" s="11"/>
      <c r="W6325" s="11"/>
    </row>
    <row r="6326" spans="15:23" x14ac:dyDescent="0.45">
      <c r="O6326" s="23">
        <v>46106</v>
      </c>
      <c r="P6326" s="11">
        <v>47.863</v>
      </c>
      <c r="Q6326" s="11">
        <v>13.366046069999999</v>
      </c>
      <c r="U6326" s="28"/>
      <c r="V6326" s="11"/>
      <c r="W6326" s="11"/>
    </row>
    <row r="6327" spans="15:23" x14ac:dyDescent="0.45">
      <c r="O6327" s="23">
        <v>46107</v>
      </c>
      <c r="P6327" s="11">
        <v>49.023000000000003</v>
      </c>
      <c r="Q6327" s="11">
        <v>13.51221913</v>
      </c>
      <c r="U6327" s="28"/>
      <c r="V6327" s="11"/>
      <c r="W6327" s="11"/>
    </row>
    <row r="6328" spans="15:23" x14ac:dyDescent="0.45">
      <c r="O6328" s="23">
        <v>46108</v>
      </c>
      <c r="P6328" s="11">
        <v>50.435000000000002</v>
      </c>
      <c r="Q6328" s="11">
        <v>13.889790619999999</v>
      </c>
      <c r="U6328" s="28"/>
      <c r="V6328" s="11"/>
      <c r="W6328" s="11"/>
    </row>
    <row r="6329" spans="15:23" x14ac:dyDescent="0.45">
      <c r="O6329" s="23">
        <v>46111</v>
      </c>
      <c r="P6329" s="11">
        <v>51.197000000000003</v>
      </c>
      <c r="Q6329" s="11">
        <v>12.51326572</v>
      </c>
      <c r="U6329" s="28"/>
      <c r="V6329" s="11"/>
      <c r="W6329" s="11"/>
    </row>
    <row r="6330" spans="15:23" x14ac:dyDescent="0.45">
      <c r="O6330" s="23">
        <v>46112</v>
      </c>
      <c r="P6330" s="11">
        <v>50.613</v>
      </c>
      <c r="Q6330" s="11">
        <v>13.91822327</v>
      </c>
      <c r="U6330" s="28"/>
      <c r="V6330" s="11"/>
      <c r="W6330" s="11"/>
    </row>
    <row r="6331" spans="15:23" x14ac:dyDescent="0.45">
      <c r="O6331" s="23">
        <v>46113</v>
      </c>
      <c r="P6331" s="11">
        <v>47.854999999999997</v>
      </c>
      <c r="Q6331" s="11">
        <v>13.245280470000001</v>
      </c>
      <c r="U6331" s="28"/>
      <c r="V6331" s="11"/>
      <c r="W6331" s="11"/>
    </row>
    <row r="6332" spans="15:23" x14ac:dyDescent="0.45">
      <c r="O6332" s="23">
        <v>46114</v>
      </c>
      <c r="P6332" s="11">
        <v>47.837000000000003</v>
      </c>
      <c r="Q6332" s="11">
        <v>14.06606871</v>
      </c>
      <c r="U6332" s="28"/>
      <c r="V6332" s="11"/>
      <c r="W6332" s="11"/>
    </row>
    <row r="6333" spans="15:23" x14ac:dyDescent="0.45">
      <c r="O6333" s="23">
        <v>46115</v>
      </c>
      <c r="P6333" s="11">
        <v>48.752000000000002</v>
      </c>
      <c r="Q6333" s="11">
        <v>14.35244172</v>
      </c>
      <c r="U6333" s="28"/>
      <c r="V6333" s="11"/>
      <c r="W6333" s="11"/>
    </row>
    <row r="6334" spans="15:23" x14ac:dyDescent="0.45">
      <c r="O6334" s="23">
        <v>46118</v>
      </c>
      <c r="P6334" s="11">
        <v>48.872999999999998</v>
      </c>
      <c r="Q6334" s="11">
        <v>14.38816188</v>
      </c>
      <c r="U6334" s="28"/>
      <c r="V6334" s="11"/>
      <c r="W6334" s="11"/>
    </row>
    <row r="6335" spans="15:23" x14ac:dyDescent="0.45">
      <c r="O6335" s="23">
        <v>46119</v>
      </c>
      <c r="P6335" s="11">
        <v>47.451000000000001</v>
      </c>
      <c r="Q6335" s="11">
        <v>14.148754589999999</v>
      </c>
      <c r="U6335" s="28"/>
      <c r="V6335" s="11"/>
      <c r="W6335" s="11"/>
    </row>
    <row r="6336" spans="15:23" x14ac:dyDescent="0.45">
      <c r="O6336" s="23">
        <v>46120</v>
      </c>
      <c r="P6336" s="11">
        <v>46.972999999999999</v>
      </c>
      <c r="Q6336" s="11">
        <v>13.61635004</v>
      </c>
      <c r="U6336" s="28"/>
      <c r="V6336" s="11"/>
      <c r="W6336" s="11"/>
    </row>
    <row r="6337" spans="15:23" x14ac:dyDescent="0.45">
      <c r="O6337" s="23">
        <v>46121</v>
      </c>
      <c r="P6337" s="11">
        <v>47.033000000000001</v>
      </c>
      <c r="Q6337" s="11">
        <v>14.499177550000001</v>
      </c>
      <c r="U6337" s="28"/>
      <c r="V6337" s="11"/>
      <c r="W6337" s="11"/>
    </row>
    <row r="6338" spans="15:23" x14ac:dyDescent="0.45">
      <c r="O6338" s="23">
        <v>46122</v>
      </c>
      <c r="P6338" s="11">
        <v>45.802</v>
      </c>
      <c r="Q6338" s="11">
        <v>14.95226326</v>
      </c>
      <c r="U6338" s="28"/>
      <c r="V6338" s="11"/>
      <c r="W6338" s="11"/>
    </row>
    <row r="6339" spans="15:23" x14ac:dyDescent="0.45">
      <c r="O6339" s="23">
        <v>46125</v>
      </c>
      <c r="P6339" s="11">
        <v>46.009</v>
      </c>
      <c r="Q6339" s="11">
        <v>15.064804540000001</v>
      </c>
      <c r="U6339" s="28"/>
      <c r="V6339" s="11"/>
      <c r="W6339" s="11"/>
    </row>
    <row r="6340" spans="15:23" x14ac:dyDescent="0.45">
      <c r="O6340" s="23">
        <v>46126</v>
      </c>
      <c r="P6340" s="11">
        <v>44.04</v>
      </c>
      <c r="Q6340" s="11">
        <v>14.78382654</v>
      </c>
      <c r="U6340" s="28"/>
      <c r="V6340" s="11"/>
      <c r="W6340" s="11"/>
    </row>
    <row r="6341" spans="15:23" x14ac:dyDescent="0.45">
      <c r="O6341" s="23">
        <v>46127</v>
      </c>
      <c r="P6341" s="11">
        <v>44.47</v>
      </c>
      <c r="Q6341" s="11">
        <v>13.37671432</v>
      </c>
    </row>
    <row r="6342" spans="15:23" x14ac:dyDescent="0.45">
      <c r="O6342" s="23">
        <v>46128</v>
      </c>
      <c r="P6342" s="11">
        <v>41.158000000000001</v>
      </c>
      <c r="Q6342" s="11">
        <v>6.1496551750000004</v>
      </c>
    </row>
    <row r="6343" spans="15:23" x14ac:dyDescent="0.45">
      <c r="P6343" s="11"/>
      <c r="Q6343" s="11"/>
    </row>
    <row r="6344" spans="15:23" x14ac:dyDescent="0.45">
      <c r="P6344" s="11"/>
      <c r="Q6344" s="11"/>
    </row>
    <row r="6345" spans="15:23" x14ac:dyDescent="0.45">
      <c r="P6345" s="11"/>
      <c r="Q6345" s="11"/>
    </row>
    <row r="6346" spans="15:23" x14ac:dyDescent="0.45">
      <c r="P6346" s="11"/>
      <c r="Q6346" s="11"/>
    </row>
    <row r="6347" spans="15:23" x14ac:dyDescent="0.45">
      <c r="P6347" s="11"/>
      <c r="Q6347" s="11"/>
    </row>
    <row r="6348" spans="15:23" x14ac:dyDescent="0.45">
      <c r="P6348" s="11"/>
      <c r="Q6348" s="11"/>
    </row>
    <row r="6349" spans="15:23" x14ac:dyDescent="0.45">
      <c r="P6349" s="11"/>
      <c r="Q6349" s="11"/>
    </row>
    <row r="6350" spans="15:23" x14ac:dyDescent="0.45">
      <c r="P6350" s="11"/>
      <c r="Q6350" s="11"/>
    </row>
    <row r="6351" spans="15:23" x14ac:dyDescent="0.45">
      <c r="P6351" s="11"/>
      <c r="Q6351" s="11"/>
    </row>
    <row r="6352" spans="15:23" x14ac:dyDescent="0.45">
      <c r="P6352" s="11"/>
      <c r="Q6352" s="11"/>
    </row>
    <row r="6353" spans="16:17" x14ac:dyDescent="0.45">
      <c r="P6353" s="11"/>
      <c r="Q6353" s="11"/>
    </row>
    <row r="6354" spans="16:17" x14ac:dyDescent="0.45">
      <c r="P6354" s="11"/>
      <c r="Q6354" s="11"/>
    </row>
    <row r="6355" spans="16:17" x14ac:dyDescent="0.45">
      <c r="P6355" s="11"/>
      <c r="Q6355" s="11"/>
    </row>
    <row r="6356" spans="16:17" x14ac:dyDescent="0.45">
      <c r="P6356" s="11"/>
      <c r="Q6356" s="11"/>
    </row>
    <row r="6357" spans="16:17" x14ac:dyDescent="0.45">
      <c r="P6357" s="11"/>
      <c r="Q6357" s="11"/>
    </row>
    <row r="6358" spans="16:17" x14ac:dyDescent="0.45">
      <c r="P6358" s="11"/>
      <c r="Q6358" s="11"/>
    </row>
    <row r="6359" spans="16:17" x14ac:dyDescent="0.45">
      <c r="P6359" s="11"/>
      <c r="Q6359" s="11"/>
    </row>
    <row r="6360" spans="16:17" x14ac:dyDescent="0.45">
      <c r="P6360" s="11"/>
      <c r="Q6360" s="11"/>
    </row>
    <row r="6361" spans="16:17" x14ac:dyDescent="0.45">
      <c r="P6361" s="11"/>
      <c r="Q6361" s="11"/>
    </row>
    <row r="6362" spans="16:17" x14ac:dyDescent="0.45">
      <c r="P6362" s="11"/>
      <c r="Q6362" s="11"/>
    </row>
    <row r="6363" spans="16:17" x14ac:dyDescent="0.45">
      <c r="P6363" s="11"/>
      <c r="Q6363" s="11"/>
    </row>
    <row r="6364" spans="16:17" x14ac:dyDescent="0.45">
      <c r="P6364" s="11"/>
      <c r="Q6364" s="11"/>
    </row>
    <row r="6365" spans="16:17" x14ac:dyDescent="0.45">
      <c r="P6365" s="11"/>
      <c r="Q6365" s="11"/>
    </row>
    <row r="6366" spans="16:17" x14ac:dyDescent="0.45">
      <c r="P6366" s="11"/>
      <c r="Q6366" s="11"/>
    </row>
    <row r="6367" spans="16:17" x14ac:dyDescent="0.45">
      <c r="P6367" s="11"/>
      <c r="Q6367" s="11"/>
    </row>
    <row r="6368" spans="16:17" x14ac:dyDescent="0.45">
      <c r="P6368" s="11"/>
      <c r="Q6368" s="11"/>
    </row>
    <row r="6369" spans="16:17" x14ac:dyDescent="0.45">
      <c r="P6369" s="11"/>
      <c r="Q6369" s="11"/>
    </row>
    <row r="6370" spans="16:17" x14ac:dyDescent="0.45">
      <c r="P6370" s="11"/>
      <c r="Q6370" s="11"/>
    </row>
    <row r="6371" spans="16:17" x14ac:dyDescent="0.45">
      <c r="P6371" s="11"/>
      <c r="Q6371" s="11"/>
    </row>
    <row r="6372" spans="16:17" x14ac:dyDescent="0.45">
      <c r="P6372" s="11"/>
      <c r="Q6372" s="11"/>
    </row>
    <row r="6373" spans="16:17" x14ac:dyDescent="0.45">
      <c r="P6373" s="11"/>
      <c r="Q6373" s="11"/>
    </row>
    <row r="6374" spans="16:17" x14ac:dyDescent="0.45">
      <c r="P6374" s="11"/>
      <c r="Q6374" s="11"/>
    </row>
    <row r="6375" spans="16:17" x14ac:dyDescent="0.45">
      <c r="P6375" s="11"/>
      <c r="Q6375" s="11"/>
    </row>
    <row r="6376" spans="16:17" x14ac:dyDescent="0.45">
      <c r="P6376" s="11"/>
      <c r="Q6376" s="11"/>
    </row>
    <row r="6377" spans="16:17" x14ac:dyDescent="0.45">
      <c r="P6377" s="11"/>
      <c r="Q6377" s="11"/>
    </row>
    <row r="6378" spans="16:17" x14ac:dyDescent="0.45">
      <c r="P6378" s="11"/>
      <c r="Q6378" s="11"/>
    </row>
    <row r="6379" spans="16:17" x14ac:dyDescent="0.45">
      <c r="P6379" s="11"/>
      <c r="Q6379" s="11"/>
    </row>
    <row r="6380" spans="16:17" x14ac:dyDescent="0.45">
      <c r="P6380" s="11"/>
      <c r="Q6380" s="11"/>
    </row>
    <row r="6381" spans="16:17" x14ac:dyDescent="0.45">
      <c r="P6381" s="11"/>
      <c r="Q6381" s="11"/>
    </row>
    <row r="6382" spans="16:17" x14ac:dyDescent="0.45">
      <c r="P6382" s="11"/>
      <c r="Q6382" s="11"/>
    </row>
    <row r="6383" spans="16:17" x14ac:dyDescent="0.45">
      <c r="P6383" s="11"/>
      <c r="Q6383" s="11"/>
    </row>
    <row r="6384" spans="16:17" x14ac:dyDescent="0.45">
      <c r="P6384" s="11"/>
      <c r="Q6384" s="11"/>
    </row>
    <row r="6385" spans="16:17" x14ac:dyDescent="0.45">
      <c r="P6385" s="11"/>
      <c r="Q6385" s="11"/>
    </row>
    <row r="6386" spans="16:17" x14ac:dyDescent="0.45">
      <c r="P6386" s="11"/>
      <c r="Q6386" s="11"/>
    </row>
    <row r="6387" spans="16:17" x14ac:dyDescent="0.45">
      <c r="P6387" s="11"/>
      <c r="Q6387" s="11"/>
    </row>
    <row r="6388" spans="16:17" x14ac:dyDescent="0.45">
      <c r="P6388" s="11"/>
      <c r="Q6388" s="11"/>
    </row>
    <row r="6389" spans="16:17" x14ac:dyDescent="0.45">
      <c r="P6389" s="11"/>
      <c r="Q6389" s="11"/>
    </row>
    <row r="6390" spans="16:17" x14ac:dyDescent="0.45">
      <c r="P6390" s="11"/>
      <c r="Q6390" s="11"/>
    </row>
    <row r="6391" spans="16:17" x14ac:dyDescent="0.45">
      <c r="P6391" s="11"/>
      <c r="Q6391" s="11"/>
    </row>
    <row r="6392" spans="16:17" x14ac:dyDescent="0.45">
      <c r="P6392" s="11"/>
      <c r="Q6392" s="11"/>
    </row>
    <row r="6393" spans="16:17" x14ac:dyDescent="0.45">
      <c r="P6393" s="11"/>
      <c r="Q6393" s="11"/>
    </row>
    <row r="6394" spans="16:17" x14ac:dyDescent="0.45">
      <c r="P6394" s="11"/>
      <c r="Q6394" s="11"/>
    </row>
    <row r="6395" spans="16:17" x14ac:dyDescent="0.45">
      <c r="P6395" s="11"/>
      <c r="Q6395" s="11"/>
    </row>
    <row r="6396" spans="16:17" x14ac:dyDescent="0.45">
      <c r="P6396" s="11"/>
      <c r="Q6396" s="11"/>
    </row>
    <row r="6397" spans="16:17" x14ac:dyDescent="0.45">
      <c r="P6397" s="11"/>
      <c r="Q6397" s="11"/>
    </row>
    <row r="6398" spans="16:17" x14ac:dyDescent="0.45">
      <c r="P6398" s="11"/>
      <c r="Q6398" s="11"/>
    </row>
    <row r="6399" spans="16:17" x14ac:dyDescent="0.45">
      <c r="P6399" s="11"/>
      <c r="Q6399" s="11"/>
    </row>
    <row r="6400" spans="16:17" x14ac:dyDescent="0.45">
      <c r="P6400" s="11"/>
      <c r="Q6400" s="11"/>
    </row>
    <row r="6401" spans="16:17" x14ac:dyDescent="0.45">
      <c r="P6401" s="11"/>
      <c r="Q6401" s="11"/>
    </row>
    <row r="6402" spans="16:17" x14ac:dyDescent="0.45">
      <c r="P6402" s="11"/>
      <c r="Q6402" s="11"/>
    </row>
    <row r="6403" spans="16:17" x14ac:dyDescent="0.45">
      <c r="P6403" s="11"/>
      <c r="Q6403" s="11"/>
    </row>
    <row r="6404" spans="16:17" x14ac:dyDescent="0.45">
      <c r="P6404" s="11"/>
      <c r="Q6404" s="11"/>
    </row>
    <row r="6405" spans="16:17" x14ac:dyDescent="0.45">
      <c r="P6405" s="11"/>
      <c r="Q6405" s="11"/>
    </row>
    <row r="6406" spans="16:17" x14ac:dyDescent="0.45">
      <c r="P6406" s="11"/>
      <c r="Q6406" s="11"/>
    </row>
    <row r="6407" spans="16:17" x14ac:dyDescent="0.45">
      <c r="P6407" s="11"/>
      <c r="Q6407" s="11"/>
    </row>
    <row r="6408" spans="16:17" x14ac:dyDescent="0.45">
      <c r="P6408" s="11"/>
      <c r="Q6408" s="11"/>
    </row>
    <row r="6409" spans="16:17" x14ac:dyDescent="0.45">
      <c r="P6409" s="11"/>
      <c r="Q6409" s="11"/>
    </row>
    <row r="6410" spans="16:17" x14ac:dyDescent="0.45">
      <c r="P6410" s="11"/>
      <c r="Q6410" s="11"/>
    </row>
    <row r="6411" spans="16:17" x14ac:dyDescent="0.45">
      <c r="P6411" s="11"/>
      <c r="Q6411" s="11"/>
    </row>
    <row r="6412" spans="16:17" x14ac:dyDescent="0.45">
      <c r="P6412" s="11"/>
      <c r="Q6412" s="11"/>
    </row>
    <row r="6413" spans="16:17" x14ac:dyDescent="0.45">
      <c r="P6413" s="11"/>
      <c r="Q6413" s="11"/>
    </row>
    <row r="6414" spans="16:17" x14ac:dyDescent="0.45">
      <c r="P6414" s="11"/>
      <c r="Q6414" s="11"/>
    </row>
    <row r="6415" spans="16:17" x14ac:dyDescent="0.45">
      <c r="P6415" s="11"/>
      <c r="Q6415" s="11"/>
    </row>
    <row r="6416" spans="16:17" x14ac:dyDescent="0.45">
      <c r="P6416" s="11"/>
      <c r="Q6416" s="11"/>
    </row>
    <row r="6417" spans="16:17" x14ac:dyDescent="0.45">
      <c r="P6417" s="11"/>
      <c r="Q6417" s="11"/>
    </row>
    <row r="6418" spans="16:17" x14ac:dyDescent="0.45">
      <c r="P6418" s="11"/>
      <c r="Q6418" s="11"/>
    </row>
    <row r="6419" spans="16:17" x14ac:dyDescent="0.45">
      <c r="P6419" s="11"/>
      <c r="Q6419" s="11"/>
    </row>
    <row r="6420" spans="16:17" x14ac:dyDescent="0.45">
      <c r="P6420" s="11"/>
      <c r="Q6420" s="11"/>
    </row>
    <row r="6421" spans="16:17" x14ac:dyDescent="0.45">
      <c r="P6421" s="11"/>
      <c r="Q6421" s="11"/>
    </row>
    <row r="6422" spans="16:17" x14ac:dyDescent="0.45">
      <c r="P6422" s="11"/>
      <c r="Q6422" s="11"/>
    </row>
    <row r="6423" spans="16:17" x14ac:dyDescent="0.45">
      <c r="P6423" s="11"/>
      <c r="Q6423" s="11"/>
    </row>
    <row r="6424" spans="16:17" x14ac:dyDescent="0.45">
      <c r="P6424" s="11"/>
      <c r="Q6424" s="11"/>
    </row>
    <row r="6425" spans="16:17" x14ac:dyDescent="0.45">
      <c r="P6425" s="11"/>
      <c r="Q6425" s="11"/>
    </row>
    <row r="6426" spans="16:17" x14ac:dyDescent="0.45">
      <c r="P6426" s="11"/>
      <c r="Q6426" s="11"/>
    </row>
    <row r="6427" spans="16:17" x14ac:dyDescent="0.45">
      <c r="P6427" s="11"/>
      <c r="Q6427" s="11"/>
    </row>
    <row r="6428" spans="16:17" x14ac:dyDescent="0.45">
      <c r="P6428" s="11"/>
      <c r="Q6428" s="11"/>
    </row>
    <row r="6429" spans="16:17" x14ac:dyDescent="0.45">
      <c r="P6429" s="11"/>
      <c r="Q6429" s="11"/>
    </row>
    <row r="6430" spans="16:17" x14ac:dyDescent="0.45">
      <c r="P6430" s="11"/>
      <c r="Q6430" s="11"/>
    </row>
    <row r="6431" spans="16:17" x14ac:dyDescent="0.45">
      <c r="P6431" s="11"/>
      <c r="Q6431" s="11"/>
    </row>
    <row r="6432" spans="16:17" x14ac:dyDescent="0.45">
      <c r="P6432" s="11"/>
      <c r="Q6432" s="11"/>
    </row>
    <row r="6433" spans="16:17" x14ac:dyDescent="0.45">
      <c r="P6433" s="11"/>
      <c r="Q6433" s="11"/>
    </row>
    <row r="6434" spans="16:17" x14ac:dyDescent="0.45">
      <c r="P6434" s="11"/>
      <c r="Q6434" s="11"/>
    </row>
  </sheetData>
  <mergeCells count="11">
    <mergeCell ref="O2:Q4"/>
    <mergeCell ref="I2:K4"/>
    <mergeCell ref="O5:Q6"/>
    <mergeCell ref="A4:F6"/>
    <mergeCell ref="A22:F31"/>
    <mergeCell ref="I5:K6"/>
    <mergeCell ref="A9:C10"/>
    <mergeCell ref="D9:F10"/>
    <mergeCell ref="A3:F3"/>
    <mergeCell ref="D7:F8"/>
    <mergeCell ref="A7:C8"/>
  </mergeCells>
  <hyperlinks>
    <hyperlink ref="A1" location="'Table of Contents'!A1" display="◄ Table of Contents" xr:uid="{00000000-0004-0000-0800-000000000000}"/>
  </hyperlinks>
  <pageMargins left="0.75" right="0.75" top="1" bottom="1" header="0.5" footer="0.5"/>
  <headerFooter>
    <oddHeader>&amp;R&amp;"Arial"&amp;10&amp;K000000 ECB-RESTRICTED&amp;1#_x000D_</oddHead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A0"/>
  </sheetPr>
  <dimension ref="A1:X200"/>
  <sheetViews>
    <sheetView zoomScale="115" zoomScaleNormal="115" workbookViewId="0">
      <selection activeCell="L23" sqref="L23"/>
    </sheetView>
  </sheetViews>
  <sheetFormatPr defaultRowHeight="14.25" x14ac:dyDescent="0.45"/>
  <cols>
    <col min="1" max="6" width="8.46484375" customWidth="1"/>
    <col min="7" max="7" width="3" customWidth="1"/>
    <col min="8" max="8" width="8.46484375" customWidth="1"/>
    <col min="9" max="9" width="30.46484375" bestFit="1" customWidth="1"/>
    <col min="10" max="11" width="12.73046875" bestFit="1" customWidth="1"/>
    <col min="12" max="12" width="11.73046875" bestFit="1" customWidth="1"/>
    <col min="13" max="13" width="10.796875" bestFit="1" customWidth="1"/>
    <col min="14" max="16" width="11.19921875" bestFit="1" customWidth="1"/>
    <col min="17" max="17" width="10" bestFit="1" customWidth="1"/>
    <col min="18" max="24" width="11.19921875" bestFit="1" customWidth="1"/>
  </cols>
  <sheetData>
    <row r="1" spans="1:24" ht="15" customHeight="1" x14ac:dyDescent="0.45">
      <c r="A1" s="5" t="s">
        <v>40</v>
      </c>
      <c r="B1" s="6"/>
      <c r="C1" s="6"/>
      <c r="D1" s="6"/>
      <c r="E1" s="6"/>
      <c r="F1" s="6"/>
      <c r="G1" s="7"/>
    </row>
    <row r="2" spans="1:24" ht="15" customHeight="1" x14ac:dyDescent="0.45">
      <c r="A2" s="6"/>
      <c r="B2" s="6"/>
      <c r="C2" s="6"/>
      <c r="D2" s="6"/>
      <c r="E2" s="6"/>
      <c r="F2" s="6"/>
      <c r="G2" s="7"/>
      <c r="I2" s="63" t="s">
        <v>20</v>
      </c>
      <c r="J2" s="62"/>
      <c r="K2" s="62"/>
    </row>
    <row r="3" spans="1:24" ht="15" customHeight="1" x14ac:dyDescent="0.45">
      <c r="A3" s="72" t="s">
        <v>19</v>
      </c>
      <c r="B3" s="73"/>
      <c r="C3" s="73"/>
      <c r="D3" s="73"/>
      <c r="E3" s="73"/>
      <c r="F3" s="74"/>
      <c r="G3" s="7"/>
      <c r="I3" s="62"/>
      <c r="J3" s="62"/>
      <c r="K3" s="62"/>
    </row>
    <row r="4" spans="1:24" ht="15" customHeight="1" x14ac:dyDescent="0.45">
      <c r="A4" s="64" t="s">
        <v>20</v>
      </c>
      <c r="B4" s="65"/>
      <c r="C4" s="65"/>
      <c r="D4" s="65"/>
      <c r="E4" s="65"/>
      <c r="F4" s="66"/>
      <c r="G4" s="7"/>
      <c r="I4" s="62"/>
      <c r="J4" s="62"/>
      <c r="K4" s="62"/>
    </row>
    <row r="5" spans="1:24" ht="15" customHeight="1" x14ac:dyDescent="0.45">
      <c r="A5" s="67"/>
      <c r="B5" s="65"/>
      <c r="C5" s="65"/>
      <c r="D5" s="65"/>
      <c r="E5" s="65"/>
      <c r="F5" s="66"/>
      <c r="G5" s="7"/>
      <c r="I5" s="89" t="s">
        <v>341</v>
      </c>
      <c r="J5" s="62"/>
      <c r="K5" s="62"/>
    </row>
    <row r="6" spans="1:24" ht="15" customHeight="1" x14ac:dyDescent="0.45">
      <c r="A6" s="67"/>
      <c r="B6" s="65"/>
      <c r="C6" s="65"/>
      <c r="D6" s="65"/>
      <c r="E6" s="65"/>
      <c r="F6" s="66"/>
      <c r="G6" s="7"/>
      <c r="I6" s="62"/>
      <c r="J6" s="62"/>
      <c r="K6" s="62"/>
    </row>
    <row r="7" spans="1:24" ht="15" customHeight="1" x14ac:dyDescent="0.45">
      <c r="A7" s="79" t="s">
        <v>98</v>
      </c>
      <c r="B7" s="85"/>
      <c r="C7" s="85"/>
      <c r="D7" s="8"/>
      <c r="E7" s="8"/>
      <c r="F7" s="9"/>
      <c r="G7" s="7"/>
    </row>
    <row r="8" spans="1:24" ht="15" customHeight="1" x14ac:dyDescent="0.45">
      <c r="A8" s="86"/>
      <c r="B8" s="85"/>
      <c r="C8" s="85"/>
      <c r="D8" s="8"/>
      <c r="E8" s="8"/>
      <c r="F8" s="9"/>
      <c r="G8" s="7"/>
      <c r="I8" s="26"/>
      <c r="J8" s="88" t="s">
        <v>145</v>
      </c>
      <c r="K8" s="88"/>
      <c r="L8" s="88"/>
      <c r="M8" s="88"/>
      <c r="N8" s="88"/>
      <c r="O8" s="88" t="s">
        <v>146</v>
      </c>
      <c r="P8" s="88"/>
      <c r="Q8" s="88"/>
      <c r="R8" s="88"/>
      <c r="S8" s="88"/>
      <c r="T8" s="88" t="s">
        <v>147</v>
      </c>
      <c r="U8" s="88"/>
      <c r="V8" s="88"/>
      <c r="W8" s="88"/>
      <c r="X8" s="88"/>
    </row>
    <row r="9" spans="1:24" ht="15" customHeight="1" x14ac:dyDescent="0.45">
      <c r="A9" s="69"/>
      <c r="B9" s="65"/>
      <c r="C9" s="65"/>
      <c r="D9" s="8"/>
      <c r="E9" s="8"/>
      <c r="F9" s="9"/>
      <c r="G9" s="7"/>
      <c r="I9" s="26"/>
      <c r="J9" s="26">
        <v>2021</v>
      </c>
      <c r="K9" s="26">
        <v>2022</v>
      </c>
      <c r="L9" s="26">
        <v>2023</v>
      </c>
      <c r="M9" s="26">
        <v>2024</v>
      </c>
      <c r="N9" s="26">
        <v>2025</v>
      </c>
      <c r="O9" s="26">
        <v>2021</v>
      </c>
      <c r="P9" s="26">
        <v>2022</v>
      </c>
      <c r="Q9" s="26">
        <v>2023</v>
      </c>
      <c r="R9" s="26">
        <v>2024</v>
      </c>
      <c r="S9" s="26">
        <v>2025</v>
      </c>
      <c r="T9" s="26">
        <v>2021</v>
      </c>
      <c r="U9" s="26">
        <v>2022</v>
      </c>
      <c r="V9" s="26">
        <v>2023</v>
      </c>
      <c r="W9" s="26">
        <v>2024</v>
      </c>
      <c r="X9" s="26">
        <v>2025</v>
      </c>
    </row>
    <row r="10" spans="1:24" ht="15" customHeight="1" x14ac:dyDescent="0.45">
      <c r="A10" s="67"/>
      <c r="B10" s="65"/>
      <c r="C10" s="65"/>
      <c r="D10" s="8"/>
      <c r="E10" s="8"/>
      <c r="F10" s="9"/>
      <c r="G10" s="7"/>
      <c r="I10" s="26" t="s">
        <v>148</v>
      </c>
      <c r="J10" s="27">
        <v>1544613.6</v>
      </c>
      <c r="K10" s="27">
        <v>1703148.91</v>
      </c>
      <c r="L10" s="27">
        <v>384587.67</v>
      </c>
      <c r="M10" s="27">
        <v>459242.69</v>
      </c>
      <c r="N10" s="27">
        <v>333715.53000000003</v>
      </c>
      <c r="O10" s="27">
        <v>336633.37</v>
      </c>
      <c r="P10" s="27">
        <v>367937.1</v>
      </c>
      <c r="Q10" s="27">
        <v>96624.29</v>
      </c>
      <c r="R10" s="27">
        <v>103719.07</v>
      </c>
      <c r="S10" s="27">
        <v>230600.75</v>
      </c>
      <c r="T10" s="27">
        <v>888644.2</v>
      </c>
      <c r="U10" s="27">
        <v>611510.84</v>
      </c>
      <c r="V10" s="27">
        <v>475023.65</v>
      </c>
      <c r="W10" s="27">
        <v>515325.95</v>
      </c>
      <c r="X10" s="27">
        <v>552852.78</v>
      </c>
    </row>
    <row r="11" spans="1:24" ht="15" customHeight="1" x14ac:dyDescent="0.45">
      <c r="A11" s="10"/>
      <c r="B11" s="8"/>
      <c r="C11" s="8"/>
      <c r="D11" s="8"/>
      <c r="E11" s="8"/>
      <c r="F11" s="9"/>
      <c r="G11" s="7"/>
      <c r="I11" s="26" t="s">
        <v>149</v>
      </c>
      <c r="J11" s="27">
        <v>165158.69</v>
      </c>
      <c r="K11" s="27">
        <v>267782.11</v>
      </c>
      <c r="L11" s="27">
        <v>81952.56</v>
      </c>
      <c r="M11" s="27">
        <v>77731.09</v>
      </c>
      <c r="N11" s="27">
        <v>87330.97</v>
      </c>
      <c r="O11" s="27">
        <v>262605.15999999997</v>
      </c>
      <c r="P11" s="27">
        <v>242995.53</v>
      </c>
      <c r="Q11" s="27">
        <v>7291.19</v>
      </c>
      <c r="R11" s="27">
        <v>47544.32</v>
      </c>
      <c r="S11" s="27">
        <v>187137.09</v>
      </c>
      <c r="T11" s="27">
        <v>7739.75</v>
      </c>
      <c r="U11" s="27">
        <v>25608.87</v>
      </c>
      <c r="V11" s="27">
        <v>-93105.65</v>
      </c>
      <c r="W11" s="27">
        <v>8984.09</v>
      </c>
      <c r="X11" s="27">
        <v>16132.89</v>
      </c>
    </row>
    <row r="12" spans="1:24" ht="15" customHeight="1" x14ac:dyDescent="0.45">
      <c r="A12" s="10"/>
      <c r="B12" s="8"/>
      <c r="C12" s="8"/>
      <c r="D12" s="8"/>
      <c r="E12" s="8"/>
      <c r="F12" s="9"/>
      <c r="G12" s="7"/>
      <c r="I12" s="26" t="s">
        <v>150</v>
      </c>
      <c r="J12" s="27">
        <v>85691.17</v>
      </c>
      <c r="K12" s="27">
        <v>22582.38</v>
      </c>
      <c r="L12" s="27">
        <v>20405.63</v>
      </c>
      <c r="M12" s="27">
        <v>26986.32</v>
      </c>
      <c r="N12" s="27">
        <v>46624.4</v>
      </c>
      <c r="O12" s="11" t="s">
        <v>151</v>
      </c>
      <c r="P12" s="11" t="s">
        <v>151</v>
      </c>
      <c r="Q12" s="11" t="s">
        <v>151</v>
      </c>
      <c r="R12" s="11" t="s">
        <v>151</v>
      </c>
      <c r="S12" s="11" t="s">
        <v>151</v>
      </c>
      <c r="T12" s="27">
        <v>600295.51</v>
      </c>
      <c r="U12" s="27">
        <v>351329.07</v>
      </c>
      <c r="V12" s="27">
        <v>443221.17</v>
      </c>
      <c r="W12" s="27">
        <v>492877.39</v>
      </c>
      <c r="X12" s="27">
        <v>396771.48</v>
      </c>
    </row>
    <row r="13" spans="1:24" ht="15" customHeight="1" x14ac:dyDescent="0.45">
      <c r="A13" s="10"/>
      <c r="B13" s="8"/>
      <c r="C13" s="8"/>
      <c r="D13" s="8"/>
      <c r="E13" s="8"/>
      <c r="F13" s="9"/>
      <c r="G13" s="7"/>
      <c r="I13" s="26" t="s">
        <v>152</v>
      </c>
      <c r="J13" s="27">
        <v>121892.04</v>
      </c>
      <c r="K13" s="27">
        <v>21214.78</v>
      </c>
      <c r="L13" s="27">
        <v>-138930.41</v>
      </c>
      <c r="M13" s="27">
        <v>-4058.56</v>
      </c>
      <c r="N13" s="27">
        <v>-21278.51</v>
      </c>
      <c r="O13" s="11" t="s">
        <v>151</v>
      </c>
      <c r="P13" s="11" t="s">
        <v>151</v>
      </c>
      <c r="Q13" s="11" t="s">
        <v>151</v>
      </c>
      <c r="R13" s="11" t="s">
        <v>151</v>
      </c>
      <c r="S13" s="11" t="s">
        <v>151</v>
      </c>
      <c r="T13" s="11" t="s">
        <v>151</v>
      </c>
      <c r="U13" s="11" t="s">
        <v>151</v>
      </c>
      <c r="V13" s="11" t="s">
        <v>151</v>
      </c>
      <c r="W13" s="11" t="s">
        <v>151</v>
      </c>
      <c r="X13" s="11" t="s">
        <v>151</v>
      </c>
    </row>
    <row r="14" spans="1:24" ht="15" customHeight="1" x14ac:dyDescent="0.45">
      <c r="A14" s="10"/>
      <c r="B14" s="8"/>
      <c r="C14" s="8"/>
      <c r="D14" s="8"/>
      <c r="E14" s="8"/>
      <c r="F14" s="9"/>
      <c r="G14" s="7"/>
      <c r="I14" s="26" t="s">
        <v>153</v>
      </c>
      <c r="J14" s="27">
        <v>98569.34</v>
      </c>
      <c r="K14" s="27">
        <v>71334.31</v>
      </c>
      <c r="L14" s="27">
        <v>46579.79</v>
      </c>
      <c r="M14" s="11">
        <v>23.89</v>
      </c>
      <c r="N14" s="27">
        <v>37431.620000000003</v>
      </c>
      <c r="O14" s="27">
        <v>28498.75</v>
      </c>
      <c r="P14" s="27">
        <v>30677.22</v>
      </c>
      <c r="Q14" s="27">
        <v>31688.959999999999</v>
      </c>
      <c r="R14" s="27">
        <v>47416.85</v>
      </c>
      <c r="S14" s="27">
        <v>27297.95</v>
      </c>
      <c r="T14" s="27">
        <v>-3123.72</v>
      </c>
      <c r="U14" s="27">
        <v>7601</v>
      </c>
      <c r="V14" s="27">
        <v>10523.44</v>
      </c>
      <c r="W14" s="27">
        <v>-5054.6400000000003</v>
      </c>
      <c r="X14" s="27">
        <v>2320.46</v>
      </c>
    </row>
    <row r="15" spans="1:24" ht="15" customHeight="1" x14ac:dyDescent="0.45">
      <c r="A15" s="10"/>
      <c r="B15" s="8"/>
      <c r="C15" s="8"/>
      <c r="D15" s="8"/>
      <c r="E15" s="8"/>
      <c r="F15" s="9"/>
      <c r="G15" s="7"/>
      <c r="I15" s="26" t="s">
        <v>154</v>
      </c>
      <c r="J15" s="27">
        <v>8486.31</v>
      </c>
      <c r="K15" s="27">
        <v>23579.22</v>
      </c>
      <c r="L15" s="27">
        <v>9470.32</v>
      </c>
      <c r="M15" s="27">
        <v>-9827.94</v>
      </c>
      <c r="N15" s="27">
        <v>-2209.0100000000002</v>
      </c>
      <c r="O15" s="27">
        <v>1406.33</v>
      </c>
      <c r="P15" s="11">
        <v>253.58</v>
      </c>
      <c r="Q15" s="11">
        <v>-417.59</v>
      </c>
      <c r="R15" s="27">
        <v>1067.67</v>
      </c>
      <c r="S15" s="27">
        <v>1050.79</v>
      </c>
      <c r="T15" s="27">
        <v>50527.12</v>
      </c>
      <c r="U15" s="27">
        <v>24844.95</v>
      </c>
      <c r="V15" s="27">
        <v>22171.29</v>
      </c>
      <c r="W15" s="27">
        <v>19000.060000000001</v>
      </c>
      <c r="X15" s="27">
        <v>-1364.73</v>
      </c>
    </row>
    <row r="16" spans="1:24" ht="15" customHeight="1" x14ac:dyDescent="0.45">
      <c r="A16" s="10"/>
      <c r="B16" s="8"/>
      <c r="C16" s="8"/>
      <c r="D16" s="8"/>
      <c r="E16" s="8"/>
      <c r="F16" s="9"/>
      <c r="G16" s="7"/>
      <c r="I16" s="26" t="s">
        <v>155</v>
      </c>
      <c r="J16" s="27">
        <v>261320.77</v>
      </c>
      <c r="K16" s="27">
        <v>178621.6</v>
      </c>
      <c r="L16" s="27">
        <v>157485.35</v>
      </c>
      <c r="M16" s="27">
        <v>173865.07</v>
      </c>
      <c r="N16" s="27">
        <v>85201.63</v>
      </c>
      <c r="O16" s="11">
        <v>-4.17</v>
      </c>
      <c r="P16" s="11">
        <v>-8.2899999999999991</v>
      </c>
      <c r="Q16" s="11">
        <v>-1.84</v>
      </c>
      <c r="R16" s="11">
        <v>-8.2100000000000009</v>
      </c>
      <c r="S16" s="11">
        <v>-3.37</v>
      </c>
      <c r="T16" s="27">
        <v>1685.78</v>
      </c>
      <c r="U16" s="27">
        <v>2319.6</v>
      </c>
      <c r="V16" s="11">
        <v>-265.83999999999997</v>
      </c>
      <c r="W16" s="27">
        <v>1294.1199999999999</v>
      </c>
      <c r="X16" s="11">
        <v>398.64</v>
      </c>
    </row>
    <row r="17" spans="1:24" ht="15" customHeight="1" x14ac:dyDescent="0.45">
      <c r="A17" s="10"/>
      <c r="B17" s="8"/>
      <c r="C17" s="8"/>
      <c r="D17" s="8"/>
      <c r="E17" s="8"/>
      <c r="F17" s="9"/>
      <c r="G17" s="7"/>
      <c r="I17" s="26" t="s">
        <v>156</v>
      </c>
      <c r="J17" s="27">
        <v>573298.32999999996</v>
      </c>
      <c r="K17" s="27">
        <v>662140.53</v>
      </c>
      <c r="L17" s="27">
        <v>4513.75</v>
      </c>
      <c r="M17" s="27">
        <v>69175.23</v>
      </c>
      <c r="N17" s="27">
        <v>29885.040000000001</v>
      </c>
      <c r="O17" s="27">
        <v>40907.480000000003</v>
      </c>
      <c r="P17" s="27">
        <v>88820.86</v>
      </c>
      <c r="Q17" s="27">
        <v>63175.519999999997</v>
      </c>
      <c r="R17" s="27">
        <v>5977.24</v>
      </c>
      <c r="S17" s="27">
        <v>19561.62</v>
      </c>
      <c r="T17" s="27">
        <v>137061.79999999999</v>
      </c>
      <c r="U17" s="27">
        <v>113236.82</v>
      </c>
      <c r="V17" s="27">
        <v>68886.95</v>
      </c>
      <c r="W17" s="27">
        <v>-16505.97</v>
      </c>
      <c r="X17" s="27">
        <v>93245.49</v>
      </c>
    </row>
    <row r="18" spans="1:24" ht="15" customHeight="1" x14ac:dyDescent="0.45">
      <c r="A18" s="10"/>
      <c r="B18" s="8"/>
      <c r="C18" s="8"/>
      <c r="D18" s="8"/>
      <c r="E18" s="8"/>
      <c r="F18" s="9"/>
      <c r="G18" s="7"/>
      <c r="I18" s="26" t="s">
        <v>157</v>
      </c>
      <c r="J18" s="27">
        <v>230196.95</v>
      </c>
      <c r="K18" s="27">
        <v>455893.98</v>
      </c>
      <c r="L18" s="27">
        <v>203110.68</v>
      </c>
      <c r="M18" s="27">
        <v>125347.59</v>
      </c>
      <c r="N18" s="27">
        <v>70729.39</v>
      </c>
      <c r="O18" s="27">
        <v>3219.82</v>
      </c>
      <c r="P18" s="27">
        <v>5198.2</v>
      </c>
      <c r="Q18" s="27">
        <v>-5111.95</v>
      </c>
      <c r="R18" s="27">
        <v>1721.2</v>
      </c>
      <c r="S18" s="27">
        <v>-4443.33</v>
      </c>
      <c r="T18" s="27">
        <v>94457.96</v>
      </c>
      <c r="U18" s="27">
        <v>86570.53</v>
      </c>
      <c r="V18" s="27">
        <v>23592.29</v>
      </c>
      <c r="W18" s="27">
        <v>14730.9</v>
      </c>
      <c r="X18" s="27">
        <v>45348.55</v>
      </c>
    </row>
    <row r="19" spans="1:24" ht="15" customHeight="1" x14ac:dyDescent="0.45">
      <c r="A19" s="10"/>
      <c r="B19" s="8"/>
      <c r="C19" s="8"/>
      <c r="D19" s="8"/>
      <c r="E19" s="8"/>
      <c r="F19" s="9"/>
      <c r="G19" s="7"/>
    </row>
    <row r="20" spans="1:24" ht="15" customHeight="1" x14ac:dyDescent="0.45">
      <c r="A20" s="10"/>
      <c r="B20" s="8"/>
      <c r="C20" s="8"/>
      <c r="D20" s="8"/>
      <c r="E20" s="8"/>
      <c r="F20" s="9"/>
      <c r="G20" s="7"/>
    </row>
    <row r="21" spans="1:24" ht="15" customHeight="1" x14ac:dyDescent="0.45">
      <c r="A21" s="10"/>
      <c r="B21" s="8"/>
      <c r="C21" s="8"/>
      <c r="D21" s="8"/>
      <c r="E21" s="8"/>
      <c r="F21" s="9"/>
      <c r="G21" s="7"/>
    </row>
    <row r="22" spans="1:24" ht="15" customHeight="1" x14ac:dyDescent="0.45">
      <c r="A22" s="76" t="s">
        <v>65</v>
      </c>
      <c r="B22" s="65"/>
      <c r="C22" s="65"/>
      <c r="D22" s="65"/>
      <c r="E22" s="65"/>
      <c r="F22" s="66"/>
      <c r="G22" s="7"/>
    </row>
    <row r="23" spans="1:24" ht="15" customHeight="1" x14ac:dyDescent="0.45">
      <c r="A23" s="67"/>
      <c r="B23" s="65"/>
      <c r="C23" s="65"/>
      <c r="D23" s="65"/>
      <c r="E23" s="65"/>
      <c r="F23" s="66"/>
      <c r="G23" s="7"/>
    </row>
    <row r="24" spans="1:24" ht="15" customHeight="1" x14ac:dyDescent="0.45">
      <c r="A24" s="67"/>
      <c r="B24" s="65"/>
      <c r="C24" s="65"/>
      <c r="D24" s="65"/>
      <c r="E24" s="65"/>
      <c r="F24" s="66"/>
      <c r="G24" s="7"/>
      <c r="J24" s="51"/>
    </row>
    <row r="25" spans="1:24" ht="15" customHeight="1" x14ac:dyDescent="0.45">
      <c r="A25" s="67"/>
      <c r="B25" s="65"/>
      <c r="C25" s="65"/>
      <c r="D25" s="65"/>
      <c r="E25" s="65"/>
      <c r="F25" s="66"/>
      <c r="G25" s="7"/>
    </row>
    <row r="26" spans="1:24" ht="15" customHeight="1" x14ac:dyDescent="0.45">
      <c r="A26" s="67"/>
      <c r="B26" s="65"/>
      <c r="C26" s="65"/>
      <c r="D26" s="65"/>
      <c r="E26" s="65"/>
      <c r="F26" s="66"/>
      <c r="G26" s="7"/>
    </row>
    <row r="27" spans="1:24" ht="15" customHeight="1" x14ac:dyDescent="0.45">
      <c r="A27" s="67"/>
      <c r="B27" s="65"/>
      <c r="C27" s="65"/>
      <c r="D27" s="65"/>
      <c r="E27" s="65"/>
      <c r="F27" s="66"/>
      <c r="G27" s="7"/>
    </row>
    <row r="28" spans="1:24" ht="15" customHeight="1" x14ac:dyDescent="0.45">
      <c r="A28" s="67"/>
      <c r="B28" s="65"/>
      <c r="C28" s="65"/>
      <c r="D28" s="65"/>
      <c r="E28" s="65"/>
      <c r="F28" s="66"/>
      <c r="G28" s="7"/>
    </row>
    <row r="29" spans="1:24" ht="15" customHeight="1" x14ac:dyDescent="0.45">
      <c r="A29" s="67"/>
      <c r="B29" s="65"/>
      <c r="C29" s="65"/>
      <c r="D29" s="65"/>
      <c r="E29" s="65"/>
      <c r="F29" s="66"/>
      <c r="G29" s="7"/>
    </row>
    <row r="30" spans="1:24" ht="15" customHeight="1" x14ac:dyDescent="0.45">
      <c r="A30" s="67"/>
      <c r="B30" s="65"/>
      <c r="C30" s="65"/>
      <c r="D30" s="65"/>
      <c r="E30" s="65"/>
      <c r="F30" s="66"/>
      <c r="G30" s="7"/>
    </row>
    <row r="31" spans="1:24" ht="15" customHeight="1" x14ac:dyDescent="0.45">
      <c r="A31" s="82"/>
      <c r="B31" s="60"/>
      <c r="C31" s="60"/>
      <c r="D31" s="60"/>
      <c r="E31" s="60"/>
      <c r="F31" s="71"/>
      <c r="G31" s="7"/>
    </row>
    <row r="32" spans="1:24" ht="15" customHeight="1" x14ac:dyDescent="0.45">
      <c r="A32" s="6"/>
      <c r="B32" s="6"/>
      <c r="C32" s="6"/>
      <c r="D32" s="6"/>
      <c r="E32" s="6"/>
      <c r="F32" s="6"/>
      <c r="G32" s="7"/>
    </row>
    <row r="33" spans="1:7" ht="15" customHeight="1" x14ac:dyDescent="0.45">
      <c r="A33" s="6"/>
      <c r="B33" s="6"/>
      <c r="C33" s="6"/>
      <c r="D33" s="6"/>
      <c r="E33" s="6"/>
      <c r="F33" s="6"/>
      <c r="G33" s="7"/>
    </row>
    <row r="34" spans="1:7" ht="15" customHeight="1" x14ac:dyDescent="0.45">
      <c r="A34" s="6"/>
      <c r="B34" s="6"/>
      <c r="C34" s="6"/>
      <c r="D34" s="6"/>
      <c r="E34" s="6"/>
      <c r="F34" s="6"/>
      <c r="G34" s="7"/>
    </row>
    <row r="35" spans="1:7" ht="15" customHeight="1" x14ac:dyDescent="0.45">
      <c r="A35" s="6"/>
      <c r="B35" s="6"/>
      <c r="C35" s="6"/>
      <c r="D35" s="6"/>
      <c r="E35" s="6"/>
      <c r="F35" s="6"/>
      <c r="G35" s="7"/>
    </row>
    <row r="36" spans="1:7" ht="15" customHeight="1" x14ac:dyDescent="0.45">
      <c r="A36" s="6"/>
      <c r="B36" s="6"/>
      <c r="C36" s="6"/>
      <c r="D36" s="6"/>
      <c r="E36" s="6"/>
      <c r="F36" s="6"/>
      <c r="G36" s="7"/>
    </row>
    <row r="37" spans="1:7" ht="15" customHeight="1" x14ac:dyDescent="0.45">
      <c r="A37" s="6"/>
      <c r="B37" s="6"/>
      <c r="C37" s="6"/>
      <c r="D37" s="6"/>
      <c r="E37" s="6"/>
      <c r="F37" s="6"/>
      <c r="G37" s="7"/>
    </row>
    <row r="38" spans="1:7" ht="15" customHeight="1" x14ac:dyDescent="0.45">
      <c r="A38" s="6"/>
      <c r="B38" s="6"/>
      <c r="C38" s="6"/>
      <c r="D38" s="6"/>
      <c r="E38" s="6"/>
      <c r="F38" s="6"/>
      <c r="G38" s="7"/>
    </row>
    <row r="39" spans="1:7" ht="15" customHeight="1" x14ac:dyDescent="0.45">
      <c r="A39" s="6"/>
      <c r="B39" s="6"/>
      <c r="C39" s="6"/>
      <c r="D39" s="6"/>
      <c r="E39" s="6"/>
      <c r="F39" s="6"/>
      <c r="G39" s="7"/>
    </row>
    <row r="40" spans="1:7" ht="15" customHeight="1" x14ac:dyDescent="0.45">
      <c r="A40" s="6"/>
      <c r="B40" s="6"/>
      <c r="C40" s="6"/>
      <c r="D40" s="6"/>
      <c r="E40" s="6"/>
      <c r="F40" s="6"/>
      <c r="G40" s="7"/>
    </row>
    <row r="41" spans="1:7" ht="15" customHeight="1" x14ac:dyDescent="0.45">
      <c r="A41" s="6"/>
      <c r="B41" s="6"/>
      <c r="C41" s="6"/>
      <c r="D41" s="6"/>
      <c r="E41" s="6"/>
      <c r="F41" s="6"/>
      <c r="G41" s="7"/>
    </row>
    <row r="42" spans="1:7" ht="15" customHeight="1" x14ac:dyDescent="0.45">
      <c r="A42" s="6"/>
      <c r="B42" s="6"/>
      <c r="C42" s="6"/>
      <c r="D42" s="6"/>
      <c r="E42" s="6"/>
      <c r="F42" s="6"/>
      <c r="G42" s="7"/>
    </row>
    <row r="43" spans="1:7" ht="15" customHeight="1" x14ac:dyDescent="0.45">
      <c r="A43" s="6"/>
      <c r="B43" s="6"/>
      <c r="C43" s="6"/>
      <c r="D43" s="6"/>
      <c r="E43" s="6"/>
      <c r="F43" s="6"/>
      <c r="G43" s="7"/>
    </row>
    <row r="44" spans="1:7" ht="15" customHeight="1" x14ac:dyDescent="0.45">
      <c r="A44" s="6"/>
      <c r="B44" s="6"/>
      <c r="C44" s="6"/>
      <c r="D44" s="6"/>
      <c r="E44" s="6"/>
      <c r="F44" s="6"/>
      <c r="G44" s="7"/>
    </row>
    <row r="45" spans="1:7" ht="15" customHeight="1" x14ac:dyDescent="0.45">
      <c r="A45" s="6"/>
      <c r="B45" s="6"/>
      <c r="C45" s="6"/>
      <c r="D45" s="6"/>
      <c r="E45" s="6"/>
      <c r="F45" s="6"/>
      <c r="G45" s="7"/>
    </row>
    <row r="46" spans="1:7" ht="15" customHeight="1" x14ac:dyDescent="0.45">
      <c r="A46" s="6"/>
      <c r="B46" s="6"/>
      <c r="C46" s="6"/>
      <c r="D46" s="6"/>
      <c r="E46" s="6"/>
      <c r="F46" s="6"/>
      <c r="G46" s="7"/>
    </row>
    <row r="47" spans="1:7" ht="15" customHeight="1" x14ac:dyDescent="0.45">
      <c r="A47" s="6"/>
      <c r="B47" s="6"/>
      <c r="C47" s="6"/>
      <c r="D47" s="6"/>
      <c r="E47" s="6"/>
      <c r="F47" s="6"/>
      <c r="G47" s="7"/>
    </row>
    <row r="48" spans="1:7" ht="15" customHeight="1" x14ac:dyDescent="0.45">
      <c r="A48" s="6"/>
      <c r="B48" s="6"/>
      <c r="C48" s="6"/>
      <c r="D48" s="6"/>
      <c r="E48" s="6"/>
      <c r="F48" s="6"/>
      <c r="G48" s="7"/>
    </row>
    <row r="49" spans="1:7" ht="15" customHeight="1" x14ac:dyDescent="0.45">
      <c r="A49" s="6"/>
      <c r="B49" s="6"/>
      <c r="C49" s="6"/>
      <c r="D49" s="6"/>
      <c r="E49" s="6"/>
      <c r="F49" s="6"/>
      <c r="G49" s="7"/>
    </row>
    <row r="50" spans="1:7" ht="15" customHeight="1" x14ac:dyDescent="0.45">
      <c r="A50" s="6"/>
      <c r="B50" s="6"/>
      <c r="C50" s="6"/>
      <c r="D50" s="6"/>
      <c r="E50" s="6"/>
      <c r="F50" s="6"/>
      <c r="G50" s="7"/>
    </row>
    <row r="51" spans="1:7" ht="15" customHeight="1" x14ac:dyDescent="0.45">
      <c r="A51" s="6"/>
      <c r="B51" s="6"/>
      <c r="C51" s="6"/>
      <c r="D51" s="6"/>
      <c r="E51" s="6"/>
      <c r="F51" s="6"/>
      <c r="G51" s="7"/>
    </row>
    <row r="52" spans="1:7" ht="15" customHeight="1" x14ac:dyDescent="0.45">
      <c r="A52" s="6"/>
      <c r="B52" s="6"/>
      <c r="C52" s="6"/>
      <c r="D52" s="6"/>
      <c r="E52" s="6"/>
      <c r="F52" s="6"/>
      <c r="G52" s="7"/>
    </row>
    <row r="53" spans="1:7" ht="15" customHeight="1" x14ac:dyDescent="0.45">
      <c r="A53" s="6"/>
      <c r="B53" s="6"/>
      <c r="C53" s="6"/>
      <c r="D53" s="6"/>
      <c r="E53" s="6"/>
      <c r="F53" s="6"/>
      <c r="G53" s="7"/>
    </row>
    <row r="54" spans="1:7" ht="15" customHeight="1" x14ac:dyDescent="0.45">
      <c r="A54" s="6"/>
      <c r="B54" s="6"/>
      <c r="C54" s="6"/>
      <c r="D54" s="6"/>
      <c r="E54" s="6"/>
      <c r="F54" s="6"/>
      <c r="G54" s="7"/>
    </row>
    <row r="55" spans="1:7" ht="15" customHeight="1" x14ac:dyDescent="0.45">
      <c r="A55" s="6"/>
      <c r="B55" s="6"/>
      <c r="C55" s="6"/>
      <c r="D55" s="6"/>
      <c r="E55" s="6"/>
      <c r="F55" s="6"/>
      <c r="G55" s="7"/>
    </row>
    <row r="56" spans="1:7" ht="15" customHeight="1" x14ac:dyDescent="0.45">
      <c r="A56" s="6"/>
      <c r="B56" s="6"/>
      <c r="C56" s="6"/>
      <c r="D56" s="6"/>
      <c r="E56" s="6"/>
      <c r="F56" s="6"/>
      <c r="G56" s="7"/>
    </row>
    <row r="57" spans="1:7" ht="15" customHeight="1" x14ac:dyDescent="0.45">
      <c r="A57" s="6"/>
      <c r="B57" s="6"/>
      <c r="C57" s="6"/>
      <c r="D57" s="6"/>
      <c r="E57" s="6"/>
      <c r="F57" s="6"/>
      <c r="G57" s="7"/>
    </row>
    <row r="58" spans="1:7" ht="15" customHeight="1" x14ac:dyDescent="0.45">
      <c r="A58" s="6"/>
      <c r="B58" s="6"/>
      <c r="C58" s="6"/>
      <c r="D58" s="6"/>
      <c r="E58" s="6"/>
      <c r="F58" s="6"/>
      <c r="G58" s="7"/>
    </row>
    <row r="59" spans="1:7" ht="15" customHeight="1" x14ac:dyDescent="0.45">
      <c r="A59" s="6"/>
      <c r="B59" s="6"/>
      <c r="C59" s="6"/>
      <c r="D59" s="6"/>
      <c r="E59" s="6"/>
      <c r="F59" s="6"/>
      <c r="G59" s="7"/>
    </row>
    <row r="60" spans="1:7" ht="15" customHeight="1" x14ac:dyDescent="0.45">
      <c r="A60" s="6"/>
      <c r="B60" s="6"/>
      <c r="C60" s="6"/>
      <c r="D60" s="6"/>
      <c r="E60" s="6"/>
      <c r="F60" s="6"/>
      <c r="G60" s="7"/>
    </row>
    <row r="61" spans="1:7" ht="15" customHeight="1" x14ac:dyDescent="0.45">
      <c r="A61" s="6"/>
      <c r="B61" s="6"/>
      <c r="C61" s="6"/>
      <c r="D61" s="6"/>
      <c r="E61" s="6"/>
      <c r="F61" s="6"/>
      <c r="G61" s="7"/>
    </row>
    <row r="62" spans="1:7" ht="15" customHeight="1" x14ac:dyDescent="0.45">
      <c r="A62" s="6"/>
      <c r="B62" s="6"/>
      <c r="C62" s="6"/>
      <c r="D62" s="6"/>
      <c r="E62" s="6"/>
      <c r="F62" s="6"/>
      <c r="G62" s="7"/>
    </row>
    <row r="63" spans="1:7" ht="15" customHeight="1" x14ac:dyDescent="0.45">
      <c r="A63" s="6"/>
      <c r="B63" s="6"/>
      <c r="C63" s="6"/>
      <c r="D63" s="6"/>
      <c r="E63" s="6"/>
      <c r="F63" s="6"/>
      <c r="G63" s="7"/>
    </row>
    <row r="64" spans="1:7" ht="15" customHeight="1" x14ac:dyDescent="0.45">
      <c r="A64" s="6"/>
      <c r="B64" s="6"/>
      <c r="C64" s="6"/>
      <c r="D64" s="6"/>
      <c r="E64" s="6"/>
      <c r="F64" s="6"/>
      <c r="G64" s="7"/>
    </row>
    <row r="65" spans="1:7" ht="15" customHeight="1" x14ac:dyDescent="0.45">
      <c r="A65" s="6"/>
      <c r="B65" s="6"/>
      <c r="C65" s="6"/>
      <c r="D65" s="6"/>
      <c r="E65" s="6"/>
      <c r="F65" s="6"/>
      <c r="G65" s="7"/>
    </row>
    <row r="66" spans="1:7" ht="15" customHeight="1" x14ac:dyDescent="0.45">
      <c r="A66" s="6"/>
      <c r="B66" s="6"/>
      <c r="C66" s="6"/>
      <c r="D66" s="6"/>
      <c r="E66" s="6"/>
      <c r="F66" s="6"/>
      <c r="G66" s="7"/>
    </row>
    <row r="67" spans="1:7" ht="15" customHeight="1" x14ac:dyDescent="0.45">
      <c r="A67" s="6"/>
      <c r="B67" s="6"/>
      <c r="C67" s="6"/>
      <c r="D67" s="6"/>
      <c r="E67" s="6"/>
      <c r="F67" s="6"/>
      <c r="G67" s="7"/>
    </row>
    <row r="68" spans="1:7" ht="15" customHeight="1" x14ac:dyDescent="0.45">
      <c r="A68" s="6"/>
      <c r="B68" s="6"/>
      <c r="C68" s="6"/>
      <c r="D68" s="6"/>
      <c r="E68" s="6"/>
      <c r="F68" s="6"/>
      <c r="G68" s="7"/>
    </row>
    <row r="69" spans="1:7" ht="15" customHeight="1" x14ac:dyDescent="0.45">
      <c r="A69" s="6"/>
      <c r="B69" s="6"/>
      <c r="C69" s="6"/>
      <c r="D69" s="6"/>
      <c r="E69" s="6"/>
      <c r="F69" s="6"/>
      <c r="G69" s="7"/>
    </row>
    <row r="70" spans="1:7" ht="15" customHeight="1" x14ac:dyDescent="0.45">
      <c r="A70" s="6"/>
      <c r="B70" s="6"/>
      <c r="C70" s="6"/>
      <c r="D70" s="6"/>
      <c r="E70" s="6"/>
      <c r="F70" s="6"/>
      <c r="G70" s="7"/>
    </row>
    <row r="71" spans="1:7" ht="15" customHeight="1" x14ac:dyDescent="0.45">
      <c r="A71" s="6"/>
      <c r="B71" s="6"/>
      <c r="C71" s="6"/>
      <c r="D71" s="6"/>
      <c r="E71" s="6"/>
      <c r="F71" s="6"/>
      <c r="G71" s="7"/>
    </row>
    <row r="72" spans="1:7" ht="15" customHeight="1" x14ac:dyDescent="0.45">
      <c r="A72" s="6"/>
      <c r="B72" s="6"/>
      <c r="C72" s="6"/>
      <c r="D72" s="6"/>
      <c r="E72" s="6"/>
      <c r="F72" s="6"/>
      <c r="G72" s="7"/>
    </row>
    <row r="73" spans="1:7" ht="15" customHeight="1" x14ac:dyDescent="0.45">
      <c r="A73" s="6"/>
      <c r="B73" s="6"/>
      <c r="C73" s="6"/>
      <c r="D73" s="6"/>
      <c r="E73" s="6"/>
      <c r="F73" s="6"/>
      <c r="G73" s="7"/>
    </row>
    <row r="74" spans="1:7" ht="15" customHeight="1" x14ac:dyDescent="0.45">
      <c r="A74" s="6"/>
      <c r="B74" s="6"/>
      <c r="C74" s="6"/>
      <c r="D74" s="6"/>
      <c r="E74" s="6"/>
      <c r="F74" s="6"/>
      <c r="G74" s="7"/>
    </row>
    <row r="75" spans="1:7" ht="15" customHeight="1" x14ac:dyDescent="0.45">
      <c r="A75" s="6"/>
      <c r="B75" s="6"/>
      <c r="C75" s="6"/>
      <c r="D75" s="6"/>
      <c r="E75" s="6"/>
      <c r="F75" s="6"/>
      <c r="G75" s="7"/>
    </row>
    <row r="76" spans="1:7" ht="15" customHeight="1" x14ac:dyDescent="0.45">
      <c r="A76" s="6"/>
      <c r="B76" s="6"/>
      <c r="C76" s="6"/>
      <c r="D76" s="6"/>
      <c r="E76" s="6"/>
      <c r="F76" s="6"/>
      <c r="G76" s="7"/>
    </row>
    <row r="77" spans="1:7" ht="15" customHeight="1" x14ac:dyDescent="0.45">
      <c r="A77" s="6"/>
      <c r="B77" s="6"/>
      <c r="C77" s="6"/>
      <c r="D77" s="6"/>
      <c r="E77" s="6"/>
      <c r="F77" s="6"/>
      <c r="G77" s="7"/>
    </row>
    <row r="78" spans="1:7" ht="15" customHeight="1" x14ac:dyDescent="0.45">
      <c r="A78" s="6"/>
      <c r="B78" s="6"/>
      <c r="C78" s="6"/>
      <c r="D78" s="6"/>
      <c r="E78" s="6"/>
      <c r="F78" s="6"/>
      <c r="G78" s="7"/>
    </row>
    <row r="79" spans="1:7" ht="15" customHeight="1" x14ac:dyDescent="0.45">
      <c r="A79" s="6"/>
      <c r="B79" s="6"/>
      <c r="C79" s="6"/>
      <c r="D79" s="6"/>
      <c r="E79" s="6"/>
      <c r="F79" s="6"/>
      <c r="G79" s="7"/>
    </row>
    <row r="80" spans="1:7" ht="15" customHeight="1" x14ac:dyDescent="0.45">
      <c r="A80" s="6"/>
      <c r="B80" s="6"/>
      <c r="C80" s="6"/>
      <c r="D80" s="6"/>
      <c r="E80" s="6"/>
      <c r="F80" s="6"/>
      <c r="G80" s="7"/>
    </row>
    <row r="81" spans="1:7" ht="15" customHeight="1" x14ac:dyDescent="0.45">
      <c r="A81" s="6"/>
      <c r="B81" s="6"/>
      <c r="C81" s="6"/>
      <c r="D81" s="6"/>
      <c r="E81" s="6"/>
      <c r="F81" s="6"/>
      <c r="G81" s="7"/>
    </row>
    <row r="82" spans="1:7" ht="15" customHeight="1" x14ac:dyDescent="0.45">
      <c r="A82" s="6"/>
      <c r="B82" s="6"/>
      <c r="C82" s="6"/>
      <c r="D82" s="6"/>
      <c r="E82" s="6"/>
      <c r="F82" s="6"/>
      <c r="G82" s="7"/>
    </row>
    <row r="83" spans="1:7" ht="15" customHeight="1" x14ac:dyDescent="0.45">
      <c r="A83" s="6"/>
      <c r="B83" s="6"/>
      <c r="C83" s="6"/>
      <c r="D83" s="6"/>
      <c r="E83" s="6"/>
      <c r="F83" s="6"/>
      <c r="G83" s="7"/>
    </row>
    <row r="84" spans="1:7" ht="15" customHeight="1" x14ac:dyDescent="0.45">
      <c r="A84" s="6"/>
      <c r="B84" s="6"/>
      <c r="C84" s="6"/>
      <c r="D84" s="6"/>
      <c r="E84" s="6"/>
      <c r="F84" s="6"/>
      <c r="G84" s="7"/>
    </row>
    <row r="85" spans="1:7" ht="15" customHeight="1" x14ac:dyDescent="0.45">
      <c r="A85" s="6"/>
      <c r="B85" s="6"/>
      <c r="C85" s="6"/>
      <c r="D85" s="6"/>
      <c r="E85" s="6"/>
      <c r="F85" s="6"/>
      <c r="G85" s="7"/>
    </row>
    <row r="86" spans="1:7" ht="15" customHeight="1" x14ac:dyDescent="0.45">
      <c r="A86" s="6"/>
      <c r="B86" s="6"/>
      <c r="C86" s="6"/>
      <c r="D86" s="6"/>
      <c r="E86" s="6"/>
      <c r="F86" s="6"/>
      <c r="G86" s="7"/>
    </row>
    <row r="87" spans="1:7" ht="15" customHeight="1" x14ac:dyDescent="0.45">
      <c r="A87" s="6"/>
      <c r="B87" s="6"/>
      <c r="C87" s="6"/>
      <c r="D87" s="6"/>
      <c r="E87" s="6"/>
      <c r="F87" s="6"/>
      <c r="G87" s="7"/>
    </row>
    <row r="88" spans="1:7" ht="15" customHeight="1" x14ac:dyDescent="0.45">
      <c r="A88" s="6"/>
      <c r="B88" s="6"/>
      <c r="C88" s="6"/>
      <c r="D88" s="6"/>
      <c r="E88" s="6"/>
      <c r="F88" s="6"/>
      <c r="G88" s="7"/>
    </row>
    <row r="89" spans="1:7" ht="15" customHeight="1" x14ac:dyDescent="0.45">
      <c r="A89" s="6"/>
      <c r="B89" s="6"/>
      <c r="C89" s="6"/>
      <c r="D89" s="6"/>
      <c r="E89" s="6"/>
      <c r="F89" s="6"/>
      <c r="G89" s="7"/>
    </row>
    <row r="90" spans="1:7" ht="15" customHeight="1" x14ac:dyDescent="0.45">
      <c r="A90" s="6"/>
      <c r="B90" s="6"/>
      <c r="C90" s="6"/>
      <c r="D90" s="6"/>
      <c r="E90" s="6"/>
      <c r="F90" s="6"/>
      <c r="G90" s="7"/>
    </row>
    <row r="91" spans="1:7" ht="15" customHeight="1" x14ac:dyDescent="0.45">
      <c r="A91" s="6"/>
      <c r="B91" s="6"/>
      <c r="C91" s="6"/>
      <c r="D91" s="6"/>
      <c r="E91" s="6"/>
      <c r="F91" s="6"/>
      <c r="G91" s="7"/>
    </row>
    <row r="92" spans="1:7" ht="15" customHeight="1" x14ac:dyDescent="0.45">
      <c r="A92" s="6"/>
      <c r="B92" s="6"/>
      <c r="C92" s="6"/>
      <c r="D92" s="6"/>
      <c r="E92" s="6"/>
      <c r="F92" s="6"/>
      <c r="G92" s="7"/>
    </row>
    <row r="93" spans="1:7" ht="15" customHeight="1" x14ac:dyDescent="0.45">
      <c r="A93" s="6"/>
      <c r="B93" s="6"/>
      <c r="C93" s="6"/>
      <c r="D93" s="6"/>
      <c r="E93" s="6"/>
      <c r="F93" s="6"/>
      <c r="G93" s="7"/>
    </row>
    <row r="94" spans="1:7" ht="15" customHeight="1" x14ac:dyDescent="0.45">
      <c r="A94" s="6"/>
      <c r="B94" s="6"/>
      <c r="C94" s="6"/>
      <c r="D94" s="6"/>
      <c r="E94" s="6"/>
      <c r="F94" s="6"/>
      <c r="G94" s="7"/>
    </row>
    <row r="95" spans="1:7" ht="15" customHeight="1" x14ac:dyDescent="0.45">
      <c r="A95" s="6"/>
      <c r="B95" s="6"/>
      <c r="C95" s="6"/>
      <c r="D95" s="6"/>
      <c r="E95" s="6"/>
      <c r="F95" s="6"/>
      <c r="G95" s="7"/>
    </row>
    <row r="96" spans="1:7" ht="15" customHeight="1" x14ac:dyDescent="0.45">
      <c r="A96" s="6"/>
      <c r="B96" s="6"/>
      <c r="C96" s="6"/>
      <c r="D96" s="6"/>
      <c r="E96" s="6"/>
      <c r="F96" s="6"/>
      <c r="G96" s="7"/>
    </row>
    <row r="97" spans="1:7" ht="15" customHeight="1" x14ac:dyDescent="0.45">
      <c r="A97" s="6"/>
      <c r="B97" s="6"/>
      <c r="C97" s="6"/>
      <c r="D97" s="6"/>
      <c r="E97" s="6"/>
      <c r="F97" s="6"/>
      <c r="G97" s="7"/>
    </row>
    <row r="98" spans="1:7" ht="15" customHeight="1" x14ac:dyDescent="0.45">
      <c r="A98" s="6"/>
      <c r="B98" s="6"/>
      <c r="C98" s="6"/>
      <c r="D98" s="6"/>
      <c r="E98" s="6"/>
      <c r="F98" s="6"/>
      <c r="G98" s="7"/>
    </row>
    <row r="99" spans="1:7" ht="15" customHeight="1" x14ac:dyDescent="0.45">
      <c r="A99" s="6"/>
      <c r="B99" s="6"/>
      <c r="C99" s="6"/>
      <c r="D99" s="6"/>
      <c r="E99" s="6"/>
      <c r="F99" s="6"/>
      <c r="G99" s="7"/>
    </row>
    <row r="100" spans="1:7" ht="15" customHeight="1" x14ac:dyDescent="0.45">
      <c r="A100" s="6"/>
      <c r="B100" s="6"/>
      <c r="C100" s="6"/>
      <c r="D100" s="6"/>
      <c r="E100" s="6"/>
      <c r="F100" s="6"/>
      <c r="G100" s="7"/>
    </row>
    <row r="101" spans="1:7" ht="15" customHeight="1" x14ac:dyDescent="0.45">
      <c r="A101" s="6"/>
      <c r="B101" s="6"/>
      <c r="C101" s="6"/>
      <c r="D101" s="6"/>
      <c r="E101" s="6"/>
      <c r="F101" s="6"/>
      <c r="G101" s="7"/>
    </row>
    <row r="102" spans="1:7" ht="15" customHeight="1" x14ac:dyDescent="0.45">
      <c r="A102" s="6"/>
      <c r="B102" s="6"/>
      <c r="C102" s="6"/>
      <c r="D102" s="6"/>
      <c r="E102" s="6"/>
      <c r="F102" s="6"/>
      <c r="G102" s="7"/>
    </row>
    <row r="103" spans="1:7" ht="15" customHeight="1" x14ac:dyDescent="0.45">
      <c r="A103" s="6"/>
      <c r="B103" s="6"/>
      <c r="C103" s="6"/>
      <c r="D103" s="6"/>
      <c r="E103" s="6"/>
      <c r="F103" s="6"/>
      <c r="G103" s="7"/>
    </row>
    <row r="104" spans="1:7" ht="15" customHeight="1" x14ac:dyDescent="0.45">
      <c r="A104" s="6"/>
      <c r="B104" s="6"/>
      <c r="C104" s="6"/>
      <c r="D104" s="6"/>
      <c r="E104" s="6"/>
      <c r="F104" s="6"/>
      <c r="G104" s="7"/>
    </row>
    <row r="105" spans="1:7" ht="15" customHeight="1" x14ac:dyDescent="0.45">
      <c r="A105" s="6"/>
      <c r="B105" s="6"/>
      <c r="C105" s="6"/>
      <c r="D105" s="6"/>
      <c r="E105" s="6"/>
      <c r="F105" s="6"/>
      <c r="G105" s="7"/>
    </row>
    <row r="106" spans="1:7" ht="15" customHeight="1" x14ac:dyDescent="0.45">
      <c r="A106" s="6"/>
      <c r="B106" s="6"/>
      <c r="C106" s="6"/>
      <c r="D106" s="6"/>
      <c r="E106" s="6"/>
      <c r="F106" s="6"/>
      <c r="G106" s="7"/>
    </row>
    <row r="107" spans="1:7" ht="15" customHeight="1" x14ac:dyDescent="0.45">
      <c r="A107" s="6"/>
      <c r="B107" s="6"/>
      <c r="C107" s="6"/>
      <c r="D107" s="6"/>
      <c r="E107" s="6"/>
      <c r="F107" s="6"/>
      <c r="G107" s="7"/>
    </row>
    <row r="108" spans="1:7" ht="15" customHeight="1" x14ac:dyDescent="0.45">
      <c r="A108" s="6"/>
      <c r="B108" s="6"/>
      <c r="C108" s="6"/>
      <c r="D108" s="6"/>
      <c r="E108" s="6"/>
      <c r="F108" s="6"/>
      <c r="G108" s="7"/>
    </row>
    <row r="109" spans="1:7" ht="15" customHeight="1" x14ac:dyDescent="0.45">
      <c r="A109" s="6"/>
      <c r="B109" s="6"/>
      <c r="C109" s="6"/>
      <c r="D109" s="6"/>
      <c r="E109" s="6"/>
      <c r="F109" s="6"/>
      <c r="G109" s="7"/>
    </row>
    <row r="110" spans="1:7" ht="15" customHeight="1" x14ac:dyDescent="0.45">
      <c r="A110" s="6"/>
      <c r="B110" s="6"/>
      <c r="C110" s="6"/>
      <c r="D110" s="6"/>
      <c r="E110" s="6"/>
      <c r="F110" s="6"/>
      <c r="G110" s="7"/>
    </row>
    <row r="111" spans="1:7" ht="15" customHeight="1" x14ac:dyDescent="0.45">
      <c r="A111" s="6"/>
      <c r="B111" s="6"/>
      <c r="C111" s="6"/>
      <c r="D111" s="6"/>
      <c r="E111" s="6"/>
      <c r="F111" s="6"/>
      <c r="G111" s="7"/>
    </row>
    <row r="112" spans="1:7" ht="15" customHeight="1" x14ac:dyDescent="0.45">
      <c r="A112" s="6"/>
      <c r="B112" s="6"/>
      <c r="C112" s="6"/>
      <c r="D112" s="6"/>
      <c r="E112" s="6"/>
      <c r="F112" s="6"/>
      <c r="G112" s="7"/>
    </row>
    <row r="113" spans="1:7" ht="15" customHeight="1" x14ac:dyDescent="0.45">
      <c r="A113" s="6"/>
      <c r="B113" s="6"/>
      <c r="C113" s="6"/>
      <c r="D113" s="6"/>
      <c r="E113" s="6"/>
      <c r="F113" s="6"/>
      <c r="G113" s="7"/>
    </row>
    <row r="114" spans="1:7" ht="15" customHeight="1" x14ac:dyDescent="0.45">
      <c r="A114" s="6"/>
      <c r="B114" s="6"/>
      <c r="C114" s="6"/>
      <c r="D114" s="6"/>
      <c r="E114" s="6"/>
      <c r="F114" s="6"/>
      <c r="G114" s="7"/>
    </row>
    <row r="115" spans="1:7" ht="15" customHeight="1" x14ac:dyDescent="0.45">
      <c r="A115" s="6"/>
      <c r="B115" s="6"/>
      <c r="C115" s="6"/>
      <c r="D115" s="6"/>
      <c r="E115" s="6"/>
      <c r="F115" s="6"/>
      <c r="G115" s="7"/>
    </row>
    <row r="116" spans="1:7" ht="15" customHeight="1" x14ac:dyDescent="0.45">
      <c r="A116" s="6"/>
      <c r="B116" s="6"/>
      <c r="C116" s="6"/>
      <c r="D116" s="6"/>
      <c r="E116" s="6"/>
      <c r="F116" s="6"/>
      <c r="G116" s="7"/>
    </row>
    <row r="117" spans="1:7" ht="15" customHeight="1" x14ac:dyDescent="0.45">
      <c r="A117" s="6"/>
      <c r="B117" s="6"/>
      <c r="C117" s="6"/>
      <c r="D117" s="6"/>
      <c r="E117" s="6"/>
      <c r="F117" s="6"/>
      <c r="G117" s="7"/>
    </row>
    <row r="118" spans="1:7" ht="15" customHeight="1" x14ac:dyDescent="0.45">
      <c r="A118" s="6"/>
      <c r="B118" s="6"/>
      <c r="C118" s="6"/>
      <c r="D118" s="6"/>
      <c r="E118" s="6"/>
      <c r="F118" s="6"/>
      <c r="G118" s="7"/>
    </row>
    <row r="119" spans="1:7" ht="15" customHeight="1" x14ac:dyDescent="0.45">
      <c r="A119" s="6"/>
      <c r="B119" s="6"/>
      <c r="C119" s="6"/>
      <c r="D119" s="6"/>
      <c r="E119" s="6"/>
      <c r="F119" s="6"/>
      <c r="G119" s="7"/>
    </row>
    <row r="120" spans="1:7" ht="15" customHeight="1" x14ac:dyDescent="0.45">
      <c r="A120" s="6"/>
      <c r="B120" s="6"/>
      <c r="C120" s="6"/>
      <c r="D120" s="6"/>
      <c r="E120" s="6"/>
      <c r="F120" s="6"/>
      <c r="G120" s="7"/>
    </row>
    <row r="121" spans="1:7" ht="15" customHeight="1" x14ac:dyDescent="0.45">
      <c r="A121" s="6"/>
      <c r="B121" s="6"/>
      <c r="C121" s="6"/>
      <c r="D121" s="6"/>
      <c r="E121" s="6"/>
      <c r="F121" s="6"/>
      <c r="G121" s="7"/>
    </row>
    <row r="122" spans="1:7" ht="15" customHeight="1" x14ac:dyDescent="0.45">
      <c r="A122" s="6"/>
      <c r="B122" s="6"/>
      <c r="C122" s="6"/>
      <c r="D122" s="6"/>
      <c r="E122" s="6"/>
      <c r="F122" s="6"/>
      <c r="G122" s="7"/>
    </row>
    <row r="123" spans="1:7" ht="15" customHeight="1" x14ac:dyDescent="0.45">
      <c r="A123" s="6"/>
      <c r="B123" s="6"/>
      <c r="C123" s="6"/>
      <c r="D123" s="6"/>
      <c r="E123" s="6"/>
      <c r="F123" s="6"/>
      <c r="G123" s="7"/>
    </row>
    <row r="124" spans="1:7" ht="15" customHeight="1" x14ac:dyDescent="0.45">
      <c r="A124" s="6"/>
      <c r="B124" s="6"/>
      <c r="C124" s="6"/>
      <c r="D124" s="6"/>
      <c r="E124" s="6"/>
      <c r="F124" s="6"/>
      <c r="G124" s="7"/>
    </row>
    <row r="125" spans="1:7" ht="15" customHeight="1" x14ac:dyDescent="0.45">
      <c r="A125" s="6"/>
      <c r="B125" s="6"/>
      <c r="C125" s="6"/>
      <c r="D125" s="6"/>
      <c r="E125" s="6"/>
      <c r="F125" s="6"/>
      <c r="G125" s="7"/>
    </row>
    <row r="126" spans="1:7" ht="15" customHeight="1" x14ac:dyDescent="0.45">
      <c r="A126" s="6"/>
      <c r="B126" s="6"/>
      <c r="C126" s="6"/>
      <c r="D126" s="6"/>
      <c r="E126" s="6"/>
      <c r="F126" s="6"/>
      <c r="G126" s="7"/>
    </row>
    <row r="127" spans="1:7" ht="15" customHeight="1" x14ac:dyDescent="0.45">
      <c r="A127" s="6"/>
      <c r="B127" s="6"/>
      <c r="C127" s="6"/>
      <c r="D127" s="6"/>
      <c r="E127" s="6"/>
      <c r="F127" s="6"/>
      <c r="G127" s="7"/>
    </row>
    <row r="128" spans="1:7" ht="15" customHeight="1" x14ac:dyDescent="0.45">
      <c r="A128" s="6"/>
      <c r="B128" s="6"/>
      <c r="C128" s="6"/>
      <c r="D128" s="6"/>
      <c r="E128" s="6"/>
      <c r="F128" s="6"/>
      <c r="G128" s="7"/>
    </row>
    <row r="129" spans="1:7" ht="15" customHeight="1" x14ac:dyDescent="0.45">
      <c r="A129" s="6"/>
      <c r="B129" s="6"/>
      <c r="C129" s="6"/>
      <c r="D129" s="6"/>
      <c r="E129" s="6"/>
      <c r="F129" s="6"/>
      <c r="G129" s="7"/>
    </row>
    <row r="130" spans="1:7" ht="15" customHeight="1" x14ac:dyDescent="0.45">
      <c r="A130" s="6"/>
      <c r="B130" s="6"/>
      <c r="C130" s="6"/>
      <c r="D130" s="6"/>
      <c r="E130" s="6"/>
      <c r="F130" s="6"/>
      <c r="G130" s="7"/>
    </row>
    <row r="131" spans="1:7" ht="15" customHeight="1" x14ac:dyDescent="0.45">
      <c r="A131" s="6"/>
      <c r="B131" s="6"/>
      <c r="C131" s="6"/>
      <c r="D131" s="6"/>
      <c r="E131" s="6"/>
      <c r="F131" s="6"/>
      <c r="G131" s="7"/>
    </row>
    <row r="132" spans="1:7" ht="15" customHeight="1" x14ac:dyDescent="0.45">
      <c r="A132" s="6"/>
      <c r="B132" s="6"/>
      <c r="C132" s="6"/>
      <c r="D132" s="6"/>
      <c r="E132" s="6"/>
      <c r="F132" s="6"/>
      <c r="G132" s="7"/>
    </row>
    <row r="133" spans="1:7" ht="15" customHeight="1" x14ac:dyDescent="0.45">
      <c r="A133" s="6"/>
      <c r="B133" s="6"/>
      <c r="C133" s="6"/>
      <c r="D133" s="6"/>
      <c r="E133" s="6"/>
      <c r="F133" s="6"/>
      <c r="G133" s="7"/>
    </row>
    <row r="134" spans="1:7" ht="15" customHeight="1" x14ac:dyDescent="0.45">
      <c r="A134" s="6"/>
      <c r="B134" s="6"/>
      <c r="C134" s="6"/>
      <c r="D134" s="6"/>
      <c r="E134" s="6"/>
      <c r="F134" s="6"/>
      <c r="G134" s="7"/>
    </row>
    <row r="135" spans="1:7" ht="15" customHeight="1" x14ac:dyDescent="0.45">
      <c r="A135" s="6"/>
      <c r="B135" s="6"/>
      <c r="C135" s="6"/>
      <c r="D135" s="6"/>
      <c r="E135" s="6"/>
      <c r="F135" s="6"/>
      <c r="G135" s="7"/>
    </row>
    <row r="136" spans="1:7" ht="15" customHeight="1" x14ac:dyDescent="0.45">
      <c r="A136" s="6"/>
      <c r="B136" s="6"/>
      <c r="C136" s="6"/>
      <c r="D136" s="6"/>
      <c r="E136" s="6"/>
      <c r="F136" s="6"/>
      <c r="G136" s="7"/>
    </row>
    <row r="137" spans="1:7" ht="15" customHeight="1" x14ac:dyDescent="0.45">
      <c r="A137" s="6"/>
      <c r="B137" s="6"/>
      <c r="C137" s="6"/>
      <c r="D137" s="6"/>
      <c r="E137" s="6"/>
      <c r="F137" s="6"/>
      <c r="G137" s="7"/>
    </row>
    <row r="138" spans="1:7" ht="15" customHeight="1" x14ac:dyDescent="0.45">
      <c r="A138" s="6"/>
      <c r="B138" s="6"/>
      <c r="C138" s="6"/>
      <c r="D138" s="6"/>
      <c r="E138" s="6"/>
      <c r="F138" s="6"/>
      <c r="G138" s="7"/>
    </row>
    <row r="139" spans="1:7" ht="15" customHeight="1" x14ac:dyDescent="0.45">
      <c r="A139" s="6"/>
      <c r="B139" s="6"/>
      <c r="C139" s="6"/>
      <c r="D139" s="6"/>
      <c r="E139" s="6"/>
      <c r="F139" s="6"/>
      <c r="G139" s="7"/>
    </row>
    <row r="140" spans="1:7" ht="15" customHeight="1" x14ac:dyDescent="0.45">
      <c r="A140" s="6"/>
      <c r="B140" s="6"/>
      <c r="C140" s="6"/>
      <c r="D140" s="6"/>
      <c r="E140" s="6"/>
      <c r="F140" s="6"/>
      <c r="G140" s="7"/>
    </row>
    <row r="141" spans="1:7" ht="15" customHeight="1" x14ac:dyDescent="0.45">
      <c r="A141" s="6"/>
      <c r="B141" s="6"/>
      <c r="C141" s="6"/>
      <c r="D141" s="6"/>
      <c r="E141" s="6"/>
      <c r="F141" s="6"/>
      <c r="G141" s="7"/>
    </row>
    <row r="142" spans="1:7" ht="15" customHeight="1" x14ac:dyDescent="0.45">
      <c r="A142" s="6"/>
      <c r="B142" s="6"/>
      <c r="C142" s="6"/>
      <c r="D142" s="6"/>
      <c r="E142" s="6"/>
      <c r="F142" s="6"/>
      <c r="G142" s="7"/>
    </row>
    <row r="143" spans="1:7" ht="15" customHeight="1" x14ac:dyDescent="0.45">
      <c r="A143" s="6"/>
      <c r="B143" s="6"/>
      <c r="C143" s="6"/>
      <c r="D143" s="6"/>
      <c r="E143" s="6"/>
      <c r="F143" s="6"/>
      <c r="G143" s="7"/>
    </row>
    <row r="144" spans="1:7" ht="15" customHeight="1" x14ac:dyDescent="0.45">
      <c r="A144" s="6"/>
      <c r="B144" s="6"/>
      <c r="C144" s="6"/>
      <c r="D144" s="6"/>
      <c r="E144" s="6"/>
      <c r="F144" s="6"/>
      <c r="G144" s="7"/>
    </row>
    <row r="145" spans="1:7" ht="15" customHeight="1" x14ac:dyDescent="0.45">
      <c r="A145" s="6"/>
      <c r="B145" s="6"/>
      <c r="C145" s="6"/>
      <c r="D145" s="6"/>
      <c r="E145" s="6"/>
      <c r="F145" s="6"/>
      <c r="G145" s="7"/>
    </row>
    <row r="146" spans="1:7" ht="15" customHeight="1" x14ac:dyDescent="0.45">
      <c r="A146" s="6"/>
      <c r="B146" s="6"/>
      <c r="C146" s="6"/>
      <c r="D146" s="6"/>
      <c r="E146" s="6"/>
      <c r="F146" s="6"/>
      <c r="G146" s="7"/>
    </row>
    <row r="147" spans="1:7" ht="15" customHeight="1" x14ac:dyDescent="0.45">
      <c r="A147" s="6"/>
      <c r="B147" s="6"/>
      <c r="C147" s="6"/>
      <c r="D147" s="6"/>
      <c r="E147" s="6"/>
      <c r="F147" s="6"/>
      <c r="G147" s="7"/>
    </row>
    <row r="148" spans="1:7" ht="15" customHeight="1" x14ac:dyDescent="0.45">
      <c r="A148" s="6"/>
      <c r="B148" s="6"/>
      <c r="C148" s="6"/>
      <c r="D148" s="6"/>
      <c r="E148" s="6"/>
      <c r="F148" s="6"/>
      <c r="G148" s="7"/>
    </row>
    <row r="149" spans="1:7" ht="15" customHeight="1" x14ac:dyDescent="0.45">
      <c r="A149" s="6"/>
      <c r="B149" s="6"/>
      <c r="C149" s="6"/>
      <c r="D149" s="6"/>
      <c r="E149" s="6"/>
      <c r="F149" s="6"/>
      <c r="G149" s="7"/>
    </row>
    <row r="150" spans="1:7" ht="15" customHeight="1" x14ac:dyDescent="0.45">
      <c r="A150" s="6"/>
      <c r="B150" s="6"/>
      <c r="C150" s="6"/>
      <c r="D150" s="6"/>
      <c r="E150" s="6"/>
      <c r="F150" s="6"/>
      <c r="G150" s="7"/>
    </row>
    <row r="151" spans="1:7" ht="15" customHeight="1" x14ac:dyDescent="0.45">
      <c r="A151" s="6"/>
      <c r="B151" s="6"/>
      <c r="C151" s="6"/>
      <c r="D151" s="6"/>
      <c r="E151" s="6"/>
      <c r="F151" s="6"/>
      <c r="G151" s="7"/>
    </row>
    <row r="152" spans="1:7" ht="15" customHeight="1" x14ac:dyDescent="0.45">
      <c r="A152" s="6"/>
      <c r="B152" s="6"/>
      <c r="C152" s="6"/>
      <c r="D152" s="6"/>
      <c r="E152" s="6"/>
      <c r="F152" s="6"/>
      <c r="G152" s="7"/>
    </row>
    <row r="153" spans="1:7" ht="15" customHeight="1" x14ac:dyDescent="0.45">
      <c r="A153" s="6"/>
      <c r="B153" s="6"/>
      <c r="C153" s="6"/>
      <c r="D153" s="6"/>
      <c r="E153" s="6"/>
      <c r="F153" s="6"/>
      <c r="G153" s="7"/>
    </row>
    <row r="154" spans="1:7" ht="15" customHeight="1" x14ac:dyDescent="0.45">
      <c r="A154" s="6"/>
      <c r="B154" s="6"/>
      <c r="C154" s="6"/>
      <c r="D154" s="6"/>
      <c r="E154" s="6"/>
      <c r="F154" s="6"/>
      <c r="G154" s="7"/>
    </row>
    <row r="155" spans="1:7" ht="15" customHeight="1" x14ac:dyDescent="0.45">
      <c r="A155" s="6"/>
      <c r="B155" s="6"/>
      <c r="C155" s="6"/>
      <c r="D155" s="6"/>
      <c r="E155" s="6"/>
      <c r="F155" s="6"/>
      <c r="G155" s="7"/>
    </row>
    <row r="156" spans="1:7" ht="15" customHeight="1" x14ac:dyDescent="0.45">
      <c r="A156" s="6"/>
      <c r="B156" s="6"/>
      <c r="C156" s="6"/>
      <c r="D156" s="6"/>
      <c r="E156" s="6"/>
      <c r="F156" s="6"/>
      <c r="G156" s="7"/>
    </row>
    <row r="157" spans="1:7" ht="15" customHeight="1" x14ac:dyDescent="0.45">
      <c r="A157" s="6"/>
      <c r="B157" s="6"/>
      <c r="C157" s="6"/>
      <c r="D157" s="6"/>
      <c r="E157" s="6"/>
      <c r="F157" s="6"/>
      <c r="G157" s="7"/>
    </row>
    <row r="158" spans="1:7" ht="15" customHeight="1" x14ac:dyDescent="0.45">
      <c r="A158" s="6"/>
      <c r="B158" s="6"/>
      <c r="C158" s="6"/>
      <c r="D158" s="6"/>
      <c r="E158" s="6"/>
      <c r="F158" s="6"/>
      <c r="G158" s="7"/>
    </row>
    <row r="159" spans="1:7" ht="15" customHeight="1" x14ac:dyDescent="0.45">
      <c r="A159" s="6"/>
      <c r="B159" s="6"/>
      <c r="C159" s="6"/>
      <c r="D159" s="6"/>
      <c r="E159" s="6"/>
      <c r="F159" s="6"/>
      <c r="G159" s="7"/>
    </row>
    <row r="160" spans="1:7" ht="15" customHeight="1" x14ac:dyDescent="0.45">
      <c r="A160" s="6"/>
      <c r="B160" s="6"/>
      <c r="C160" s="6"/>
      <c r="D160" s="6"/>
      <c r="E160" s="6"/>
      <c r="F160" s="6"/>
      <c r="G160" s="7"/>
    </row>
    <row r="161" spans="1:7" ht="15" customHeight="1" x14ac:dyDescent="0.45">
      <c r="A161" s="6"/>
      <c r="B161" s="6"/>
      <c r="C161" s="6"/>
      <c r="D161" s="6"/>
      <c r="E161" s="6"/>
      <c r="F161" s="6"/>
      <c r="G161" s="7"/>
    </row>
    <row r="162" spans="1:7" ht="15" customHeight="1" x14ac:dyDescent="0.45">
      <c r="A162" s="6"/>
      <c r="B162" s="6"/>
      <c r="C162" s="6"/>
      <c r="D162" s="6"/>
      <c r="E162" s="6"/>
      <c r="F162" s="6"/>
      <c r="G162" s="7"/>
    </row>
    <row r="163" spans="1:7" ht="15" customHeight="1" x14ac:dyDescent="0.45">
      <c r="A163" s="6"/>
      <c r="B163" s="6"/>
      <c r="C163" s="6"/>
      <c r="D163" s="6"/>
      <c r="E163" s="6"/>
      <c r="F163" s="6"/>
      <c r="G163" s="7"/>
    </row>
    <row r="164" spans="1:7" ht="15" customHeight="1" x14ac:dyDescent="0.45">
      <c r="A164" s="6"/>
      <c r="B164" s="6"/>
      <c r="C164" s="6"/>
      <c r="D164" s="6"/>
      <c r="E164" s="6"/>
      <c r="F164" s="6"/>
      <c r="G164" s="7"/>
    </row>
    <row r="165" spans="1:7" ht="15" customHeight="1" x14ac:dyDescent="0.45">
      <c r="A165" s="6"/>
      <c r="B165" s="6"/>
      <c r="C165" s="6"/>
      <c r="D165" s="6"/>
      <c r="E165" s="6"/>
      <c r="F165" s="6"/>
      <c r="G165" s="7"/>
    </row>
    <row r="166" spans="1:7" ht="15" customHeight="1" x14ac:dyDescent="0.45">
      <c r="A166" s="6"/>
      <c r="B166" s="6"/>
      <c r="C166" s="6"/>
      <c r="D166" s="6"/>
      <c r="E166" s="6"/>
      <c r="F166" s="6"/>
      <c r="G166" s="7"/>
    </row>
    <row r="167" spans="1:7" ht="15" customHeight="1" x14ac:dyDescent="0.45">
      <c r="A167" s="6"/>
      <c r="B167" s="6"/>
      <c r="C167" s="6"/>
      <c r="D167" s="6"/>
      <c r="E167" s="6"/>
      <c r="F167" s="6"/>
      <c r="G167" s="7"/>
    </row>
    <row r="168" spans="1:7" ht="15" customHeight="1" x14ac:dyDescent="0.45">
      <c r="A168" s="6"/>
      <c r="B168" s="6"/>
      <c r="C168" s="6"/>
      <c r="D168" s="6"/>
      <c r="E168" s="6"/>
      <c r="F168" s="6"/>
      <c r="G168" s="7"/>
    </row>
    <row r="169" spans="1:7" ht="15" customHeight="1" x14ac:dyDescent="0.45">
      <c r="A169" s="6"/>
      <c r="B169" s="6"/>
      <c r="C169" s="6"/>
      <c r="D169" s="6"/>
      <c r="E169" s="6"/>
      <c r="F169" s="6"/>
      <c r="G169" s="7"/>
    </row>
    <row r="170" spans="1:7" ht="15" customHeight="1" x14ac:dyDescent="0.45">
      <c r="A170" s="6"/>
      <c r="B170" s="6"/>
      <c r="C170" s="6"/>
      <c r="D170" s="6"/>
      <c r="E170" s="6"/>
      <c r="F170" s="6"/>
      <c r="G170" s="7"/>
    </row>
    <row r="171" spans="1:7" ht="15" customHeight="1" x14ac:dyDescent="0.45">
      <c r="A171" s="6"/>
      <c r="B171" s="6"/>
      <c r="C171" s="6"/>
      <c r="D171" s="6"/>
      <c r="E171" s="6"/>
      <c r="F171" s="6"/>
      <c r="G171" s="7"/>
    </row>
    <row r="172" spans="1:7" ht="15" customHeight="1" x14ac:dyDescent="0.45">
      <c r="A172" s="6"/>
      <c r="B172" s="6"/>
      <c r="C172" s="6"/>
      <c r="D172" s="6"/>
      <c r="E172" s="6"/>
      <c r="F172" s="6"/>
      <c r="G172" s="7"/>
    </row>
    <row r="173" spans="1:7" ht="15" customHeight="1" x14ac:dyDescent="0.45">
      <c r="A173" s="6"/>
      <c r="B173" s="6"/>
      <c r="C173" s="6"/>
      <c r="D173" s="6"/>
      <c r="E173" s="6"/>
      <c r="F173" s="6"/>
      <c r="G173" s="7"/>
    </row>
    <row r="174" spans="1:7" ht="15" customHeight="1" x14ac:dyDescent="0.45">
      <c r="A174" s="6"/>
      <c r="B174" s="6"/>
      <c r="C174" s="6"/>
      <c r="D174" s="6"/>
      <c r="E174" s="6"/>
      <c r="F174" s="6"/>
      <c r="G174" s="7"/>
    </row>
    <row r="175" spans="1:7" ht="15" customHeight="1" x14ac:dyDescent="0.45">
      <c r="A175" s="6"/>
      <c r="B175" s="6"/>
      <c r="C175" s="6"/>
      <c r="D175" s="6"/>
      <c r="E175" s="6"/>
      <c r="F175" s="6"/>
      <c r="G175" s="7"/>
    </row>
    <row r="176" spans="1:7" ht="15" customHeight="1" x14ac:dyDescent="0.45">
      <c r="A176" s="6"/>
      <c r="B176" s="6"/>
      <c r="C176" s="6"/>
      <c r="D176" s="6"/>
      <c r="E176" s="6"/>
      <c r="F176" s="6"/>
      <c r="G176" s="7"/>
    </row>
    <row r="177" spans="1:7" ht="15" customHeight="1" x14ac:dyDescent="0.45">
      <c r="A177" s="6"/>
      <c r="B177" s="6"/>
      <c r="C177" s="6"/>
      <c r="D177" s="6"/>
      <c r="E177" s="6"/>
      <c r="F177" s="6"/>
      <c r="G177" s="7"/>
    </row>
    <row r="178" spans="1:7" ht="15" customHeight="1" x14ac:dyDescent="0.45">
      <c r="A178" s="6"/>
      <c r="B178" s="6"/>
      <c r="C178" s="6"/>
      <c r="D178" s="6"/>
      <c r="E178" s="6"/>
      <c r="F178" s="6"/>
      <c r="G178" s="7"/>
    </row>
    <row r="179" spans="1:7" ht="15" customHeight="1" x14ac:dyDescent="0.45">
      <c r="A179" s="6"/>
      <c r="B179" s="6"/>
      <c r="C179" s="6"/>
      <c r="D179" s="6"/>
      <c r="E179" s="6"/>
      <c r="F179" s="6"/>
      <c r="G179" s="7"/>
    </row>
    <row r="180" spans="1:7" ht="15" customHeight="1" x14ac:dyDescent="0.45">
      <c r="A180" s="6"/>
      <c r="B180" s="6"/>
      <c r="C180" s="6"/>
      <c r="D180" s="6"/>
      <c r="E180" s="6"/>
      <c r="F180" s="6"/>
      <c r="G180" s="7"/>
    </row>
    <row r="181" spans="1:7" ht="15" customHeight="1" x14ac:dyDescent="0.45">
      <c r="A181" s="6"/>
      <c r="B181" s="6"/>
      <c r="C181" s="6"/>
      <c r="D181" s="6"/>
      <c r="E181" s="6"/>
      <c r="F181" s="6"/>
      <c r="G181" s="7"/>
    </row>
    <row r="182" spans="1:7" ht="15" customHeight="1" x14ac:dyDescent="0.45">
      <c r="A182" s="6"/>
      <c r="B182" s="6"/>
      <c r="C182" s="6"/>
      <c r="D182" s="6"/>
      <c r="E182" s="6"/>
      <c r="F182" s="6"/>
      <c r="G182" s="7"/>
    </row>
    <row r="183" spans="1:7" ht="15" customHeight="1" x14ac:dyDescent="0.45">
      <c r="A183" s="6"/>
      <c r="B183" s="6"/>
      <c r="C183" s="6"/>
      <c r="D183" s="6"/>
      <c r="E183" s="6"/>
      <c r="F183" s="6"/>
      <c r="G183" s="7"/>
    </row>
    <row r="184" spans="1:7" ht="15" customHeight="1" x14ac:dyDescent="0.45">
      <c r="A184" s="6"/>
      <c r="B184" s="6"/>
      <c r="C184" s="6"/>
      <c r="D184" s="6"/>
      <c r="E184" s="6"/>
      <c r="F184" s="6"/>
      <c r="G184" s="7"/>
    </row>
    <row r="185" spans="1:7" ht="15" customHeight="1" x14ac:dyDescent="0.45">
      <c r="A185" s="6"/>
      <c r="B185" s="6"/>
      <c r="C185" s="6"/>
      <c r="D185" s="6"/>
      <c r="E185" s="6"/>
      <c r="F185" s="6"/>
      <c r="G185" s="7"/>
    </row>
    <row r="186" spans="1:7" ht="15" customHeight="1" x14ac:dyDescent="0.45">
      <c r="A186" s="6"/>
      <c r="B186" s="6"/>
      <c r="C186" s="6"/>
      <c r="D186" s="6"/>
      <c r="E186" s="6"/>
      <c r="F186" s="6"/>
      <c r="G186" s="7"/>
    </row>
    <row r="187" spans="1:7" ht="15" customHeight="1" x14ac:dyDescent="0.45">
      <c r="A187" s="6"/>
      <c r="B187" s="6"/>
      <c r="C187" s="6"/>
      <c r="D187" s="6"/>
      <c r="E187" s="6"/>
      <c r="F187" s="6"/>
      <c r="G187" s="7"/>
    </row>
    <row r="188" spans="1:7" ht="15" customHeight="1" x14ac:dyDescent="0.45">
      <c r="A188" s="6"/>
      <c r="B188" s="6"/>
      <c r="C188" s="6"/>
      <c r="D188" s="6"/>
      <c r="E188" s="6"/>
      <c r="F188" s="6"/>
      <c r="G188" s="7"/>
    </row>
    <row r="189" spans="1:7" ht="15" customHeight="1" x14ac:dyDescent="0.45">
      <c r="A189" s="6"/>
      <c r="B189" s="6"/>
      <c r="C189" s="6"/>
      <c r="D189" s="6"/>
      <c r="E189" s="6"/>
      <c r="F189" s="6"/>
      <c r="G189" s="7"/>
    </row>
    <row r="190" spans="1:7" ht="15" customHeight="1" x14ac:dyDescent="0.45">
      <c r="A190" s="6"/>
      <c r="B190" s="6"/>
      <c r="C190" s="6"/>
      <c r="D190" s="6"/>
      <c r="E190" s="6"/>
      <c r="F190" s="6"/>
      <c r="G190" s="7"/>
    </row>
    <row r="191" spans="1:7" ht="15" customHeight="1" x14ac:dyDescent="0.45">
      <c r="A191" s="6"/>
      <c r="B191" s="6"/>
      <c r="C191" s="6"/>
      <c r="D191" s="6"/>
      <c r="E191" s="6"/>
      <c r="F191" s="6"/>
      <c r="G191" s="7"/>
    </row>
    <row r="192" spans="1:7" ht="15" customHeight="1" x14ac:dyDescent="0.45">
      <c r="A192" s="6"/>
      <c r="B192" s="6"/>
      <c r="C192" s="6"/>
      <c r="D192" s="6"/>
      <c r="E192" s="6"/>
      <c r="F192" s="6"/>
      <c r="G192" s="7"/>
    </row>
    <row r="193" spans="1:7" ht="15" customHeight="1" x14ac:dyDescent="0.45">
      <c r="A193" s="6"/>
      <c r="B193" s="6"/>
      <c r="C193" s="6"/>
      <c r="D193" s="6"/>
      <c r="E193" s="6"/>
      <c r="F193" s="6"/>
      <c r="G193" s="7"/>
    </row>
    <row r="194" spans="1:7" ht="15" customHeight="1" x14ac:dyDescent="0.45">
      <c r="A194" s="6"/>
      <c r="B194" s="6"/>
      <c r="C194" s="6"/>
      <c r="D194" s="6"/>
      <c r="E194" s="6"/>
      <c r="F194" s="6"/>
      <c r="G194" s="7"/>
    </row>
    <row r="195" spans="1:7" ht="15" customHeight="1" x14ac:dyDescent="0.45">
      <c r="A195" s="6"/>
      <c r="B195" s="6"/>
      <c r="C195" s="6"/>
      <c r="D195" s="6"/>
      <c r="E195" s="6"/>
      <c r="F195" s="6"/>
      <c r="G195" s="7"/>
    </row>
    <row r="196" spans="1:7" ht="15" customHeight="1" x14ac:dyDescent="0.45">
      <c r="A196" s="6"/>
      <c r="B196" s="6"/>
      <c r="C196" s="6"/>
      <c r="D196" s="6"/>
      <c r="E196" s="6"/>
      <c r="F196" s="6"/>
      <c r="G196" s="7"/>
    </row>
    <row r="197" spans="1:7" ht="15" customHeight="1" x14ac:dyDescent="0.45">
      <c r="A197" s="6"/>
      <c r="B197" s="6"/>
      <c r="C197" s="6"/>
      <c r="D197" s="6"/>
      <c r="E197" s="6"/>
      <c r="F197" s="6"/>
      <c r="G197" s="7"/>
    </row>
    <row r="198" spans="1:7" ht="15" customHeight="1" x14ac:dyDescent="0.45">
      <c r="A198" s="6"/>
      <c r="B198" s="6"/>
      <c r="C198" s="6"/>
      <c r="D198" s="6"/>
      <c r="E198" s="6"/>
      <c r="F198" s="6"/>
      <c r="G198" s="7"/>
    </row>
    <row r="199" spans="1:7" ht="15" customHeight="1" x14ac:dyDescent="0.45">
      <c r="A199" s="6"/>
      <c r="B199" s="6"/>
      <c r="C199" s="6"/>
      <c r="D199" s="6"/>
      <c r="E199" s="6"/>
      <c r="F199" s="6"/>
      <c r="G199" s="7"/>
    </row>
    <row r="200" spans="1:7" ht="15" customHeight="1" x14ac:dyDescent="0.45">
      <c r="G200" s="7"/>
    </row>
  </sheetData>
  <mergeCells count="10">
    <mergeCell ref="O8:S8"/>
    <mergeCell ref="T8:X8"/>
    <mergeCell ref="I2:K4"/>
    <mergeCell ref="A4:F6"/>
    <mergeCell ref="A22:F31"/>
    <mergeCell ref="I5:K6"/>
    <mergeCell ref="A9:C10"/>
    <mergeCell ref="A3:F3"/>
    <mergeCell ref="A7:C8"/>
    <mergeCell ref="J8:N8"/>
  </mergeCells>
  <hyperlinks>
    <hyperlink ref="A1" location="'Table of Contents'!A1" display="◄ Table of Contents" xr:uid="{00000000-0004-0000-0900-000000000000}"/>
  </hyperlinks>
  <pageMargins left="0.75" right="0.75" top="1" bottom="1" header="0.5" footer="0.5"/>
  <headerFooter>
    <oddHeader>&amp;R&amp;"Arial"&amp;10&amp;K000000 ECB-RESTRICTED&amp;1#_x000D_</oddHead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A0"/>
  </sheetPr>
  <dimension ref="A1:AA200"/>
  <sheetViews>
    <sheetView zoomScale="130" zoomScaleNormal="130" workbookViewId="0">
      <selection activeCell="J19" sqref="J19"/>
    </sheetView>
  </sheetViews>
  <sheetFormatPr defaultRowHeight="14.25" x14ac:dyDescent="0.45"/>
  <cols>
    <col min="1" max="6" width="8.46484375" customWidth="1"/>
    <col min="7" max="7" width="3" customWidth="1"/>
    <col min="8" max="8" width="8.46484375" customWidth="1"/>
    <col min="9" max="9" width="64.265625" bestFit="1" customWidth="1"/>
    <col min="10" max="12" width="8.46484375" customWidth="1"/>
  </cols>
  <sheetData>
    <row r="1" spans="1:27" ht="15" customHeight="1" x14ac:dyDescent="0.45">
      <c r="A1" s="5" t="s">
        <v>40</v>
      </c>
      <c r="B1" s="6"/>
      <c r="C1" s="6"/>
      <c r="D1" s="6"/>
      <c r="E1" s="6"/>
      <c r="F1" s="6"/>
      <c r="G1" s="7"/>
    </row>
    <row r="2" spans="1:27" ht="15" customHeight="1" x14ac:dyDescent="0.45">
      <c r="A2" s="6"/>
      <c r="B2" s="6"/>
      <c r="C2" s="6"/>
      <c r="D2" s="6"/>
      <c r="E2" s="6"/>
      <c r="F2" s="6"/>
      <c r="G2" s="7"/>
      <c r="I2" s="63" t="s">
        <v>22</v>
      </c>
      <c r="J2" s="62"/>
      <c r="K2" s="62"/>
    </row>
    <row r="3" spans="1:27" ht="15" customHeight="1" x14ac:dyDescent="0.45">
      <c r="A3" s="72" t="s">
        <v>21</v>
      </c>
      <c r="B3" s="73"/>
      <c r="C3" s="73"/>
      <c r="D3" s="73"/>
      <c r="E3" s="73"/>
      <c r="F3" s="74"/>
      <c r="G3" s="7"/>
      <c r="I3" s="62"/>
      <c r="J3" s="62"/>
      <c r="K3" s="62"/>
    </row>
    <row r="4" spans="1:27" ht="15" customHeight="1" x14ac:dyDescent="0.45">
      <c r="A4" s="64" t="s">
        <v>22</v>
      </c>
      <c r="B4" s="65"/>
      <c r="C4" s="65"/>
      <c r="D4" s="65"/>
      <c r="E4" s="65"/>
      <c r="F4" s="66"/>
      <c r="G4" s="7"/>
      <c r="I4" s="62"/>
      <c r="J4" s="62"/>
      <c r="K4" s="62"/>
    </row>
    <row r="5" spans="1:27" ht="15" customHeight="1" x14ac:dyDescent="0.45">
      <c r="A5" s="67"/>
      <c r="B5" s="65"/>
      <c r="C5" s="65"/>
      <c r="D5" s="65"/>
      <c r="E5" s="65"/>
      <c r="F5" s="66"/>
      <c r="G5" s="7"/>
      <c r="I5" s="68" t="s">
        <v>336</v>
      </c>
      <c r="J5" s="62"/>
      <c r="K5" s="62"/>
    </row>
    <row r="6" spans="1:27" ht="15" customHeight="1" x14ac:dyDescent="0.45">
      <c r="A6" s="67"/>
      <c r="B6" s="65"/>
      <c r="C6" s="65"/>
      <c r="D6" s="65"/>
      <c r="E6" s="65"/>
      <c r="F6" s="66"/>
      <c r="G6" s="7"/>
      <c r="I6" s="62"/>
      <c r="J6" s="62"/>
      <c r="K6" s="62"/>
    </row>
    <row r="7" spans="1:27" ht="15" customHeight="1" x14ac:dyDescent="0.45">
      <c r="A7" s="89" t="s">
        <v>99</v>
      </c>
      <c r="B7" s="62"/>
      <c r="C7" s="62"/>
      <c r="D7" s="8"/>
      <c r="E7" s="8"/>
      <c r="F7" s="9"/>
      <c r="G7" s="7"/>
    </row>
    <row r="8" spans="1:27" ht="15" customHeight="1" x14ac:dyDescent="0.45">
      <c r="A8" s="62"/>
      <c r="B8" s="62"/>
      <c r="C8" s="62"/>
      <c r="D8" s="8"/>
      <c r="E8" s="8"/>
      <c r="F8" s="9"/>
      <c r="G8" s="7"/>
      <c r="I8" s="11"/>
      <c r="J8" s="11"/>
      <c r="K8" s="11"/>
      <c r="L8" s="11"/>
      <c r="M8" s="11"/>
      <c r="N8" s="11"/>
      <c r="O8" s="11"/>
      <c r="P8" s="11"/>
      <c r="Q8" s="11"/>
      <c r="R8" s="11"/>
      <c r="S8" s="11"/>
      <c r="T8" s="11"/>
      <c r="U8" s="11"/>
      <c r="V8" s="11"/>
      <c r="W8" s="11"/>
      <c r="X8" s="11"/>
      <c r="Y8" s="11"/>
      <c r="Z8" s="11"/>
      <c r="AA8" s="11"/>
    </row>
    <row r="9" spans="1:27" ht="15" customHeight="1" x14ac:dyDescent="0.45">
      <c r="A9" s="69"/>
      <c r="B9" s="65"/>
      <c r="C9" s="65"/>
      <c r="D9" s="8"/>
      <c r="E9" s="8"/>
      <c r="F9" s="9"/>
      <c r="G9" s="7"/>
      <c r="I9" s="26"/>
      <c r="J9" s="88" t="s">
        <v>158</v>
      </c>
      <c r="K9" s="88"/>
      <c r="L9" s="88"/>
      <c r="M9" s="88"/>
      <c r="N9" s="88"/>
      <c r="O9" s="88"/>
      <c r="P9" s="88" t="s">
        <v>150</v>
      </c>
      <c r="Q9" s="88"/>
      <c r="R9" s="88"/>
      <c r="S9" s="88"/>
      <c r="T9" s="88"/>
      <c r="U9" s="88"/>
      <c r="V9" s="88" t="s">
        <v>152</v>
      </c>
      <c r="W9" s="88"/>
      <c r="X9" s="88"/>
      <c r="Y9" s="88"/>
      <c r="Z9" s="88"/>
      <c r="AA9" s="88"/>
    </row>
    <row r="10" spans="1:27" ht="15" customHeight="1" x14ac:dyDescent="0.45">
      <c r="A10" s="67"/>
      <c r="B10" s="65"/>
      <c r="C10" s="65"/>
      <c r="D10" s="8"/>
      <c r="E10" s="8"/>
      <c r="F10" s="9"/>
      <c r="G10" s="7"/>
      <c r="I10" s="26"/>
      <c r="J10" s="26">
        <v>2020</v>
      </c>
      <c r="K10" s="26">
        <v>2021</v>
      </c>
      <c r="L10" s="26">
        <v>2022</v>
      </c>
      <c r="M10" s="26">
        <v>2023</v>
      </c>
      <c r="N10" s="26">
        <v>2024</v>
      </c>
      <c r="O10" s="26">
        <v>2025</v>
      </c>
      <c r="P10" s="26">
        <v>2020</v>
      </c>
      <c r="Q10" s="26">
        <v>2021</v>
      </c>
      <c r="R10" s="26">
        <v>2022</v>
      </c>
      <c r="S10" s="26">
        <v>2023</v>
      </c>
      <c r="T10" s="26">
        <v>2024</v>
      </c>
      <c r="U10" s="26">
        <v>2025</v>
      </c>
      <c r="V10" s="26">
        <v>2020</v>
      </c>
      <c r="W10" s="26">
        <v>2021</v>
      </c>
      <c r="X10" s="26">
        <v>2022</v>
      </c>
      <c r="Y10" s="26">
        <v>2023</v>
      </c>
      <c r="Z10" s="26">
        <v>2024</v>
      </c>
      <c r="AA10" s="26">
        <v>2025</v>
      </c>
    </row>
    <row r="11" spans="1:27" ht="15" customHeight="1" x14ac:dyDescent="0.45">
      <c r="A11" s="10"/>
      <c r="B11" s="8"/>
      <c r="C11" s="8"/>
      <c r="D11" s="8"/>
      <c r="E11" s="8"/>
      <c r="F11" s="9"/>
      <c r="G11" s="7"/>
      <c r="I11" s="26" t="s">
        <v>161</v>
      </c>
      <c r="J11" s="11">
        <v>20985066.02</v>
      </c>
      <c r="K11" s="11">
        <v>21780098.5</v>
      </c>
      <c r="L11" s="11">
        <v>23181105.52</v>
      </c>
      <c r="M11" s="11">
        <v>23450217.120000001</v>
      </c>
      <c r="N11" s="11">
        <v>23938170.030000001</v>
      </c>
      <c r="O11" s="11">
        <v>24378084.010000002</v>
      </c>
      <c r="P11" s="11">
        <v>9161558.7630000003</v>
      </c>
      <c r="Q11" s="11">
        <v>9623131.4739999995</v>
      </c>
      <c r="R11" s="11">
        <v>8763043.5209999997</v>
      </c>
      <c r="S11" s="11">
        <v>9411336.3300000001</v>
      </c>
      <c r="T11" s="11">
        <v>9501076.6940000001</v>
      </c>
      <c r="U11" s="11">
        <v>9455002.4900000002</v>
      </c>
      <c r="V11" s="11">
        <v>3297840.307</v>
      </c>
      <c r="W11" s="11">
        <v>4020689.4730000002</v>
      </c>
      <c r="X11" s="11">
        <v>3480314.5589999999</v>
      </c>
      <c r="Y11" s="11">
        <v>3772729.6320000002</v>
      </c>
      <c r="Z11" s="11">
        <v>3774117.9309999999</v>
      </c>
      <c r="AA11" s="11">
        <v>4026198.2540000002</v>
      </c>
    </row>
    <row r="12" spans="1:27" ht="15" customHeight="1" x14ac:dyDescent="0.45">
      <c r="A12" s="10"/>
      <c r="B12" s="8"/>
      <c r="C12" s="8"/>
      <c r="D12" s="8"/>
      <c r="E12" s="8"/>
      <c r="F12" s="9"/>
      <c r="G12" s="7"/>
      <c r="I12" s="26" t="s">
        <v>160</v>
      </c>
      <c r="J12" s="11">
        <v>7360744.2539999997</v>
      </c>
      <c r="K12" s="11">
        <v>7610029.807</v>
      </c>
      <c r="L12" s="11">
        <v>8203123.4850000003</v>
      </c>
      <c r="M12" s="11">
        <v>8487518.8110000007</v>
      </c>
      <c r="N12" s="11">
        <v>8737598.8809999991</v>
      </c>
      <c r="O12" s="11">
        <v>9183564.9890000001</v>
      </c>
      <c r="P12" s="11">
        <v>11694567.220000001</v>
      </c>
      <c r="Q12" s="11">
        <v>12697772.83</v>
      </c>
      <c r="R12" s="11">
        <v>12323142.9</v>
      </c>
      <c r="S12" s="11">
        <v>12142247.73</v>
      </c>
      <c r="T12" s="11">
        <v>13646174.560000001</v>
      </c>
      <c r="U12" s="11">
        <v>14681695.02</v>
      </c>
      <c r="V12" s="11">
        <v>4787056.93</v>
      </c>
      <c r="W12" s="11">
        <v>7013013.932</v>
      </c>
      <c r="X12" s="11">
        <v>6556834.0760000004</v>
      </c>
      <c r="Y12" s="11">
        <v>6942755.8650000002</v>
      </c>
      <c r="Z12" s="11">
        <v>8291082.517</v>
      </c>
      <c r="AA12" s="11">
        <v>8969120.4680000003</v>
      </c>
    </row>
    <row r="13" spans="1:27" ht="15" customHeight="1" x14ac:dyDescent="0.45">
      <c r="A13" s="10"/>
      <c r="B13" s="8"/>
      <c r="C13" s="8"/>
      <c r="D13" s="8"/>
      <c r="E13" s="8"/>
      <c r="F13" s="9"/>
      <c r="G13" s="7"/>
      <c r="I13" s="26" t="s">
        <v>133</v>
      </c>
      <c r="J13" s="11">
        <v>4479980.375</v>
      </c>
      <c r="K13" s="11">
        <v>4567410.75</v>
      </c>
      <c r="L13" s="11">
        <v>4882842.75</v>
      </c>
      <c r="M13" s="11">
        <v>4786791.125</v>
      </c>
      <c r="N13" s="11">
        <v>4602490.375</v>
      </c>
      <c r="O13" s="11">
        <v>4404405.75</v>
      </c>
      <c r="P13" s="11">
        <v>5519468.375</v>
      </c>
      <c r="Q13" s="11">
        <v>5385677.625</v>
      </c>
      <c r="R13" s="11">
        <v>5055463.5</v>
      </c>
      <c r="S13" s="11">
        <v>5122394.875</v>
      </c>
      <c r="T13" s="11">
        <v>5580149</v>
      </c>
      <c r="U13" s="11">
        <v>5873733.125</v>
      </c>
      <c r="V13" s="11">
        <v>3076490.4380000001</v>
      </c>
      <c r="W13" s="11">
        <v>3990120.625</v>
      </c>
      <c r="X13" s="11">
        <v>3389594.875</v>
      </c>
      <c r="Y13" s="11">
        <v>3886351.1880000001</v>
      </c>
      <c r="Z13" s="11">
        <v>4249889.25</v>
      </c>
      <c r="AA13" s="11">
        <v>4586429</v>
      </c>
    </row>
    <row r="14" spans="1:27" ht="15" customHeight="1" x14ac:dyDescent="0.45">
      <c r="A14" s="10"/>
      <c r="B14" s="8"/>
      <c r="C14" s="8"/>
      <c r="D14" s="8"/>
      <c r="E14" s="8"/>
      <c r="F14" s="9"/>
      <c r="G14" s="7"/>
      <c r="I14" s="26" t="s">
        <v>159</v>
      </c>
      <c r="J14" s="11">
        <v>2.8259598170000002</v>
      </c>
      <c r="K14" s="11">
        <v>2.6910507400000001</v>
      </c>
      <c r="L14" s="11">
        <v>2.6360837300000002</v>
      </c>
      <c r="M14" s="11">
        <v>2.5044063209999998</v>
      </c>
      <c r="N14" s="11">
        <v>2.4469677189999999</v>
      </c>
      <c r="O14" s="11">
        <v>2.3997871690000001</v>
      </c>
      <c r="P14" s="11">
        <v>2.270664875</v>
      </c>
      <c r="Q14" s="11">
        <v>2.195677893</v>
      </c>
      <c r="R14" s="11">
        <v>1.9001142</v>
      </c>
      <c r="S14" s="11">
        <v>1.8191518209999999</v>
      </c>
      <c r="T14" s="11">
        <v>1.8856841070000001</v>
      </c>
      <c r="U14" s="11">
        <v>1.8969220490000001</v>
      </c>
      <c r="V14" s="11">
        <v>0.96087961499999996</v>
      </c>
      <c r="W14" s="11">
        <v>1.190600788</v>
      </c>
      <c r="X14" s="11">
        <v>0.97592715399999996</v>
      </c>
      <c r="Y14" s="11">
        <v>0.99576318699999999</v>
      </c>
      <c r="Z14" s="11">
        <v>1.0709324570000001</v>
      </c>
      <c r="AA14" s="11">
        <v>1.1113204379999999</v>
      </c>
    </row>
    <row r="15" spans="1:27" ht="15" customHeight="1" x14ac:dyDescent="0.45">
      <c r="A15" s="10"/>
      <c r="B15" s="8"/>
      <c r="C15" s="8"/>
      <c r="D15" s="8"/>
      <c r="E15" s="8"/>
      <c r="F15" s="9"/>
      <c r="G15" s="7"/>
      <c r="I15" s="11"/>
      <c r="J15" s="11"/>
      <c r="K15" s="11"/>
      <c r="L15" s="11"/>
      <c r="M15" s="11"/>
      <c r="N15" s="11"/>
      <c r="O15" s="11"/>
      <c r="P15" s="11"/>
      <c r="Q15" s="11"/>
      <c r="R15" s="11"/>
      <c r="S15" s="11"/>
      <c r="T15" s="11"/>
      <c r="U15" s="11"/>
      <c r="V15" s="11"/>
      <c r="W15" s="11"/>
      <c r="X15" s="11"/>
      <c r="Y15" s="11"/>
      <c r="Z15" s="11"/>
      <c r="AA15" s="11"/>
    </row>
    <row r="16" spans="1:27" ht="15" customHeight="1" x14ac:dyDescent="0.45">
      <c r="A16" s="10"/>
      <c r="B16" s="8"/>
      <c r="C16" s="8"/>
      <c r="D16" s="8"/>
      <c r="E16" s="8"/>
      <c r="F16" s="9"/>
      <c r="G16" s="7"/>
      <c r="I16" s="11"/>
      <c r="J16" s="11"/>
      <c r="K16" s="11"/>
      <c r="L16" s="11"/>
      <c r="M16" s="11"/>
      <c r="N16" s="11"/>
      <c r="O16" s="11"/>
      <c r="P16" s="11"/>
      <c r="Q16" s="11"/>
      <c r="R16" s="11"/>
      <c r="S16" s="11"/>
      <c r="T16" s="11"/>
      <c r="U16" s="11"/>
      <c r="V16" s="11"/>
      <c r="W16" s="11"/>
      <c r="X16" s="11"/>
      <c r="Y16" s="11"/>
      <c r="Z16" s="11"/>
      <c r="AA16" s="11"/>
    </row>
    <row r="17" spans="1:7" ht="15" customHeight="1" x14ac:dyDescent="0.45">
      <c r="A17" s="10"/>
      <c r="B17" s="8"/>
      <c r="C17" s="8"/>
      <c r="D17" s="8"/>
      <c r="E17" s="8"/>
      <c r="F17" s="9"/>
      <c r="G17" s="7"/>
    </row>
    <row r="18" spans="1:7" ht="15" customHeight="1" x14ac:dyDescent="0.45">
      <c r="A18" s="10"/>
      <c r="B18" s="8"/>
      <c r="C18" s="8"/>
      <c r="D18" s="8"/>
      <c r="E18" s="8"/>
      <c r="F18" s="9"/>
      <c r="G18" s="7"/>
    </row>
    <row r="19" spans="1:7" ht="15" customHeight="1" x14ac:dyDescent="0.45">
      <c r="A19" s="10"/>
      <c r="B19" s="8"/>
      <c r="C19" s="8"/>
      <c r="D19" s="8"/>
      <c r="E19" s="8"/>
      <c r="F19" s="9"/>
      <c r="G19" s="7"/>
    </row>
    <row r="20" spans="1:7" ht="15" customHeight="1" x14ac:dyDescent="0.45">
      <c r="A20" s="10"/>
      <c r="B20" s="8"/>
      <c r="C20" s="8"/>
      <c r="D20" s="8"/>
      <c r="E20" s="8"/>
      <c r="F20" s="9"/>
      <c r="G20" s="7"/>
    </row>
    <row r="21" spans="1:7" ht="15" customHeight="1" x14ac:dyDescent="0.45">
      <c r="A21" s="10"/>
      <c r="B21" s="8"/>
      <c r="C21" s="8"/>
      <c r="D21" s="8"/>
      <c r="E21" s="8"/>
      <c r="F21" s="9"/>
      <c r="G21" s="7"/>
    </row>
    <row r="22" spans="1:7" ht="15" customHeight="1" x14ac:dyDescent="0.45">
      <c r="A22" s="76" t="s">
        <v>66</v>
      </c>
      <c r="B22" s="65"/>
      <c r="C22" s="65"/>
      <c r="D22" s="65"/>
      <c r="E22" s="65"/>
      <c r="F22" s="66"/>
      <c r="G22" s="7"/>
    </row>
    <row r="23" spans="1:7" ht="15" customHeight="1" x14ac:dyDescent="0.45">
      <c r="A23" s="67"/>
      <c r="B23" s="65"/>
      <c r="C23" s="65"/>
      <c r="D23" s="65"/>
      <c r="E23" s="65"/>
      <c r="F23" s="66"/>
      <c r="G23" s="7"/>
    </row>
    <row r="24" spans="1:7" ht="15" customHeight="1" x14ac:dyDescent="0.45">
      <c r="A24" s="67"/>
      <c r="B24" s="65"/>
      <c r="C24" s="65"/>
      <c r="D24" s="65"/>
      <c r="E24" s="65"/>
      <c r="F24" s="66"/>
      <c r="G24" s="7"/>
    </row>
    <row r="25" spans="1:7" ht="15" customHeight="1" x14ac:dyDescent="0.45">
      <c r="A25" s="67"/>
      <c r="B25" s="65"/>
      <c r="C25" s="65"/>
      <c r="D25" s="65"/>
      <c r="E25" s="65"/>
      <c r="F25" s="66"/>
      <c r="G25" s="7"/>
    </row>
    <row r="26" spans="1:7" ht="15" customHeight="1" x14ac:dyDescent="0.45">
      <c r="A26" s="67"/>
      <c r="B26" s="65"/>
      <c r="C26" s="65"/>
      <c r="D26" s="65"/>
      <c r="E26" s="65"/>
      <c r="F26" s="66"/>
      <c r="G26" s="7"/>
    </row>
    <row r="27" spans="1:7" ht="15" customHeight="1" x14ac:dyDescent="0.45">
      <c r="A27" s="67"/>
      <c r="B27" s="65"/>
      <c r="C27" s="65"/>
      <c r="D27" s="65"/>
      <c r="E27" s="65"/>
      <c r="F27" s="66"/>
      <c r="G27" s="7"/>
    </row>
    <row r="28" spans="1:7" ht="15" customHeight="1" x14ac:dyDescent="0.45">
      <c r="A28" s="67"/>
      <c r="B28" s="65"/>
      <c r="C28" s="65"/>
      <c r="D28" s="65"/>
      <c r="E28" s="65"/>
      <c r="F28" s="66"/>
      <c r="G28" s="7"/>
    </row>
    <row r="29" spans="1:7" ht="15" customHeight="1" x14ac:dyDescent="0.45">
      <c r="A29" s="67"/>
      <c r="B29" s="65"/>
      <c r="C29" s="65"/>
      <c r="D29" s="65"/>
      <c r="E29" s="65"/>
      <c r="F29" s="66"/>
      <c r="G29" s="7"/>
    </row>
    <row r="30" spans="1:7" ht="15" customHeight="1" x14ac:dyDescent="0.45">
      <c r="A30" s="67"/>
      <c r="B30" s="65"/>
      <c r="C30" s="65"/>
      <c r="D30" s="65"/>
      <c r="E30" s="65"/>
      <c r="F30" s="66"/>
      <c r="G30" s="7"/>
    </row>
    <row r="31" spans="1:7" ht="15" customHeight="1" x14ac:dyDescent="0.45">
      <c r="A31" s="82"/>
      <c r="B31" s="60"/>
      <c r="C31" s="60"/>
      <c r="D31" s="60"/>
      <c r="E31" s="60"/>
      <c r="F31" s="71"/>
      <c r="G31" s="7"/>
    </row>
    <row r="32" spans="1:7" ht="15" customHeight="1" x14ac:dyDescent="0.45">
      <c r="A32" s="6"/>
      <c r="B32" s="6"/>
      <c r="C32" s="6"/>
      <c r="D32" s="6"/>
      <c r="E32" s="6"/>
      <c r="F32" s="6"/>
      <c r="G32" s="7"/>
    </row>
    <row r="33" spans="1:7" ht="15" customHeight="1" x14ac:dyDescent="0.45">
      <c r="A33" s="6"/>
      <c r="B33" s="6"/>
      <c r="C33" s="6"/>
      <c r="D33" s="6"/>
      <c r="E33" s="6"/>
      <c r="F33" s="6"/>
      <c r="G33" s="7"/>
    </row>
    <row r="34" spans="1:7" ht="15" customHeight="1" x14ac:dyDescent="0.45">
      <c r="A34" s="6"/>
      <c r="B34" s="6"/>
      <c r="C34" s="6"/>
      <c r="D34" s="6"/>
      <c r="E34" s="6"/>
      <c r="F34" s="6"/>
      <c r="G34" s="7"/>
    </row>
    <row r="35" spans="1:7" ht="15" customHeight="1" x14ac:dyDescent="0.45">
      <c r="A35" s="6"/>
      <c r="B35" s="6"/>
      <c r="C35" s="6"/>
      <c r="D35" s="6"/>
      <c r="E35" s="6"/>
      <c r="F35" s="6"/>
      <c r="G35" s="7"/>
    </row>
    <row r="36" spans="1:7" ht="15" customHeight="1" x14ac:dyDescent="0.45">
      <c r="A36" s="6"/>
      <c r="B36" s="6"/>
      <c r="C36" s="6"/>
      <c r="D36" s="6"/>
      <c r="E36" s="6"/>
      <c r="F36" s="6"/>
      <c r="G36" s="7"/>
    </row>
    <row r="37" spans="1:7" ht="15" customHeight="1" x14ac:dyDescent="0.45">
      <c r="A37" s="6"/>
      <c r="B37" s="6"/>
      <c r="C37" s="6"/>
      <c r="D37" s="6"/>
      <c r="E37" s="6"/>
      <c r="F37" s="6"/>
      <c r="G37" s="7"/>
    </row>
    <row r="38" spans="1:7" ht="15" customHeight="1" x14ac:dyDescent="0.45">
      <c r="A38" s="6"/>
      <c r="B38" s="6"/>
      <c r="C38" s="6"/>
      <c r="D38" s="6"/>
      <c r="E38" s="6"/>
      <c r="F38" s="6"/>
      <c r="G38" s="7"/>
    </row>
    <row r="39" spans="1:7" ht="15" customHeight="1" x14ac:dyDescent="0.45">
      <c r="A39" s="6"/>
      <c r="B39" s="6"/>
      <c r="C39" s="6"/>
      <c r="D39" s="6"/>
      <c r="E39" s="6"/>
      <c r="F39" s="6"/>
      <c r="G39" s="7"/>
    </row>
    <row r="40" spans="1:7" ht="15" customHeight="1" x14ac:dyDescent="0.45">
      <c r="A40" s="6"/>
      <c r="B40" s="6"/>
      <c r="C40" s="6"/>
      <c r="D40" s="6"/>
      <c r="E40" s="6"/>
      <c r="F40" s="6"/>
      <c r="G40" s="7"/>
    </row>
    <row r="41" spans="1:7" ht="15" customHeight="1" x14ac:dyDescent="0.45">
      <c r="A41" s="6"/>
      <c r="B41" s="6"/>
      <c r="C41" s="6"/>
      <c r="D41" s="6"/>
      <c r="E41" s="6"/>
      <c r="F41" s="6"/>
      <c r="G41" s="7"/>
    </row>
    <row r="42" spans="1:7" ht="15" customHeight="1" x14ac:dyDescent="0.45">
      <c r="A42" s="6"/>
      <c r="B42" s="6"/>
      <c r="C42" s="6"/>
      <c r="D42" s="6"/>
      <c r="E42" s="6"/>
      <c r="F42" s="6"/>
      <c r="G42" s="7"/>
    </row>
    <row r="43" spans="1:7" ht="15" customHeight="1" x14ac:dyDescent="0.45">
      <c r="A43" s="6"/>
      <c r="B43" s="6"/>
      <c r="C43" s="6"/>
      <c r="D43" s="6"/>
      <c r="E43" s="6"/>
      <c r="F43" s="6"/>
      <c r="G43" s="7"/>
    </row>
    <row r="44" spans="1:7" ht="15" customHeight="1" x14ac:dyDescent="0.45">
      <c r="A44" s="6"/>
      <c r="B44" s="6"/>
      <c r="C44" s="6"/>
      <c r="D44" s="6"/>
      <c r="E44" s="6"/>
      <c r="F44" s="6"/>
      <c r="G44" s="7"/>
    </row>
    <row r="45" spans="1:7" ht="15" customHeight="1" x14ac:dyDescent="0.45">
      <c r="A45" s="6"/>
      <c r="B45" s="6"/>
      <c r="C45" s="6"/>
      <c r="D45" s="6"/>
      <c r="E45" s="6"/>
      <c r="F45" s="6"/>
      <c r="G45" s="7"/>
    </row>
    <row r="46" spans="1:7" ht="15" customHeight="1" x14ac:dyDescent="0.45">
      <c r="A46" s="6"/>
      <c r="B46" s="6"/>
      <c r="C46" s="6"/>
      <c r="D46" s="6"/>
      <c r="E46" s="6"/>
      <c r="F46" s="6"/>
      <c r="G46" s="7"/>
    </row>
    <row r="47" spans="1:7" ht="15" customHeight="1" x14ac:dyDescent="0.45">
      <c r="A47" s="6"/>
      <c r="B47" s="6"/>
      <c r="C47" s="6"/>
      <c r="D47" s="6"/>
      <c r="E47" s="6"/>
      <c r="F47" s="6"/>
      <c r="G47" s="7"/>
    </row>
    <row r="48" spans="1:7" ht="15" customHeight="1" x14ac:dyDescent="0.45">
      <c r="A48" s="6"/>
      <c r="B48" s="6"/>
      <c r="C48" s="6"/>
      <c r="D48" s="6"/>
      <c r="E48" s="6"/>
      <c r="F48" s="6"/>
      <c r="G48" s="7"/>
    </row>
    <row r="49" spans="1:7" ht="15" customHeight="1" x14ac:dyDescent="0.45">
      <c r="A49" s="6"/>
      <c r="B49" s="6"/>
      <c r="C49" s="6"/>
      <c r="D49" s="6"/>
      <c r="E49" s="6"/>
      <c r="F49" s="6"/>
      <c r="G49" s="7"/>
    </row>
    <row r="50" spans="1:7" ht="15" customHeight="1" x14ac:dyDescent="0.45">
      <c r="A50" s="6"/>
      <c r="B50" s="6"/>
      <c r="C50" s="6"/>
      <c r="D50" s="6"/>
      <c r="E50" s="6"/>
      <c r="F50" s="6"/>
      <c r="G50" s="7"/>
    </row>
    <row r="51" spans="1:7" ht="15" customHeight="1" x14ac:dyDescent="0.45">
      <c r="A51" s="6"/>
      <c r="B51" s="6"/>
      <c r="C51" s="6"/>
      <c r="D51" s="6"/>
      <c r="E51" s="6"/>
      <c r="F51" s="6"/>
      <c r="G51" s="7"/>
    </row>
    <row r="52" spans="1:7" ht="15" customHeight="1" x14ac:dyDescent="0.45">
      <c r="A52" s="6"/>
      <c r="B52" s="6"/>
      <c r="C52" s="6"/>
      <c r="D52" s="6"/>
      <c r="E52" s="6"/>
      <c r="F52" s="6"/>
      <c r="G52" s="7"/>
    </row>
    <row r="53" spans="1:7" ht="15" customHeight="1" x14ac:dyDescent="0.45">
      <c r="A53" s="6"/>
      <c r="B53" s="6"/>
      <c r="C53" s="6"/>
      <c r="D53" s="6"/>
      <c r="E53" s="6"/>
      <c r="F53" s="6"/>
      <c r="G53" s="7"/>
    </row>
    <row r="54" spans="1:7" ht="15" customHeight="1" x14ac:dyDescent="0.45">
      <c r="A54" s="6"/>
      <c r="B54" s="6"/>
      <c r="C54" s="6"/>
      <c r="D54" s="6"/>
      <c r="E54" s="6"/>
      <c r="F54" s="6"/>
      <c r="G54" s="7"/>
    </row>
    <row r="55" spans="1:7" ht="15" customHeight="1" x14ac:dyDescent="0.45">
      <c r="A55" s="6"/>
      <c r="B55" s="6"/>
      <c r="C55" s="6"/>
      <c r="D55" s="6"/>
      <c r="E55" s="6"/>
      <c r="F55" s="6"/>
      <c r="G55" s="7"/>
    </row>
    <row r="56" spans="1:7" ht="15" customHeight="1" x14ac:dyDescent="0.45">
      <c r="A56" s="6"/>
      <c r="B56" s="6"/>
      <c r="C56" s="6"/>
      <c r="D56" s="6"/>
      <c r="E56" s="6"/>
      <c r="F56" s="6"/>
      <c r="G56" s="7"/>
    </row>
    <row r="57" spans="1:7" ht="15" customHeight="1" x14ac:dyDescent="0.45">
      <c r="A57" s="6"/>
      <c r="B57" s="6"/>
      <c r="C57" s="6"/>
      <c r="D57" s="6"/>
      <c r="E57" s="6"/>
      <c r="F57" s="6"/>
      <c r="G57" s="7"/>
    </row>
    <row r="58" spans="1:7" ht="15" customHeight="1" x14ac:dyDescent="0.45">
      <c r="A58" s="6"/>
      <c r="B58" s="6"/>
      <c r="C58" s="6"/>
      <c r="D58" s="6"/>
      <c r="E58" s="6"/>
      <c r="F58" s="6"/>
      <c r="G58" s="7"/>
    </row>
    <row r="59" spans="1:7" ht="15" customHeight="1" x14ac:dyDescent="0.45">
      <c r="A59" s="6"/>
      <c r="B59" s="6"/>
      <c r="C59" s="6"/>
      <c r="D59" s="6"/>
      <c r="E59" s="6"/>
      <c r="F59" s="6"/>
      <c r="G59" s="7"/>
    </row>
    <row r="60" spans="1:7" ht="15" customHeight="1" x14ac:dyDescent="0.45">
      <c r="A60" s="6"/>
      <c r="B60" s="6"/>
      <c r="C60" s="6"/>
      <c r="D60" s="6"/>
      <c r="E60" s="6"/>
      <c r="F60" s="6"/>
      <c r="G60" s="7"/>
    </row>
    <row r="61" spans="1:7" ht="15" customHeight="1" x14ac:dyDescent="0.45">
      <c r="A61" s="6"/>
      <c r="B61" s="6"/>
      <c r="C61" s="6"/>
      <c r="D61" s="6"/>
      <c r="E61" s="6"/>
      <c r="F61" s="6"/>
      <c r="G61" s="7"/>
    </row>
    <row r="62" spans="1:7" ht="15" customHeight="1" x14ac:dyDescent="0.45">
      <c r="A62" s="6"/>
      <c r="B62" s="6"/>
      <c r="C62" s="6"/>
      <c r="D62" s="6"/>
      <c r="E62" s="6"/>
      <c r="F62" s="6"/>
      <c r="G62" s="7"/>
    </row>
    <row r="63" spans="1:7" ht="15" customHeight="1" x14ac:dyDescent="0.45">
      <c r="A63" s="6"/>
      <c r="B63" s="6"/>
      <c r="C63" s="6"/>
      <c r="D63" s="6"/>
      <c r="E63" s="6"/>
      <c r="F63" s="6"/>
      <c r="G63" s="7"/>
    </row>
    <row r="64" spans="1:7" ht="15" customHeight="1" x14ac:dyDescent="0.45">
      <c r="A64" s="6"/>
      <c r="B64" s="6"/>
      <c r="C64" s="6"/>
      <c r="D64" s="6"/>
      <c r="E64" s="6"/>
      <c r="F64" s="6"/>
      <c r="G64" s="7"/>
    </row>
    <row r="65" spans="1:7" ht="15" customHeight="1" x14ac:dyDescent="0.45">
      <c r="A65" s="6"/>
      <c r="B65" s="6"/>
      <c r="C65" s="6"/>
      <c r="D65" s="6"/>
      <c r="E65" s="6"/>
      <c r="F65" s="6"/>
      <c r="G65" s="7"/>
    </row>
    <row r="66" spans="1:7" ht="15" customHeight="1" x14ac:dyDescent="0.45">
      <c r="A66" s="6"/>
      <c r="B66" s="6"/>
      <c r="C66" s="6"/>
      <c r="D66" s="6"/>
      <c r="E66" s="6"/>
      <c r="F66" s="6"/>
      <c r="G66" s="7"/>
    </row>
    <row r="67" spans="1:7" ht="15" customHeight="1" x14ac:dyDescent="0.45">
      <c r="A67" s="6"/>
      <c r="B67" s="6"/>
      <c r="C67" s="6"/>
      <c r="D67" s="6"/>
      <c r="E67" s="6"/>
      <c r="F67" s="6"/>
      <c r="G67" s="7"/>
    </row>
    <row r="68" spans="1:7" ht="15" customHeight="1" x14ac:dyDescent="0.45">
      <c r="A68" s="6"/>
      <c r="B68" s="6"/>
      <c r="C68" s="6"/>
      <c r="D68" s="6"/>
      <c r="E68" s="6"/>
      <c r="F68" s="6"/>
      <c r="G68" s="7"/>
    </row>
    <row r="69" spans="1:7" ht="15" customHeight="1" x14ac:dyDescent="0.45">
      <c r="A69" s="6"/>
      <c r="B69" s="6"/>
      <c r="C69" s="6"/>
      <c r="D69" s="6"/>
      <c r="E69" s="6"/>
      <c r="F69" s="6"/>
      <c r="G69" s="7"/>
    </row>
    <row r="70" spans="1:7" ht="15" customHeight="1" x14ac:dyDescent="0.45">
      <c r="A70" s="6"/>
      <c r="B70" s="6"/>
      <c r="C70" s="6"/>
      <c r="D70" s="6"/>
      <c r="E70" s="6"/>
      <c r="F70" s="6"/>
      <c r="G70" s="7"/>
    </row>
    <row r="71" spans="1:7" ht="15" customHeight="1" x14ac:dyDescent="0.45">
      <c r="A71" s="6"/>
      <c r="B71" s="6"/>
      <c r="C71" s="6"/>
      <c r="D71" s="6"/>
      <c r="E71" s="6"/>
      <c r="F71" s="6"/>
      <c r="G71" s="7"/>
    </row>
    <row r="72" spans="1:7" ht="15" customHeight="1" x14ac:dyDescent="0.45">
      <c r="A72" s="6"/>
      <c r="B72" s="6"/>
      <c r="C72" s="6"/>
      <c r="D72" s="6"/>
      <c r="E72" s="6"/>
      <c r="F72" s="6"/>
      <c r="G72" s="7"/>
    </row>
    <row r="73" spans="1:7" ht="15" customHeight="1" x14ac:dyDescent="0.45">
      <c r="A73" s="6"/>
      <c r="B73" s="6"/>
      <c r="C73" s="6"/>
      <c r="D73" s="6"/>
      <c r="E73" s="6"/>
      <c r="F73" s="6"/>
      <c r="G73" s="7"/>
    </row>
    <row r="74" spans="1:7" ht="15" customHeight="1" x14ac:dyDescent="0.45">
      <c r="A74" s="6"/>
      <c r="B74" s="6"/>
      <c r="C74" s="6"/>
      <c r="D74" s="6"/>
      <c r="E74" s="6"/>
      <c r="F74" s="6"/>
      <c r="G74" s="7"/>
    </row>
    <row r="75" spans="1:7" ht="15" customHeight="1" x14ac:dyDescent="0.45">
      <c r="A75" s="6"/>
      <c r="B75" s="6"/>
      <c r="C75" s="6"/>
      <c r="D75" s="6"/>
      <c r="E75" s="6"/>
      <c r="F75" s="6"/>
      <c r="G75" s="7"/>
    </row>
    <row r="76" spans="1:7" ht="15" customHeight="1" x14ac:dyDescent="0.45">
      <c r="A76" s="6"/>
      <c r="B76" s="6"/>
      <c r="C76" s="6"/>
      <c r="D76" s="6"/>
      <c r="E76" s="6"/>
      <c r="F76" s="6"/>
      <c r="G76" s="7"/>
    </row>
    <row r="77" spans="1:7" ht="15" customHeight="1" x14ac:dyDescent="0.45">
      <c r="A77" s="6"/>
      <c r="B77" s="6"/>
      <c r="C77" s="6"/>
      <c r="D77" s="6"/>
      <c r="E77" s="6"/>
      <c r="F77" s="6"/>
      <c r="G77" s="7"/>
    </row>
    <row r="78" spans="1:7" ht="15" customHeight="1" x14ac:dyDescent="0.45">
      <c r="A78" s="6"/>
      <c r="B78" s="6"/>
      <c r="C78" s="6"/>
      <c r="D78" s="6"/>
      <c r="E78" s="6"/>
      <c r="F78" s="6"/>
      <c r="G78" s="7"/>
    </row>
    <row r="79" spans="1:7" ht="15" customHeight="1" x14ac:dyDescent="0.45">
      <c r="A79" s="6"/>
      <c r="B79" s="6"/>
      <c r="C79" s="6"/>
      <c r="D79" s="6"/>
      <c r="E79" s="6"/>
      <c r="F79" s="6"/>
      <c r="G79" s="7"/>
    </row>
    <row r="80" spans="1:7" ht="15" customHeight="1" x14ac:dyDescent="0.45">
      <c r="A80" s="6"/>
      <c r="B80" s="6"/>
      <c r="C80" s="6"/>
      <c r="D80" s="6"/>
      <c r="E80" s="6"/>
      <c r="F80" s="6"/>
      <c r="G80" s="7"/>
    </row>
    <row r="81" spans="1:7" ht="15" customHeight="1" x14ac:dyDescent="0.45">
      <c r="A81" s="6"/>
      <c r="B81" s="6"/>
      <c r="C81" s="6"/>
      <c r="D81" s="6"/>
      <c r="E81" s="6"/>
      <c r="F81" s="6"/>
      <c r="G81" s="7"/>
    </row>
    <row r="82" spans="1:7" ht="15" customHeight="1" x14ac:dyDescent="0.45">
      <c r="A82" s="6"/>
      <c r="B82" s="6"/>
      <c r="C82" s="6"/>
      <c r="D82" s="6"/>
      <c r="E82" s="6"/>
      <c r="F82" s="6"/>
      <c r="G82" s="7"/>
    </row>
    <row r="83" spans="1:7" ht="15" customHeight="1" x14ac:dyDescent="0.45">
      <c r="A83" s="6"/>
      <c r="B83" s="6"/>
      <c r="C83" s="6"/>
      <c r="D83" s="6"/>
      <c r="E83" s="6"/>
      <c r="F83" s="6"/>
      <c r="G83" s="7"/>
    </row>
    <row r="84" spans="1:7" ht="15" customHeight="1" x14ac:dyDescent="0.45">
      <c r="A84" s="6"/>
      <c r="B84" s="6"/>
      <c r="C84" s="6"/>
      <c r="D84" s="6"/>
      <c r="E84" s="6"/>
      <c r="F84" s="6"/>
      <c r="G84" s="7"/>
    </row>
    <row r="85" spans="1:7" ht="15" customHeight="1" x14ac:dyDescent="0.45">
      <c r="A85" s="6"/>
      <c r="B85" s="6"/>
      <c r="C85" s="6"/>
      <c r="D85" s="6"/>
      <c r="E85" s="6"/>
      <c r="F85" s="6"/>
      <c r="G85" s="7"/>
    </row>
    <row r="86" spans="1:7" ht="15" customHeight="1" x14ac:dyDescent="0.45">
      <c r="A86" s="6"/>
      <c r="B86" s="6"/>
      <c r="C86" s="6"/>
      <c r="D86" s="6"/>
      <c r="E86" s="6"/>
      <c r="F86" s="6"/>
      <c r="G86" s="7"/>
    </row>
    <row r="87" spans="1:7" ht="15" customHeight="1" x14ac:dyDescent="0.45">
      <c r="A87" s="6"/>
      <c r="B87" s="6"/>
      <c r="C87" s="6"/>
      <c r="D87" s="6"/>
      <c r="E87" s="6"/>
      <c r="F87" s="6"/>
      <c r="G87" s="7"/>
    </row>
    <row r="88" spans="1:7" ht="15" customHeight="1" x14ac:dyDescent="0.45">
      <c r="A88" s="6"/>
      <c r="B88" s="6"/>
      <c r="C88" s="6"/>
      <c r="D88" s="6"/>
      <c r="E88" s="6"/>
      <c r="F88" s="6"/>
      <c r="G88" s="7"/>
    </row>
    <row r="89" spans="1:7" ht="15" customHeight="1" x14ac:dyDescent="0.45">
      <c r="A89" s="6"/>
      <c r="B89" s="6"/>
      <c r="C89" s="6"/>
      <c r="D89" s="6"/>
      <c r="E89" s="6"/>
      <c r="F89" s="6"/>
      <c r="G89" s="7"/>
    </row>
    <row r="90" spans="1:7" ht="15" customHeight="1" x14ac:dyDescent="0.45">
      <c r="A90" s="6"/>
      <c r="B90" s="6"/>
      <c r="C90" s="6"/>
      <c r="D90" s="6"/>
      <c r="E90" s="6"/>
      <c r="F90" s="6"/>
      <c r="G90" s="7"/>
    </row>
    <row r="91" spans="1:7" ht="15" customHeight="1" x14ac:dyDescent="0.45">
      <c r="A91" s="6"/>
      <c r="B91" s="6"/>
      <c r="C91" s="6"/>
      <c r="D91" s="6"/>
      <c r="E91" s="6"/>
      <c r="F91" s="6"/>
      <c r="G91" s="7"/>
    </row>
    <row r="92" spans="1:7" ht="15" customHeight="1" x14ac:dyDescent="0.45">
      <c r="A92" s="6"/>
      <c r="B92" s="6"/>
      <c r="C92" s="6"/>
      <c r="D92" s="6"/>
      <c r="E92" s="6"/>
      <c r="F92" s="6"/>
      <c r="G92" s="7"/>
    </row>
    <row r="93" spans="1:7" ht="15" customHeight="1" x14ac:dyDescent="0.45">
      <c r="A93" s="6"/>
      <c r="B93" s="6"/>
      <c r="C93" s="6"/>
      <c r="D93" s="6"/>
      <c r="E93" s="6"/>
      <c r="F93" s="6"/>
      <c r="G93" s="7"/>
    </row>
    <row r="94" spans="1:7" ht="15" customHeight="1" x14ac:dyDescent="0.45">
      <c r="A94" s="6"/>
      <c r="B94" s="6"/>
      <c r="C94" s="6"/>
      <c r="D94" s="6"/>
      <c r="E94" s="6"/>
      <c r="F94" s="6"/>
      <c r="G94" s="7"/>
    </row>
    <row r="95" spans="1:7" ht="15" customHeight="1" x14ac:dyDescent="0.45">
      <c r="A95" s="6"/>
      <c r="B95" s="6"/>
      <c r="C95" s="6"/>
      <c r="D95" s="6"/>
      <c r="E95" s="6"/>
      <c r="F95" s="6"/>
      <c r="G95" s="7"/>
    </row>
    <row r="96" spans="1:7" ht="15" customHeight="1" x14ac:dyDescent="0.45">
      <c r="A96" s="6"/>
      <c r="B96" s="6"/>
      <c r="C96" s="6"/>
      <c r="D96" s="6"/>
      <c r="E96" s="6"/>
      <c r="F96" s="6"/>
      <c r="G96" s="7"/>
    </row>
    <row r="97" spans="1:7" ht="15" customHeight="1" x14ac:dyDescent="0.45">
      <c r="A97" s="6"/>
      <c r="B97" s="6"/>
      <c r="C97" s="6"/>
      <c r="D97" s="6"/>
      <c r="E97" s="6"/>
      <c r="F97" s="6"/>
      <c r="G97" s="7"/>
    </row>
    <row r="98" spans="1:7" ht="15" customHeight="1" x14ac:dyDescent="0.45">
      <c r="A98" s="6"/>
      <c r="B98" s="6"/>
      <c r="C98" s="6"/>
      <c r="D98" s="6"/>
      <c r="E98" s="6"/>
      <c r="F98" s="6"/>
      <c r="G98" s="7"/>
    </row>
    <row r="99" spans="1:7" ht="15" customHeight="1" x14ac:dyDescent="0.45">
      <c r="A99" s="6"/>
      <c r="B99" s="6"/>
      <c r="C99" s="6"/>
      <c r="D99" s="6"/>
      <c r="E99" s="6"/>
      <c r="F99" s="6"/>
      <c r="G99" s="7"/>
    </row>
    <row r="100" spans="1:7" ht="15" customHeight="1" x14ac:dyDescent="0.45">
      <c r="A100" s="6"/>
      <c r="B100" s="6"/>
      <c r="C100" s="6"/>
      <c r="D100" s="6"/>
      <c r="E100" s="6"/>
      <c r="F100" s="6"/>
      <c r="G100" s="7"/>
    </row>
    <row r="101" spans="1:7" ht="15" customHeight="1" x14ac:dyDescent="0.45">
      <c r="A101" s="6"/>
      <c r="B101" s="6"/>
      <c r="C101" s="6"/>
      <c r="D101" s="6"/>
      <c r="E101" s="6"/>
      <c r="F101" s="6"/>
      <c r="G101" s="7"/>
    </row>
    <row r="102" spans="1:7" ht="15" customHeight="1" x14ac:dyDescent="0.45">
      <c r="A102" s="6"/>
      <c r="B102" s="6"/>
      <c r="C102" s="6"/>
      <c r="D102" s="6"/>
      <c r="E102" s="6"/>
      <c r="F102" s="6"/>
      <c r="G102" s="7"/>
    </row>
    <row r="103" spans="1:7" ht="15" customHeight="1" x14ac:dyDescent="0.45">
      <c r="A103" s="6"/>
      <c r="B103" s="6"/>
      <c r="C103" s="6"/>
      <c r="D103" s="6"/>
      <c r="E103" s="6"/>
      <c r="F103" s="6"/>
      <c r="G103" s="7"/>
    </row>
    <row r="104" spans="1:7" ht="15" customHeight="1" x14ac:dyDescent="0.45">
      <c r="A104" s="6"/>
      <c r="B104" s="6"/>
      <c r="C104" s="6"/>
      <c r="D104" s="6"/>
      <c r="E104" s="6"/>
      <c r="F104" s="6"/>
      <c r="G104" s="7"/>
    </row>
    <row r="105" spans="1:7" ht="15" customHeight="1" x14ac:dyDescent="0.45">
      <c r="A105" s="6"/>
      <c r="B105" s="6"/>
      <c r="C105" s="6"/>
      <c r="D105" s="6"/>
      <c r="E105" s="6"/>
      <c r="F105" s="6"/>
      <c r="G105" s="7"/>
    </row>
    <row r="106" spans="1:7" ht="15" customHeight="1" x14ac:dyDescent="0.45">
      <c r="A106" s="6"/>
      <c r="B106" s="6"/>
      <c r="C106" s="6"/>
      <c r="D106" s="6"/>
      <c r="E106" s="6"/>
      <c r="F106" s="6"/>
      <c r="G106" s="7"/>
    </row>
    <row r="107" spans="1:7" ht="15" customHeight="1" x14ac:dyDescent="0.45">
      <c r="A107" s="6"/>
      <c r="B107" s="6"/>
      <c r="C107" s="6"/>
      <c r="D107" s="6"/>
      <c r="E107" s="6"/>
      <c r="F107" s="6"/>
      <c r="G107" s="7"/>
    </row>
    <row r="108" spans="1:7" ht="15" customHeight="1" x14ac:dyDescent="0.45">
      <c r="A108" s="6"/>
      <c r="B108" s="6"/>
      <c r="C108" s="6"/>
      <c r="D108" s="6"/>
      <c r="E108" s="6"/>
      <c r="F108" s="6"/>
      <c r="G108" s="7"/>
    </row>
    <row r="109" spans="1:7" ht="15" customHeight="1" x14ac:dyDescent="0.45">
      <c r="A109" s="6"/>
      <c r="B109" s="6"/>
      <c r="C109" s="6"/>
      <c r="D109" s="6"/>
      <c r="E109" s="6"/>
      <c r="F109" s="6"/>
      <c r="G109" s="7"/>
    </row>
    <row r="110" spans="1:7" ht="15" customHeight="1" x14ac:dyDescent="0.45">
      <c r="A110" s="6"/>
      <c r="B110" s="6"/>
      <c r="C110" s="6"/>
      <c r="D110" s="6"/>
      <c r="E110" s="6"/>
      <c r="F110" s="6"/>
      <c r="G110" s="7"/>
    </row>
    <row r="111" spans="1:7" ht="15" customHeight="1" x14ac:dyDescent="0.45">
      <c r="A111" s="6"/>
      <c r="B111" s="6"/>
      <c r="C111" s="6"/>
      <c r="D111" s="6"/>
      <c r="E111" s="6"/>
      <c r="F111" s="6"/>
      <c r="G111" s="7"/>
    </row>
    <row r="112" spans="1:7" ht="15" customHeight="1" x14ac:dyDescent="0.45">
      <c r="A112" s="6"/>
      <c r="B112" s="6"/>
      <c r="C112" s="6"/>
      <c r="D112" s="6"/>
      <c r="E112" s="6"/>
      <c r="F112" s="6"/>
      <c r="G112" s="7"/>
    </row>
    <row r="113" spans="1:7" ht="15" customHeight="1" x14ac:dyDescent="0.45">
      <c r="A113" s="6"/>
      <c r="B113" s="6"/>
      <c r="C113" s="6"/>
      <c r="D113" s="6"/>
      <c r="E113" s="6"/>
      <c r="F113" s="6"/>
      <c r="G113" s="7"/>
    </row>
    <row r="114" spans="1:7" ht="15" customHeight="1" x14ac:dyDescent="0.45">
      <c r="A114" s="6"/>
      <c r="B114" s="6"/>
      <c r="C114" s="6"/>
      <c r="D114" s="6"/>
      <c r="E114" s="6"/>
      <c r="F114" s="6"/>
      <c r="G114" s="7"/>
    </row>
    <row r="115" spans="1:7" ht="15" customHeight="1" x14ac:dyDescent="0.45">
      <c r="A115" s="6"/>
      <c r="B115" s="6"/>
      <c r="C115" s="6"/>
      <c r="D115" s="6"/>
      <c r="E115" s="6"/>
      <c r="F115" s="6"/>
      <c r="G115" s="7"/>
    </row>
    <row r="116" spans="1:7" ht="15" customHeight="1" x14ac:dyDescent="0.45">
      <c r="A116" s="6"/>
      <c r="B116" s="6"/>
      <c r="C116" s="6"/>
      <c r="D116" s="6"/>
      <c r="E116" s="6"/>
      <c r="F116" s="6"/>
      <c r="G116" s="7"/>
    </row>
    <row r="117" spans="1:7" ht="15" customHeight="1" x14ac:dyDescent="0.45">
      <c r="A117" s="6"/>
      <c r="B117" s="6"/>
      <c r="C117" s="6"/>
      <c r="D117" s="6"/>
      <c r="E117" s="6"/>
      <c r="F117" s="6"/>
      <c r="G117" s="7"/>
    </row>
    <row r="118" spans="1:7" ht="15" customHeight="1" x14ac:dyDescent="0.45">
      <c r="A118" s="6"/>
      <c r="B118" s="6"/>
      <c r="C118" s="6"/>
      <c r="D118" s="6"/>
      <c r="E118" s="6"/>
      <c r="F118" s="6"/>
      <c r="G118" s="7"/>
    </row>
    <row r="119" spans="1:7" ht="15" customHeight="1" x14ac:dyDescent="0.45">
      <c r="A119" s="6"/>
      <c r="B119" s="6"/>
      <c r="C119" s="6"/>
      <c r="D119" s="6"/>
      <c r="E119" s="6"/>
      <c r="F119" s="6"/>
      <c r="G119" s="7"/>
    </row>
    <row r="120" spans="1:7" ht="15" customHeight="1" x14ac:dyDescent="0.45">
      <c r="A120" s="6"/>
      <c r="B120" s="6"/>
      <c r="C120" s="6"/>
      <c r="D120" s="6"/>
      <c r="E120" s="6"/>
      <c r="F120" s="6"/>
      <c r="G120" s="7"/>
    </row>
    <row r="121" spans="1:7" ht="15" customHeight="1" x14ac:dyDescent="0.45">
      <c r="A121" s="6"/>
      <c r="B121" s="6"/>
      <c r="C121" s="6"/>
      <c r="D121" s="6"/>
      <c r="E121" s="6"/>
      <c r="F121" s="6"/>
      <c r="G121" s="7"/>
    </row>
    <row r="122" spans="1:7" ht="15" customHeight="1" x14ac:dyDescent="0.45">
      <c r="A122" s="6"/>
      <c r="B122" s="6"/>
      <c r="C122" s="6"/>
      <c r="D122" s="6"/>
      <c r="E122" s="6"/>
      <c r="F122" s="6"/>
      <c r="G122" s="7"/>
    </row>
    <row r="123" spans="1:7" ht="15" customHeight="1" x14ac:dyDescent="0.45">
      <c r="A123" s="6"/>
      <c r="B123" s="6"/>
      <c r="C123" s="6"/>
      <c r="D123" s="6"/>
      <c r="E123" s="6"/>
      <c r="F123" s="6"/>
      <c r="G123" s="7"/>
    </row>
    <row r="124" spans="1:7" ht="15" customHeight="1" x14ac:dyDescent="0.45">
      <c r="A124" s="6"/>
      <c r="B124" s="6"/>
      <c r="C124" s="6"/>
      <c r="D124" s="6"/>
      <c r="E124" s="6"/>
      <c r="F124" s="6"/>
      <c r="G124" s="7"/>
    </row>
    <row r="125" spans="1:7" ht="15" customHeight="1" x14ac:dyDescent="0.45">
      <c r="A125" s="6"/>
      <c r="B125" s="6"/>
      <c r="C125" s="6"/>
      <c r="D125" s="6"/>
      <c r="E125" s="6"/>
      <c r="F125" s="6"/>
      <c r="G125" s="7"/>
    </row>
    <row r="126" spans="1:7" ht="15" customHeight="1" x14ac:dyDescent="0.45">
      <c r="A126" s="6"/>
      <c r="B126" s="6"/>
      <c r="C126" s="6"/>
      <c r="D126" s="6"/>
      <c r="E126" s="6"/>
      <c r="F126" s="6"/>
      <c r="G126" s="7"/>
    </row>
    <row r="127" spans="1:7" ht="15" customHeight="1" x14ac:dyDescent="0.45">
      <c r="A127" s="6"/>
      <c r="B127" s="6"/>
      <c r="C127" s="6"/>
      <c r="D127" s="6"/>
      <c r="E127" s="6"/>
      <c r="F127" s="6"/>
      <c r="G127" s="7"/>
    </row>
    <row r="128" spans="1:7" ht="15" customHeight="1" x14ac:dyDescent="0.45">
      <c r="A128" s="6"/>
      <c r="B128" s="6"/>
      <c r="C128" s="6"/>
      <c r="D128" s="6"/>
      <c r="E128" s="6"/>
      <c r="F128" s="6"/>
      <c r="G128" s="7"/>
    </row>
    <row r="129" spans="1:7" ht="15" customHeight="1" x14ac:dyDescent="0.45">
      <c r="A129" s="6"/>
      <c r="B129" s="6"/>
      <c r="C129" s="6"/>
      <c r="D129" s="6"/>
      <c r="E129" s="6"/>
      <c r="F129" s="6"/>
      <c r="G129" s="7"/>
    </row>
    <row r="130" spans="1:7" ht="15" customHeight="1" x14ac:dyDescent="0.45">
      <c r="A130" s="6"/>
      <c r="B130" s="6"/>
      <c r="C130" s="6"/>
      <c r="D130" s="6"/>
      <c r="E130" s="6"/>
      <c r="F130" s="6"/>
      <c r="G130" s="7"/>
    </row>
    <row r="131" spans="1:7" ht="15" customHeight="1" x14ac:dyDescent="0.45">
      <c r="A131" s="6"/>
      <c r="B131" s="6"/>
      <c r="C131" s="6"/>
      <c r="D131" s="6"/>
      <c r="E131" s="6"/>
      <c r="F131" s="6"/>
      <c r="G131" s="7"/>
    </row>
    <row r="132" spans="1:7" ht="15" customHeight="1" x14ac:dyDescent="0.45">
      <c r="A132" s="6"/>
      <c r="B132" s="6"/>
      <c r="C132" s="6"/>
      <c r="D132" s="6"/>
      <c r="E132" s="6"/>
      <c r="F132" s="6"/>
      <c r="G132" s="7"/>
    </row>
    <row r="133" spans="1:7" ht="15" customHeight="1" x14ac:dyDescent="0.45">
      <c r="A133" s="6"/>
      <c r="B133" s="6"/>
      <c r="C133" s="6"/>
      <c r="D133" s="6"/>
      <c r="E133" s="6"/>
      <c r="F133" s="6"/>
      <c r="G133" s="7"/>
    </row>
    <row r="134" spans="1:7" ht="15" customHeight="1" x14ac:dyDescent="0.45">
      <c r="A134" s="6"/>
      <c r="B134" s="6"/>
      <c r="C134" s="6"/>
      <c r="D134" s="6"/>
      <c r="E134" s="6"/>
      <c r="F134" s="6"/>
      <c r="G134" s="7"/>
    </row>
    <row r="135" spans="1:7" ht="15" customHeight="1" x14ac:dyDescent="0.45">
      <c r="A135" s="6"/>
      <c r="B135" s="6"/>
      <c r="C135" s="6"/>
      <c r="D135" s="6"/>
      <c r="E135" s="6"/>
      <c r="F135" s="6"/>
      <c r="G135" s="7"/>
    </row>
    <row r="136" spans="1:7" ht="15" customHeight="1" x14ac:dyDescent="0.45">
      <c r="A136" s="6"/>
      <c r="B136" s="6"/>
      <c r="C136" s="6"/>
      <c r="D136" s="6"/>
      <c r="E136" s="6"/>
      <c r="F136" s="6"/>
      <c r="G136" s="7"/>
    </row>
    <row r="137" spans="1:7" ht="15" customHeight="1" x14ac:dyDescent="0.45">
      <c r="A137" s="6"/>
      <c r="B137" s="6"/>
      <c r="C137" s="6"/>
      <c r="D137" s="6"/>
      <c r="E137" s="6"/>
      <c r="F137" s="6"/>
      <c r="G137" s="7"/>
    </row>
    <row r="138" spans="1:7" ht="15" customHeight="1" x14ac:dyDescent="0.45">
      <c r="A138" s="6"/>
      <c r="B138" s="6"/>
      <c r="C138" s="6"/>
      <c r="D138" s="6"/>
      <c r="E138" s="6"/>
      <c r="F138" s="6"/>
      <c r="G138" s="7"/>
    </row>
    <row r="139" spans="1:7" ht="15" customHeight="1" x14ac:dyDescent="0.45">
      <c r="A139" s="6"/>
      <c r="B139" s="6"/>
      <c r="C139" s="6"/>
      <c r="D139" s="6"/>
      <c r="E139" s="6"/>
      <c r="F139" s="6"/>
      <c r="G139" s="7"/>
    </row>
    <row r="140" spans="1:7" ht="15" customHeight="1" x14ac:dyDescent="0.45">
      <c r="A140" s="6"/>
      <c r="B140" s="6"/>
      <c r="C140" s="6"/>
      <c r="D140" s="6"/>
      <c r="E140" s="6"/>
      <c r="F140" s="6"/>
      <c r="G140" s="7"/>
    </row>
    <row r="141" spans="1:7" ht="15" customHeight="1" x14ac:dyDescent="0.45">
      <c r="A141" s="6"/>
      <c r="B141" s="6"/>
      <c r="C141" s="6"/>
      <c r="D141" s="6"/>
      <c r="E141" s="6"/>
      <c r="F141" s="6"/>
      <c r="G141" s="7"/>
    </row>
    <row r="142" spans="1:7" ht="15" customHeight="1" x14ac:dyDescent="0.45">
      <c r="A142" s="6"/>
      <c r="B142" s="6"/>
      <c r="C142" s="6"/>
      <c r="D142" s="6"/>
      <c r="E142" s="6"/>
      <c r="F142" s="6"/>
      <c r="G142" s="7"/>
    </row>
    <row r="143" spans="1:7" ht="15" customHeight="1" x14ac:dyDescent="0.45">
      <c r="A143" s="6"/>
      <c r="B143" s="6"/>
      <c r="C143" s="6"/>
      <c r="D143" s="6"/>
      <c r="E143" s="6"/>
      <c r="F143" s="6"/>
      <c r="G143" s="7"/>
    </row>
    <row r="144" spans="1:7" ht="15" customHeight="1" x14ac:dyDescent="0.45">
      <c r="A144" s="6"/>
      <c r="B144" s="6"/>
      <c r="C144" s="6"/>
      <c r="D144" s="6"/>
      <c r="E144" s="6"/>
      <c r="F144" s="6"/>
      <c r="G144" s="7"/>
    </row>
    <row r="145" spans="1:7" ht="15" customHeight="1" x14ac:dyDescent="0.45">
      <c r="A145" s="6"/>
      <c r="B145" s="6"/>
      <c r="C145" s="6"/>
      <c r="D145" s="6"/>
      <c r="E145" s="6"/>
      <c r="F145" s="6"/>
      <c r="G145" s="7"/>
    </row>
    <row r="146" spans="1:7" ht="15" customHeight="1" x14ac:dyDescent="0.45">
      <c r="A146" s="6"/>
      <c r="B146" s="6"/>
      <c r="C146" s="6"/>
      <c r="D146" s="6"/>
      <c r="E146" s="6"/>
      <c r="F146" s="6"/>
      <c r="G146" s="7"/>
    </row>
    <row r="147" spans="1:7" ht="15" customHeight="1" x14ac:dyDescent="0.45">
      <c r="A147" s="6"/>
      <c r="B147" s="6"/>
      <c r="C147" s="6"/>
      <c r="D147" s="6"/>
      <c r="E147" s="6"/>
      <c r="F147" s="6"/>
      <c r="G147" s="7"/>
    </row>
    <row r="148" spans="1:7" ht="15" customHeight="1" x14ac:dyDescent="0.45">
      <c r="A148" s="6"/>
      <c r="B148" s="6"/>
      <c r="C148" s="6"/>
      <c r="D148" s="6"/>
      <c r="E148" s="6"/>
      <c r="F148" s="6"/>
      <c r="G148" s="7"/>
    </row>
    <row r="149" spans="1:7" ht="15" customHeight="1" x14ac:dyDescent="0.45">
      <c r="A149" s="6"/>
      <c r="B149" s="6"/>
      <c r="C149" s="6"/>
      <c r="D149" s="6"/>
      <c r="E149" s="6"/>
      <c r="F149" s="6"/>
      <c r="G149" s="7"/>
    </row>
    <row r="150" spans="1:7" ht="15" customHeight="1" x14ac:dyDescent="0.45">
      <c r="A150" s="6"/>
      <c r="B150" s="6"/>
      <c r="C150" s="6"/>
      <c r="D150" s="6"/>
      <c r="E150" s="6"/>
      <c r="F150" s="6"/>
      <c r="G150" s="7"/>
    </row>
    <row r="151" spans="1:7" ht="15" customHeight="1" x14ac:dyDescent="0.45">
      <c r="A151" s="6"/>
      <c r="B151" s="6"/>
      <c r="C151" s="6"/>
      <c r="D151" s="6"/>
      <c r="E151" s="6"/>
      <c r="F151" s="6"/>
      <c r="G151" s="7"/>
    </row>
    <row r="152" spans="1:7" ht="15" customHeight="1" x14ac:dyDescent="0.45">
      <c r="A152" s="6"/>
      <c r="B152" s="6"/>
      <c r="C152" s="6"/>
      <c r="D152" s="6"/>
      <c r="E152" s="6"/>
      <c r="F152" s="6"/>
      <c r="G152" s="7"/>
    </row>
    <row r="153" spans="1:7" ht="15" customHeight="1" x14ac:dyDescent="0.45">
      <c r="A153" s="6"/>
      <c r="B153" s="6"/>
      <c r="C153" s="6"/>
      <c r="D153" s="6"/>
      <c r="E153" s="6"/>
      <c r="F153" s="6"/>
      <c r="G153" s="7"/>
    </row>
    <row r="154" spans="1:7" ht="15" customHeight="1" x14ac:dyDescent="0.45">
      <c r="A154" s="6"/>
      <c r="B154" s="6"/>
      <c r="C154" s="6"/>
      <c r="D154" s="6"/>
      <c r="E154" s="6"/>
      <c r="F154" s="6"/>
      <c r="G154" s="7"/>
    </row>
    <row r="155" spans="1:7" ht="15" customHeight="1" x14ac:dyDescent="0.45">
      <c r="A155" s="6"/>
      <c r="B155" s="6"/>
      <c r="C155" s="6"/>
      <c r="D155" s="6"/>
      <c r="E155" s="6"/>
      <c r="F155" s="6"/>
      <c r="G155" s="7"/>
    </row>
    <row r="156" spans="1:7" ht="15" customHeight="1" x14ac:dyDescent="0.45">
      <c r="A156" s="6"/>
      <c r="B156" s="6"/>
      <c r="C156" s="6"/>
      <c r="D156" s="6"/>
      <c r="E156" s="6"/>
      <c r="F156" s="6"/>
      <c r="G156" s="7"/>
    </row>
    <row r="157" spans="1:7" ht="15" customHeight="1" x14ac:dyDescent="0.45">
      <c r="A157" s="6"/>
      <c r="B157" s="6"/>
      <c r="C157" s="6"/>
      <c r="D157" s="6"/>
      <c r="E157" s="6"/>
      <c r="F157" s="6"/>
      <c r="G157" s="7"/>
    </row>
    <row r="158" spans="1:7" ht="15" customHeight="1" x14ac:dyDescent="0.45">
      <c r="A158" s="6"/>
      <c r="B158" s="6"/>
      <c r="C158" s="6"/>
      <c r="D158" s="6"/>
      <c r="E158" s="6"/>
      <c r="F158" s="6"/>
      <c r="G158" s="7"/>
    </row>
    <row r="159" spans="1:7" ht="15" customHeight="1" x14ac:dyDescent="0.45">
      <c r="A159" s="6"/>
      <c r="B159" s="6"/>
      <c r="C159" s="6"/>
      <c r="D159" s="6"/>
      <c r="E159" s="6"/>
      <c r="F159" s="6"/>
      <c r="G159" s="7"/>
    </row>
    <row r="160" spans="1:7" ht="15" customHeight="1" x14ac:dyDescent="0.45">
      <c r="A160" s="6"/>
      <c r="B160" s="6"/>
      <c r="C160" s="6"/>
      <c r="D160" s="6"/>
      <c r="E160" s="6"/>
      <c r="F160" s="6"/>
      <c r="G160" s="7"/>
    </row>
    <row r="161" spans="1:7" ht="15" customHeight="1" x14ac:dyDescent="0.45">
      <c r="A161" s="6"/>
      <c r="B161" s="6"/>
      <c r="C161" s="6"/>
      <c r="D161" s="6"/>
      <c r="E161" s="6"/>
      <c r="F161" s="6"/>
      <c r="G161" s="7"/>
    </row>
    <row r="162" spans="1:7" ht="15" customHeight="1" x14ac:dyDescent="0.45">
      <c r="A162" s="6"/>
      <c r="B162" s="6"/>
      <c r="C162" s="6"/>
      <c r="D162" s="6"/>
      <c r="E162" s="6"/>
      <c r="F162" s="6"/>
      <c r="G162" s="7"/>
    </row>
    <row r="163" spans="1:7" ht="15" customHeight="1" x14ac:dyDescent="0.45">
      <c r="A163" s="6"/>
      <c r="B163" s="6"/>
      <c r="C163" s="6"/>
      <c r="D163" s="6"/>
      <c r="E163" s="6"/>
      <c r="F163" s="6"/>
      <c r="G163" s="7"/>
    </row>
    <row r="164" spans="1:7" ht="15" customHeight="1" x14ac:dyDescent="0.45">
      <c r="A164" s="6"/>
      <c r="B164" s="6"/>
      <c r="C164" s="6"/>
      <c r="D164" s="6"/>
      <c r="E164" s="6"/>
      <c r="F164" s="6"/>
      <c r="G164" s="7"/>
    </row>
    <row r="165" spans="1:7" ht="15" customHeight="1" x14ac:dyDescent="0.45">
      <c r="A165" s="6"/>
      <c r="B165" s="6"/>
      <c r="C165" s="6"/>
      <c r="D165" s="6"/>
      <c r="E165" s="6"/>
      <c r="F165" s="6"/>
      <c r="G165" s="7"/>
    </row>
    <row r="166" spans="1:7" ht="15" customHeight="1" x14ac:dyDescent="0.45">
      <c r="A166" s="6"/>
      <c r="B166" s="6"/>
      <c r="C166" s="6"/>
      <c r="D166" s="6"/>
      <c r="E166" s="6"/>
      <c r="F166" s="6"/>
      <c r="G166" s="7"/>
    </row>
    <row r="167" spans="1:7" ht="15" customHeight="1" x14ac:dyDescent="0.45">
      <c r="A167" s="6"/>
      <c r="B167" s="6"/>
      <c r="C167" s="6"/>
      <c r="D167" s="6"/>
      <c r="E167" s="6"/>
      <c r="F167" s="6"/>
      <c r="G167" s="7"/>
    </row>
    <row r="168" spans="1:7" ht="15" customHeight="1" x14ac:dyDescent="0.45">
      <c r="A168" s="6"/>
      <c r="B168" s="6"/>
      <c r="C168" s="6"/>
      <c r="D168" s="6"/>
      <c r="E168" s="6"/>
      <c r="F168" s="6"/>
      <c r="G168" s="7"/>
    </row>
    <row r="169" spans="1:7" ht="15" customHeight="1" x14ac:dyDescent="0.45">
      <c r="A169" s="6"/>
      <c r="B169" s="6"/>
      <c r="C169" s="6"/>
      <c r="D169" s="6"/>
      <c r="E169" s="6"/>
      <c r="F169" s="6"/>
      <c r="G169" s="7"/>
    </row>
    <row r="170" spans="1:7" ht="15" customHeight="1" x14ac:dyDescent="0.45">
      <c r="A170" s="6"/>
      <c r="B170" s="6"/>
      <c r="C170" s="6"/>
      <c r="D170" s="6"/>
      <c r="E170" s="6"/>
      <c r="F170" s="6"/>
      <c r="G170" s="7"/>
    </row>
    <row r="171" spans="1:7" ht="15" customHeight="1" x14ac:dyDescent="0.45">
      <c r="A171" s="6"/>
      <c r="B171" s="6"/>
      <c r="C171" s="6"/>
      <c r="D171" s="6"/>
      <c r="E171" s="6"/>
      <c r="F171" s="6"/>
      <c r="G171" s="7"/>
    </row>
    <row r="172" spans="1:7" ht="15" customHeight="1" x14ac:dyDescent="0.45">
      <c r="A172" s="6"/>
      <c r="B172" s="6"/>
      <c r="C172" s="6"/>
      <c r="D172" s="6"/>
      <c r="E172" s="6"/>
      <c r="F172" s="6"/>
      <c r="G172" s="7"/>
    </row>
    <row r="173" spans="1:7" ht="15" customHeight="1" x14ac:dyDescent="0.45">
      <c r="A173" s="6"/>
      <c r="B173" s="6"/>
      <c r="C173" s="6"/>
      <c r="D173" s="6"/>
      <c r="E173" s="6"/>
      <c r="F173" s="6"/>
      <c r="G173" s="7"/>
    </row>
    <row r="174" spans="1:7" ht="15" customHeight="1" x14ac:dyDescent="0.45">
      <c r="A174" s="6"/>
      <c r="B174" s="6"/>
      <c r="C174" s="6"/>
      <c r="D174" s="6"/>
      <c r="E174" s="6"/>
      <c r="F174" s="6"/>
      <c r="G174" s="7"/>
    </row>
    <row r="175" spans="1:7" ht="15" customHeight="1" x14ac:dyDescent="0.45">
      <c r="A175" s="6"/>
      <c r="B175" s="6"/>
      <c r="C175" s="6"/>
      <c r="D175" s="6"/>
      <c r="E175" s="6"/>
      <c r="F175" s="6"/>
      <c r="G175" s="7"/>
    </row>
    <row r="176" spans="1:7" ht="15" customHeight="1" x14ac:dyDescent="0.45">
      <c r="A176" s="6"/>
      <c r="B176" s="6"/>
      <c r="C176" s="6"/>
      <c r="D176" s="6"/>
      <c r="E176" s="6"/>
      <c r="F176" s="6"/>
      <c r="G176" s="7"/>
    </row>
    <row r="177" spans="1:7" ht="15" customHeight="1" x14ac:dyDescent="0.45">
      <c r="A177" s="6"/>
      <c r="B177" s="6"/>
      <c r="C177" s="6"/>
      <c r="D177" s="6"/>
      <c r="E177" s="6"/>
      <c r="F177" s="6"/>
      <c r="G177" s="7"/>
    </row>
    <row r="178" spans="1:7" ht="15" customHeight="1" x14ac:dyDescent="0.45">
      <c r="A178" s="6"/>
      <c r="B178" s="6"/>
      <c r="C178" s="6"/>
      <c r="D178" s="6"/>
      <c r="E178" s="6"/>
      <c r="F178" s="6"/>
      <c r="G178" s="7"/>
    </row>
    <row r="179" spans="1:7" ht="15" customHeight="1" x14ac:dyDescent="0.45">
      <c r="A179" s="6"/>
      <c r="B179" s="6"/>
      <c r="C179" s="6"/>
      <c r="D179" s="6"/>
      <c r="E179" s="6"/>
      <c r="F179" s="6"/>
      <c r="G179" s="7"/>
    </row>
    <row r="180" spans="1:7" ht="15" customHeight="1" x14ac:dyDescent="0.45">
      <c r="A180" s="6"/>
      <c r="B180" s="6"/>
      <c r="C180" s="6"/>
      <c r="D180" s="6"/>
      <c r="E180" s="6"/>
      <c r="F180" s="6"/>
      <c r="G180" s="7"/>
    </row>
    <row r="181" spans="1:7" ht="15" customHeight="1" x14ac:dyDescent="0.45">
      <c r="A181" s="6"/>
      <c r="B181" s="6"/>
      <c r="C181" s="6"/>
      <c r="D181" s="6"/>
      <c r="E181" s="6"/>
      <c r="F181" s="6"/>
      <c r="G181" s="7"/>
    </row>
    <row r="182" spans="1:7" ht="15" customHeight="1" x14ac:dyDescent="0.45">
      <c r="A182" s="6"/>
      <c r="B182" s="6"/>
      <c r="C182" s="6"/>
      <c r="D182" s="6"/>
      <c r="E182" s="6"/>
      <c r="F182" s="6"/>
      <c r="G182" s="7"/>
    </row>
    <row r="183" spans="1:7" ht="15" customHeight="1" x14ac:dyDescent="0.45">
      <c r="A183" s="6"/>
      <c r="B183" s="6"/>
      <c r="C183" s="6"/>
      <c r="D183" s="6"/>
      <c r="E183" s="6"/>
      <c r="F183" s="6"/>
      <c r="G183" s="7"/>
    </row>
    <row r="184" spans="1:7" ht="15" customHeight="1" x14ac:dyDescent="0.45">
      <c r="A184" s="6"/>
      <c r="B184" s="6"/>
      <c r="C184" s="6"/>
      <c r="D184" s="6"/>
      <c r="E184" s="6"/>
      <c r="F184" s="6"/>
      <c r="G184" s="7"/>
    </row>
    <row r="185" spans="1:7" ht="15" customHeight="1" x14ac:dyDescent="0.45">
      <c r="A185" s="6"/>
      <c r="B185" s="6"/>
      <c r="C185" s="6"/>
      <c r="D185" s="6"/>
      <c r="E185" s="6"/>
      <c r="F185" s="6"/>
      <c r="G185" s="7"/>
    </row>
    <row r="186" spans="1:7" ht="15" customHeight="1" x14ac:dyDescent="0.45">
      <c r="A186" s="6"/>
      <c r="B186" s="6"/>
      <c r="C186" s="6"/>
      <c r="D186" s="6"/>
      <c r="E186" s="6"/>
      <c r="F186" s="6"/>
      <c r="G186" s="7"/>
    </row>
    <row r="187" spans="1:7" ht="15" customHeight="1" x14ac:dyDescent="0.45">
      <c r="A187" s="6"/>
      <c r="B187" s="6"/>
      <c r="C187" s="6"/>
      <c r="D187" s="6"/>
      <c r="E187" s="6"/>
      <c r="F187" s="6"/>
      <c r="G187" s="7"/>
    </row>
    <row r="188" spans="1:7" ht="15" customHeight="1" x14ac:dyDescent="0.45">
      <c r="A188" s="6"/>
      <c r="B188" s="6"/>
      <c r="C188" s="6"/>
      <c r="D188" s="6"/>
      <c r="E188" s="6"/>
      <c r="F188" s="6"/>
      <c r="G188" s="7"/>
    </row>
    <row r="189" spans="1:7" ht="15" customHeight="1" x14ac:dyDescent="0.45">
      <c r="A189" s="6"/>
      <c r="B189" s="6"/>
      <c r="C189" s="6"/>
      <c r="D189" s="6"/>
      <c r="E189" s="6"/>
      <c r="F189" s="6"/>
      <c r="G189" s="7"/>
    </row>
    <row r="190" spans="1:7" ht="15" customHeight="1" x14ac:dyDescent="0.45">
      <c r="A190" s="6"/>
      <c r="B190" s="6"/>
      <c r="C190" s="6"/>
      <c r="D190" s="6"/>
      <c r="E190" s="6"/>
      <c r="F190" s="6"/>
      <c r="G190" s="7"/>
    </row>
    <row r="191" spans="1:7" ht="15" customHeight="1" x14ac:dyDescent="0.45">
      <c r="A191" s="6"/>
      <c r="B191" s="6"/>
      <c r="C191" s="6"/>
      <c r="D191" s="6"/>
      <c r="E191" s="6"/>
      <c r="F191" s="6"/>
      <c r="G191" s="7"/>
    </row>
    <row r="192" spans="1:7" ht="15" customHeight="1" x14ac:dyDescent="0.45">
      <c r="A192" s="6"/>
      <c r="B192" s="6"/>
      <c r="C192" s="6"/>
      <c r="D192" s="6"/>
      <c r="E192" s="6"/>
      <c r="F192" s="6"/>
      <c r="G192" s="7"/>
    </row>
    <row r="193" spans="1:7" ht="15" customHeight="1" x14ac:dyDescent="0.45">
      <c r="A193" s="6"/>
      <c r="B193" s="6"/>
      <c r="C193" s="6"/>
      <c r="D193" s="6"/>
      <c r="E193" s="6"/>
      <c r="F193" s="6"/>
      <c r="G193" s="7"/>
    </row>
    <row r="194" spans="1:7" ht="15" customHeight="1" x14ac:dyDescent="0.45">
      <c r="A194" s="6"/>
      <c r="B194" s="6"/>
      <c r="C194" s="6"/>
      <c r="D194" s="6"/>
      <c r="E194" s="6"/>
      <c r="F194" s="6"/>
      <c r="G194" s="7"/>
    </row>
    <row r="195" spans="1:7" ht="15" customHeight="1" x14ac:dyDescent="0.45">
      <c r="A195" s="6"/>
      <c r="B195" s="6"/>
      <c r="C195" s="6"/>
      <c r="D195" s="6"/>
      <c r="E195" s="6"/>
      <c r="F195" s="6"/>
      <c r="G195" s="7"/>
    </row>
    <row r="196" spans="1:7" ht="15" customHeight="1" x14ac:dyDescent="0.45">
      <c r="A196" s="6"/>
      <c r="B196" s="6"/>
      <c r="C196" s="6"/>
      <c r="D196" s="6"/>
      <c r="E196" s="6"/>
      <c r="F196" s="6"/>
      <c r="G196" s="7"/>
    </row>
    <row r="197" spans="1:7" ht="15" customHeight="1" x14ac:dyDescent="0.45">
      <c r="A197" s="6"/>
      <c r="B197" s="6"/>
      <c r="C197" s="6"/>
      <c r="D197" s="6"/>
      <c r="E197" s="6"/>
      <c r="F197" s="6"/>
      <c r="G197" s="7"/>
    </row>
    <row r="198" spans="1:7" ht="15" customHeight="1" x14ac:dyDescent="0.45">
      <c r="A198" s="6"/>
      <c r="B198" s="6"/>
      <c r="C198" s="6"/>
      <c r="D198" s="6"/>
      <c r="E198" s="6"/>
      <c r="F198" s="6"/>
      <c r="G198" s="7"/>
    </row>
    <row r="199" spans="1:7" ht="15" customHeight="1" x14ac:dyDescent="0.45">
      <c r="A199" s="6"/>
      <c r="B199" s="6"/>
      <c r="C199" s="6"/>
      <c r="D199" s="6"/>
      <c r="E199" s="6"/>
      <c r="F199" s="6"/>
      <c r="G199" s="7"/>
    </row>
    <row r="200" spans="1:7" ht="15" customHeight="1" x14ac:dyDescent="0.45">
      <c r="G200" s="7"/>
    </row>
  </sheetData>
  <mergeCells count="10">
    <mergeCell ref="P9:U9"/>
    <mergeCell ref="V9:AA9"/>
    <mergeCell ref="I2:K4"/>
    <mergeCell ref="A4:F6"/>
    <mergeCell ref="A22:F31"/>
    <mergeCell ref="I5:K6"/>
    <mergeCell ref="A9:C10"/>
    <mergeCell ref="A3:F3"/>
    <mergeCell ref="A7:C8"/>
    <mergeCell ref="J9:O9"/>
  </mergeCells>
  <hyperlinks>
    <hyperlink ref="A1" location="'Table of Contents'!A1" display="◄ Table of Contents" xr:uid="{00000000-0004-0000-0A00-000000000000}"/>
  </hyperlinks>
  <pageMargins left="0.75" right="0.75" top="1" bottom="1" header="0.5" footer="0.5"/>
  <headerFooter>
    <oddHeader>&amp;R&amp;"Arial"&amp;10&amp;K000000 ECB-RESTRICTED&amp;1#_x000D_</oddHead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A0"/>
  </sheetPr>
  <dimension ref="A1:AD200"/>
  <sheetViews>
    <sheetView topLeftCell="A2" workbookViewId="0">
      <selection activeCell="J16" sqref="J16"/>
    </sheetView>
  </sheetViews>
  <sheetFormatPr defaultRowHeight="14.25" x14ac:dyDescent="0.45"/>
  <cols>
    <col min="1" max="6" width="8.46484375" customWidth="1"/>
    <col min="7" max="7" width="3" customWidth="1"/>
    <col min="8" max="8" width="8.46484375" customWidth="1"/>
    <col min="9" max="9" width="14.19921875" bestFit="1" customWidth="1"/>
    <col min="10" max="10" width="17.265625" bestFit="1" customWidth="1"/>
    <col min="11" max="11" width="11.265625" bestFit="1" customWidth="1"/>
    <col min="12" max="12" width="25.19921875" style="11" bestFit="1" customWidth="1"/>
    <col min="13" max="13" width="28.53125" style="11" bestFit="1" customWidth="1"/>
    <col min="14" max="14" width="8.46484375" style="11" customWidth="1"/>
    <col min="15" max="15" width="3" customWidth="1"/>
    <col min="16" max="17" width="8.46484375" customWidth="1"/>
    <col min="18" max="18" width="17.265625" bestFit="1" customWidth="1"/>
    <col min="19" max="19" width="11.265625" bestFit="1" customWidth="1"/>
    <col min="20" max="20" width="25.19921875" style="11" bestFit="1" customWidth="1"/>
    <col min="21" max="21" width="28.46484375" style="11" bestFit="1" customWidth="1"/>
    <col min="22" max="22" width="8.46484375" style="11" customWidth="1"/>
    <col min="23" max="23" width="3" customWidth="1"/>
    <col min="26" max="26" width="14.19921875" bestFit="1" customWidth="1"/>
    <col min="27" max="27" width="17.265625" bestFit="1" customWidth="1"/>
    <col min="28" max="28" width="11.265625" bestFit="1" customWidth="1"/>
    <col min="29" max="29" width="25.19921875" bestFit="1" customWidth="1"/>
    <col min="30" max="30" width="28.53125" bestFit="1" customWidth="1"/>
  </cols>
  <sheetData>
    <row r="1" spans="1:30" ht="15" customHeight="1" x14ac:dyDescent="0.45">
      <c r="A1" s="5" t="s">
        <v>40</v>
      </c>
      <c r="B1" s="6"/>
      <c r="C1" s="6"/>
      <c r="D1" s="6"/>
      <c r="E1" s="6"/>
      <c r="F1" s="6"/>
      <c r="G1" s="7"/>
      <c r="O1" s="7"/>
      <c r="W1" s="7"/>
    </row>
    <row r="2" spans="1:30" ht="15" customHeight="1" x14ac:dyDescent="0.45">
      <c r="A2" s="6"/>
      <c r="B2" s="6"/>
      <c r="C2" s="6"/>
      <c r="D2" s="6"/>
      <c r="E2" s="6"/>
      <c r="F2" s="6"/>
      <c r="G2" s="7"/>
      <c r="I2" s="63" t="str">
        <f>A7</f>
        <v>a) In absolute terms, by sector</v>
      </c>
      <c r="J2" s="62"/>
      <c r="K2" s="62"/>
      <c r="O2" s="7"/>
      <c r="Q2" s="63" t="str">
        <f>D7</f>
        <v>b) In relative terms, by sector</v>
      </c>
      <c r="R2" s="62"/>
      <c r="S2" s="62"/>
      <c r="W2" s="7"/>
    </row>
    <row r="3" spans="1:30" ht="15" customHeight="1" x14ac:dyDescent="0.45">
      <c r="A3" s="72" t="s">
        <v>23</v>
      </c>
      <c r="B3" s="73"/>
      <c r="C3" s="73"/>
      <c r="D3" s="73"/>
      <c r="E3" s="73"/>
      <c r="F3" s="74"/>
      <c r="G3" s="7"/>
      <c r="I3" s="62"/>
      <c r="J3" s="62"/>
      <c r="K3" s="62"/>
      <c r="O3" s="7"/>
      <c r="Q3" s="62"/>
      <c r="R3" s="62"/>
      <c r="S3" s="62"/>
      <c r="W3" s="7"/>
    </row>
    <row r="4" spans="1:30" ht="15" customHeight="1" x14ac:dyDescent="0.45">
      <c r="A4" s="64" t="s">
        <v>24</v>
      </c>
      <c r="B4" s="65"/>
      <c r="C4" s="65"/>
      <c r="D4" s="65"/>
      <c r="E4" s="65"/>
      <c r="F4" s="66"/>
      <c r="G4" s="7"/>
      <c r="I4" s="62"/>
      <c r="J4" s="62"/>
      <c r="K4" s="62"/>
      <c r="O4" s="7"/>
      <c r="Q4" s="62"/>
      <c r="R4" s="62"/>
      <c r="S4" s="62"/>
      <c r="W4" s="7"/>
      <c r="X4" s="45"/>
      <c r="Y4" s="45"/>
      <c r="Z4" s="45"/>
      <c r="AA4" s="45"/>
    </row>
    <row r="5" spans="1:30" ht="15" customHeight="1" x14ac:dyDescent="0.45">
      <c r="A5" s="67"/>
      <c r="B5" s="65"/>
      <c r="C5" s="65"/>
      <c r="D5" s="65"/>
      <c r="E5" s="65"/>
      <c r="F5" s="66"/>
      <c r="G5" s="7"/>
      <c r="I5" s="68" t="s">
        <v>337</v>
      </c>
      <c r="J5" s="62"/>
      <c r="K5" s="62"/>
      <c r="O5" s="7"/>
      <c r="Q5" s="68" t="str">
        <f>D9</f>
        <v>(Q4 2020-Q3 2025; left-hand scale: percentages, right-hand scale: ratio)</v>
      </c>
      <c r="R5" s="62"/>
      <c r="S5" s="62"/>
      <c r="W5" s="7"/>
      <c r="X5" s="45"/>
      <c r="Y5" s="45"/>
      <c r="Z5" s="45"/>
      <c r="AA5" s="45"/>
    </row>
    <row r="6" spans="1:30" ht="15" customHeight="1" x14ac:dyDescent="0.45">
      <c r="A6" s="67"/>
      <c r="B6" s="65"/>
      <c r="C6" s="65"/>
      <c r="D6" s="65"/>
      <c r="E6" s="65"/>
      <c r="F6" s="66"/>
      <c r="G6" s="7"/>
      <c r="I6" s="62"/>
      <c r="J6" s="62"/>
      <c r="K6" s="62"/>
      <c r="O6" s="7"/>
      <c r="Q6" s="62"/>
      <c r="R6" s="62"/>
      <c r="S6" s="62"/>
      <c r="W6" s="7"/>
      <c r="X6" s="45"/>
      <c r="Y6" s="45"/>
      <c r="Z6" s="45"/>
      <c r="AA6" s="45"/>
    </row>
    <row r="7" spans="1:30" ht="15" customHeight="1" x14ac:dyDescent="0.45">
      <c r="A7" s="75" t="s">
        <v>67</v>
      </c>
      <c r="B7" s="65"/>
      <c r="C7" s="65"/>
      <c r="D7" s="81" t="s">
        <v>68</v>
      </c>
      <c r="E7" s="65"/>
      <c r="F7" s="66"/>
      <c r="G7" s="7"/>
      <c r="O7" s="7"/>
      <c r="W7" s="7"/>
      <c r="X7" s="45"/>
      <c r="Y7" s="45"/>
      <c r="Z7" s="45"/>
      <c r="AA7" s="45"/>
    </row>
    <row r="8" spans="1:30" ht="15" customHeight="1" x14ac:dyDescent="0.45">
      <c r="A8" s="67"/>
      <c r="B8" s="65"/>
      <c r="C8" s="65"/>
      <c r="D8" s="65"/>
      <c r="E8" s="65"/>
      <c r="F8" s="66"/>
      <c r="G8" s="7"/>
      <c r="I8" s="26" t="s">
        <v>108</v>
      </c>
      <c r="J8" s="26" t="s">
        <v>162</v>
      </c>
      <c r="K8" s="26" t="s">
        <v>163</v>
      </c>
      <c r="L8" s="26" t="s">
        <v>164</v>
      </c>
      <c r="M8" s="26" t="s">
        <v>165</v>
      </c>
      <c r="O8" s="7"/>
      <c r="Q8" s="26" t="s">
        <v>108</v>
      </c>
      <c r="R8" s="26" t="s">
        <v>162</v>
      </c>
      <c r="S8" s="26" t="s">
        <v>163</v>
      </c>
      <c r="T8" s="26" t="s">
        <v>164</v>
      </c>
      <c r="U8" s="26" t="s">
        <v>168</v>
      </c>
      <c r="W8" s="7"/>
      <c r="X8" s="45"/>
      <c r="Y8" s="49"/>
      <c r="Z8" s="45"/>
      <c r="AA8" s="45"/>
      <c r="AB8" s="11"/>
      <c r="AC8" s="11"/>
    </row>
    <row r="9" spans="1:30" ht="15" customHeight="1" x14ac:dyDescent="0.45">
      <c r="A9" s="69" t="s">
        <v>69</v>
      </c>
      <c r="B9" s="65"/>
      <c r="C9" s="65"/>
      <c r="D9" s="83" t="s">
        <v>70</v>
      </c>
      <c r="E9" s="65"/>
      <c r="F9" s="66"/>
      <c r="G9" s="7"/>
      <c r="I9" s="42" t="s">
        <v>166</v>
      </c>
      <c r="J9" s="11">
        <v>2.6331000000000002</v>
      </c>
      <c r="K9" s="11">
        <v>0.91930000000000001</v>
      </c>
      <c r="L9" s="11">
        <v>4.2434000000000003</v>
      </c>
      <c r="M9" s="11">
        <v>11615802.34</v>
      </c>
      <c r="O9" s="7"/>
      <c r="Q9" s="42" t="s">
        <v>166</v>
      </c>
      <c r="R9" s="11">
        <v>33.775399999999998</v>
      </c>
      <c r="S9" s="11">
        <v>11.792299999999999</v>
      </c>
      <c r="T9" s="11">
        <v>54.432299999999998</v>
      </c>
      <c r="U9" s="11">
        <v>1.6115960140000001</v>
      </c>
      <c r="W9" s="7"/>
      <c r="X9" s="45"/>
      <c r="Y9" s="49"/>
      <c r="Z9" s="45"/>
      <c r="AA9" s="45"/>
      <c r="AB9" s="11"/>
      <c r="AC9" s="11"/>
    </row>
    <row r="10" spans="1:30" ht="15" customHeight="1" x14ac:dyDescent="0.45">
      <c r="A10" s="67"/>
      <c r="B10" s="65"/>
      <c r="C10" s="65"/>
      <c r="D10" s="65"/>
      <c r="E10" s="65"/>
      <c r="F10" s="66"/>
      <c r="G10" s="7"/>
      <c r="I10" s="42" t="s">
        <v>167</v>
      </c>
      <c r="J10" s="11">
        <v>2.5678000000000001</v>
      </c>
      <c r="K10" s="11">
        <v>0.99829999999999997</v>
      </c>
      <c r="L10" s="11">
        <v>4.2977999999999996</v>
      </c>
      <c r="M10" s="11">
        <v>12618689.960000001</v>
      </c>
      <c r="O10" s="7"/>
      <c r="Q10" s="42" t="s">
        <v>167</v>
      </c>
      <c r="R10" s="11">
        <v>32.653399999999998</v>
      </c>
      <c r="S10" s="11">
        <v>12.694800000000001</v>
      </c>
      <c r="T10" s="11">
        <v>54.651699999999998</v>
      </c>
      <c r="U10" s="11">
        <v>1.673690948</v>
      </c>
      <c r="W10" s="7"/>
      <c r="X10" s="45"/>
      <c r="Y10" s="49"/>
      <c r="Z10" s="45"/>
      <c r="AA10" s="45"/>
      <c r="AB10" s="11"/>
      <c r="AC10" s="11"/>
      <c r="AD10" s="11"/>
    </row>
    <row r="11" spans="1:30" ht="15" customHeight="1" x14ac:dyDescent="0.45">
      <c r="A11" s="10"/>
      <c r="B11" s="8"/>
      <c r="C11" s="8"/>
      <c r="D11" s="8"/>
      <c r="E11" s="8"/>
      <c r="F11" s="9"/>
      <c r="G11" s="7"/>
      <c r="I11" s="42" t="s">
        <v>123</v>
      </c>
      <c r="J11" s="11">
        <v>2.3765000000000001</v>
      </c>
      <c r="K11" s="11">
        <v>0.85580000000000001</v>
      </c>
      <c r="L11" s="11">
        <v>3.7317</v>
      </c>
      <c r="M11" s="11">
        <v>13757936.59</v>
      </c>
      <c r="O11" s="7"/>
      <c r="Q11" s="42" t="s">
        <v>123</v>
      </c>
      <c r="R11" s="11">
        <v>34.125599999999999</v>
      </c>
      <c r="S11" s="11">
        <v>12.289400000000001</v>
      </c>
      <c r="T11" s="11">
        <v>53.585000000000001</v>
      </c>
      <c r="U11" s="11">
        <v>1.5702288019999999</v>
      </c>
      <c r="W11" s="7"/>
      <c r="X11" s="45"/>
      <c r="Y11" s="45"/>
      <c r="Z11" s="45"/>
      <c r="AA11" s="45"/>
      <c r="AD11" s="11"/>
    </row>
    <row r="12" spans="1:30" ht="15" customHeight="1" x14ac:dyDescent="0.45">
      <c r="A12" s="10"/>
      <c r="B12" s="8"/>
      <c r="C12" s="8"/>
      <c r="D12" s="8"/>
      <c r="E12" s="8"/>
      <c r="F12" s="9"/>
      <c r="G12" s="7"/>
      <c r="I12" s="42" t="s">
        <v>124</v>
      </c>
      <c r="J12" s="11">
        <v>2.2725</v>
      </c>
      <c r="K12" s="11">
        <v>0.70399999999999996</v>
      </c>
      <c r="L12" s="11">
        <v>3.6705999999999999</v>
      </c>
      <c r="M12" s="11">
        <v>14663821.119999999</v>
      </c>
      <c r="O12" s="7"/>
      <c r="Q12" s="42" t="s">
        <v>124</v>
      </c>
      <c r="R12" s="30">
        <v>34.188899999999997</v>
      </c>
      <c r="S12" s="11">
        <v>10.5908</v>
      </c>
      <c r="T12" s="11">
        <v>55.220399999999998</v>
      </c>
      <c r="U12" s="11">
        <v>1.615155796</v>
      </c>
      <c r="W12" s="7"/>
      <c r="X12" s="45"/>
      <c r="Y12" s="49"/>
      <c r="Z12" s="45"/>
      <c r="AA12" s="45"/>
      <c r="AB12" s="11"/>
      <c r="AC12" s="11"/>
      <c r="AD12" s="11"/>
    </row>
    <row r="13" spans="1:30" ht="15" customHeight="1" x14ac:dyDescent="0.45">
      <c r="A13" s="10"/>
      <c r="B13" s="8"/>
      <c r="C13" s="8"/>
      <c r="D13" s="8"/>
      <c r="E13" s="8"/>
      <c r="F13" s="9"/>
      <c r="G13" s="7"/>
      <c r="I13" s="42" t="s">
        <v>125</v>
      </c>
      <c r="J13" s="11">
        <v>2.2353000000000001</v>
      </c>
      <c r="K13" s="11">
        <v>0.64870000000000005</v>
      </c>
      <c r="L13" s="11">
        <v>3.8285999999999998</v>
      </c>
      <c r="M13" s="11">
        <v>15231398.460000001</v>
      </c>
      <c r="O13" s="7"/>
      <c r="Q13" s="42" t="s">
        <v>125</v>
      </c>
      <c r="R13" s="30">
        <v>33.299900000000001</v>
      </c>
      <c r="S13" s="11">
        <v>9.6644000000000005</v>
      </c>
      <c r="T13" s="11">
        <v>57.035699999999999</v>
      </c>
      <c r="U13" s="11">
        <v>1.7127889270000001</v>
      </c>
      <c r="W13" s="7"/>
      <c r="X13" s="45"/>
      <c r="Y13" s="49"/>
      <c r="Z13" s="45"/>
      <c r="AA13" s="45"/>
      <c r="AB13" s="11"/>
      <c r="AC13" s="11"/>
    </row>
    <row r="14" spans="1:30" ht="15" customHeight="1" x14ac:dyDescent="0.45">
      <c r="A14" s="10"/>
      <c r="B14" s="8"/>
      <c r="C14" s="8"/>
      <c r="D14" s="8"/>
      <c r="E14" s="8"/>
      <c r="F14" s="9"/>
      <c r="G14" s="7"/>
      <c r="I14" s="42" t="s">
        <v>126</v>
      </c>
      <c r="J14" s="11">
        <v>2.2635999999999998</v>
      </c>
      <c r="K14" s="11">
        <v>0.62680000000000002</v>
      </c>
      <c r="L14" s="11">
        <v>3.8144999999999998</v>
      </c>
      <c r="M14" s="11">
        <v>15665471.119999999</v>
      </c>
      <c r="O14" s="7"/>
      <c r="Q14" s="42" t="s">
        <v>126</v>
      </c>
      <c r="R14" s="30">
        <v>33.760199999999998</v>
      </c>
      <c r="S14" s="11">
        <v>9.3482000000000003</v>
      </c>
      <c r="T14" s="11">
        <v>56.891599999999997</v>
      </c>
      <c r="U14" s="11">
        <v>1.685167742</v>
      </c>
      <c r="W14" s="7"/>
      <c r="X14" s="45"/>
      <c r="Y14" s="49"/>
      <c r="Z14" s="45"/>
      <c r="AA14" s="45"/>
      <c r="AB14" s="11"/>
      <c r="AC14" s="11"/>
      <c r="AD14" s="11"/>
    </row>
    <row r="15" spans="1:30" ht="15" customHeight="1" x14ac:dyDescent="0.45">
      <c r="A15" s="10"/>
      <c r="B15" s="8"/>
      <c r="C15" s="8"/>
      <c r="D15" s="8"/>
      <c r="E15" s="8"/>
      <c r="F15" s="9"/>
      <c r="G15" s="7"/>
      <c r="O15" s="7"/>
      <c r="Q15" s="11"/>
      <c r="W15" s="7"/>
      <c r="X15" s="45"/>
      <c r="Y15" s="11"/>
      <c r="Z15" s="11"/>
      <c r="AA15" s="45"/>
      <c r="AD15" s="11"/>
    </row>
    <row r="16" spans="1:30" ht="15" customHeight="1" x14ac:dyDescent="0.45">
      <c r="A16" s="10"/>
      <c r="B16" s="8"/>
      <c r="C16" s="8"/>
      <c r="D16" s="8"/>
      <c r="E16" s="8"/>
      <c r="F16" s="9"/>
      <c r="G16" s="7"/>
      <c r="O16" s="7"/>
      <c r="W16" s="7"/>
      <c r="X16" s="45"/>
      <c r="Y16" s="11"/>
      <c r="Z16" s="11"/>
      <c r="AA16" s="45"/>
      <c r="AB16" s="11"/>
      <c r="AC16" s="11"/>
      <c r="AD16" s="11"/>
    </row>
    <row r="17" spans="1:30" ht="15" customHeight="1" x14ac:dyDescent="0.45">
      <c r="A17" s="10"/>
      <c r="B17" s="8"/>
      <c r="C17" s="8"/>
      <c r="D17" s="8"/>
      <c r="E17" s="8"/>
      <c r="F17" s="9"/>
      <c r="G17" s="7"/>
      <c r="O17" s="7"/>
      <c r="W17" s="7"/>
      <c r="X17" s="45"/>
      <c r="Y17" s="11"/>
      <c r="Z17" s="11"/>
      <c r="AA17" s="45"/>
      <c r="AB17" s="11"/>
      <c r="AC17" s="11"/>
    </row>
    <row r="18" spans="1:30" ht="15" customHeight="1" x14ac:dyDescent="0.45">
      <c r="A18" s="10"/>
      <c r="B18" s="8"/>
      <c r="C18" s="8"/>
      <c r="D18" s="8"/>
      <c r="E18" s="8"/>
      <c r="F18" s="9"/>
      <c r="G18" s="7"/>
      <c r="O18" s="7"/>
      <c r="W18" s="7"/>
      <c r="X18" s="45"/>
      <c r="Y18" s="11"/>
      <c r="Z18" s="11"/>
      <c r="AA18" s="45"/>
      <c r="AB18" s="11"/>
      <c r="AC18" s="11"/>
      <c r="AD18" s="11"/>
    </row>
    <row r="19" spans="1:30" ht="15" customHeight="1" x14ac:dyDescent="0.45">
      <c r="A19" s="10"/>
      <c r="B19" s="8"/>
      <c r="C19" s="8"/>
      <c r="D19" s="8"/>
      <c r="E19" s="8"/>
      <c r="F19" s="9"/>
      <c r="G19" s="7"/>
      <c r="O19" s="7"/>
      <c r="W19" s="7"/>
      <c r="X19" s="45"/>
      <c r="Y19" s="11"/>
      <c r="Z19" s="11"/>
      <c r="AA19" s="45"/>
      <c r="AD19" s="11"/>
    </row>
    <row r="20" spans="1:30" ht="15" customHeight="1" x14ac:dyDescent="0.45">
      <c r="A20" s="10"/>
      <c r="B20" s="8"/>
      <c r="C20" s="8"/>
      <c r="D20" s="8"/>
      <c r="E20" s="8"/>
      <c r="F20" s="9"/>
      <c r="G20" s="7"/>
      <c r="O20" s="7"/>
      <c r="W20" s="7"/>
      <c r="X20" s="45"/>
      <c r="Y20" s="11"/>
      <c r="Z20" s="11"/>
      <c r="AA20" s="45"/>
      <c r="AB20" s="11"/>
      <c r="AC20" s="11"/>
      <c r="AD20" s="11"/>
    </row>
    <row r="21" spans="1:30" ht="15" customHeight="1" x14ac:dyDescent="0.45">
      <c r="A21" s="10"/>
      <c r="B21" s="8"/>
      <c r="C21" s="8"/>
      <c r="D21" s="8"/>
      <c r="E21" s="8"/>
      <c r="F21" s="9"/>
      <c r="G21" s="7"/>
      <c r="O21" s="7"/>
      <c r="W21" s="7"/>
      <c r="X21" s="45"/>
      <c r="Y21" s="11"/>
      <c r="Z21" s="11"/>
      <c r="AA21" s="45"/>
      <c r="AB21" s="11"/>
      <c r="AC21" s="11"/>
    </row>
    <row r="22" spans="1:30" ht="15" customHeight="1" x14ac:dyDescent="0.45">
      <c r="A22" s="10"/>
      <c r="B22" s="8"/>
      <c r="C22" s="8"/>
      <c r="D22" s="8"/>
      <c r="E22" s="8"/>
      <c r="F22" s="9"/>
      <c r="G22" s="7"/>
      <c r="O22" s="7"/>
      <c r="W22" s="7"/>
      <c r="X22" s="45"/>
      <c r="Y22" s="11"/>
      <c r="Z22" s="11"/>
      <c r="AA22" s="45"/>
      <c r="AB22" s="11"/>
      <c r="AC22" s="11"/>
      <c r="AD22" s="11"/>
    </row>
    <row r="23" spans="1:30" ht="15" customHeight="1" x14ac:dyDescent="0.45">
      <c r="A23" s="10"/>
      <c r="B23" s="8"/>
      <c r="C23" s="8"/>
      <c r="D23" s="8"/>
      <c r="E23" s="8"/>
      <c r="F23" s="9"/>
      <c r="G23" s="7"/>
      <c r="O23" s="7"/>
      <c r="W23" s="7"/>
      <c r="X23" s="45"/>
      <c r="Y23" s="11"/>
      <c r="Z23" s="11"/>
      <c r="AA23" s="45"/>
      <c r="AD23" s="11"/>
    </row>
    <row r="24" spans="1:30" ht="15" customHeight="1" x14ac:dyDescent="0.45">
      <c r="A24" s="10"/>
      <c r="B24" s="8"/>
      <c r="C24" s="8"/>
      <c r="D24" s="8"/>
      <c r="E24" s="8"/>
      <c r="F24" s="9"/>
      <c r="G24" s="7"/>
      <c r="O24" s="7"/>
      <c r="W24" s="7"/>
      <c r="X24" s="45"/>
      <c r="Y24" s="11"/>
      <c r="Z24" s="11"/>
      <c r="AA24" s="45"/>
      <c r="AB24" s="11"/>
      <c r="AC24" s="11"/>
      <c r="AD24" s="11"/>
    </row>
    <row r="25" spans="1:30" ht="15" customHeight="1" x14ac:dyDescent="0.45">
      <c r="A25" s="76" t="s">
        <v>71</v>
      </c>
      <c r="B25" s="65"/>
      <c r="C25" s="65"/>
      <c r="D25" s="65"/>
      <c r="E25" s="65"/>
      <c r="F25" s="66"/>
      <c r="G25" s="7"/>
      <c r="O25" s="7"/>
      <c r="W25" s="7"/>
      <c r="X25" s="45"/>
      <c r="Y25" s="11"/>
      <c r="Z25" s="11"/>
      <c r="AA25" s="45"/>
      <c r="AB25" s="11"/>
      <c r="AC25" s="11"/>
    </row>
    <row r="26" spans="1:30" ht="15" customHeight="1" x14ac:dyDescent="0.45">
      <c r="A26" s="67"/>
      <c r="B26" s="65"/>
      <c r="C26" s="65"/>
      <c r="D26" s="65"/>
      <c r="E26" s="65"/>
      <c r="F26" s="66"/>
      <c r="G26" s="7"/>
      <c r="O26" s="7"/>
      <c r="W26" s="7"/>
      <c r="X26" s="45"/>
      <c r="Y26" s="11"/>
      <c r="Z26" s="11"/>
      <c r="AA26" s="45"/>
      <c r="AB26" s="11"/>
      <c r="AC26" s="11"/>
      <c r="AD26" s="11"/>
    </row>
    <row r="27" spans="1:30" ht="15" customHeight="1" x14ac:dyDescent="0.45">
      <c r="A27" s="67"/>
      <c r="B27" s="65"/>
      <c r="C27" s="65"/>
      <c r="D27" s="65"/>
      <c r="E27" s="65"/>
      <c r="F27" s="66"/>
      <c r="G27" s="7"/>
      <c r="O27" s="7"/>
      <c r="W27" s="7"/>
      <c r="X27" s="45"/>
      <c r="Y27" s="11"/>
      <c r="Z27" s="11"/>
      <c r="AA27" s="45"/>
      <c r="AD27" s="11"/>
    </row>
    <row r="28" spans="1:30" ht="15" customHeight="1" x14ac:dyDescent="0.45">
      <c r="A28" s="67"/>
      <c r="B28" s="65"/>
      <c r="C28" s="65"/>
      <c r="D28" s="65"/>
      <c r="E28" s="65"/>
      <c r="F28" s="66"/>
      <c r="G28" s="7"/>
      <c r="O28" s="7"/>
      <c r="W28" s="7"/>
      <c r="Y28" s="11"/>
      <c r="Z28" s="11"/>
      <c r="AA28" s="11"/>
      <c r="AB28" s="11"/>
      <c r="AC28" s="11"/>
      <c r="AD28" s="11"/>
    </row>
    <row r="29" spans="1:30" ht="15" customHeight="1" x14ac:dyDescent="0.45">
      <c r="A29" s="67"/>
      <c r="B29" s="65"/>
      <c r="C29" s="65"/>
      <c r="D29" s="65"/>
      <c r="E29" s="65"/>
      <c r="F29" s="66"/>
      <c r="G29" s="7"/>
      <c r="O29" s="7"/>
      <c r="W29" s="7"/>
      <c r="Y29" s="11"/>
      <c r="Z29" s="11"/>
      <c r="AA29" s="11"/>
      <c r="AB29" s="11"/>
      <c r="AC29" s="11"/>
    </row>
    <row r="30" spans="1:30" ht="15" customHeight="1" x14ac:dyDescent="0.45">
      <c r="A30" s="67"/>
      <c r="B30" s="65"/>
      <c r="C30" s="65"/>
      <c r="D30" s="65"/>
      <c r="E30" s="65"/>
      <c r="F30" s="66"/>
      <c r="G30" s="7"/>
      <c r="O30" s="7"/>
      <c r="W30" s="7"/>
      <c r="Y30" s="11"/>
      <c r="Z30" s="11"/>
      <c r="AD30" s="11"/>
    </row>
    <row r="31" spans="1:30" ht="15" customHeight="1" x14ac:dyDescent="0.45">
      <c r="A31" s="67"/>
      <c r="B31" s="65"/>
      <c r="C31" s="65"/>
      <c r="D31" s="65"/>
      <c r="E31" s="65"/>
      <c r="F31" s="66"/>
      <c r="G31" s="7"/>
      <c r="O31" s="7"/>
      <c r="W31" s="7"/>
      <c r="Y31" s="11"/>
      <c r="Z31" s="11"/>
      <c r="AA31" s="11"/>
      <c r="AB31" s="11"/>
      <c r="AC31" s="11"/>
      <c r="AD31" s="11"/>
    </row>
    <row r="32" spans="1:30" ht="15" customHeight="1" x14ac:dyDescent="0.45">
      <c r="A32" s="67"/>
      <c r="B32" s="65"/>
      <c r="C32" s="65"/>
      <c r="D32" s="65"/>
      <c r="E32" s="65"/>
      <c r="F32" s="66"/>
      <c r="G32" s="7"/>
      <c r="O32" s="7"/>
      <c r="W32" s="7"/>
      <c r="Y32" s="11"/>
      <c r="Z32" s="11"/>
    </row>
    <row r="33" spans="1:26" ht="15" customHeight="1" x14ac:dyDescent="0.45">
      <c r="A33" s="67"/>
      <c r="B33" s="65"/>
      <c r="C33" s="65"/>
      <c r="D33" s="65"/>
      <c r="E33" s="65"/>
      <c r="F33" s="66"/>
      <c r="G33" s="7"/>
      <c r="O33" s="7"/>
      <c r="W33" s="7"/>
      <c r="Y33" s="11"/>
      <c r="Z33" s="11"/>
    </row>
    <row r="34" spans="1:26" ht="15" customHeight="1" x14ac:dyDescent="0.45">
      <c r="A34" s="82"/>
      <c r="B34" s="60"/>
      <c r="C34" s="60"/>
      <c r="D34" s="60"/>
      <c r="E34" s="60"/>
      <c r="F34" s="71"/>
      <c r="G34" s="7"/>
      <c r="O34" s="7"/>
      <c r="W34" s="7"/>
      <c r="Z34" s="30"/>
    </row>
    <row r="35" spans="1:26" ht="15" customHeight="1" x14ac:dyDescent="0.45">
      <c r="A35" s="6"/>
      <c r="B35" s="6"/>
      <c r="C35" s="6"/>
      <c r="D35" s="6"/>
      <c r="E35" s="6"/>
      <c r="F35" s="6"/>
      <c r="G35" s="7"/>
      <c r="O35" s="7"/>
      <c r="W35" s="7"/>
    </row>
    <row r="36" spans="1:26" ht="15" customHeight="1" x14ac:dyDescent="0.45">
      <c r="A36" s="6"/>
      <c r="B36" s="6"/>
      <c r="C36" s="6"/>
      <c r="D36" s="6"/>
      <c r="E36" s="6"/>
      <c r="F36" s="6"/>
      <c r="G36" s="7"/>
      <c r="O36" s="7"/>
      <c r="W36" s="7"/>
    </row>
    <row r="37" spans="1:26" ht="15" customHeight="1" x14ac:dyDescent="0.45">
      <c r="A37" s="6"/>
      <c r="B37" s="6"/>
      <c r="C37" s="6"/>
      <c r="D37" s="6"/>
      <c r="E37" s="6"/>
      <c r="F37" s="6"/>
      <c r="G37" s="7"/>
      <c r="O37" s="7"/>
      <c r="W37" s="7"/>
    </row>
    <row r="38" spans="1:26" ht="15" customHeight="1" x14ac:dyDescent="0.45">
      <c r="A38" s="6"/>
      <c r="B38" s="6"/>
      <c r="C38" s="6"/>
      <c r="D38" s="6"/>
      <c r="E38" s="6"/>
      <c r="F38" s="6"/>
      <c r="G38" s="7"/>
      <c r="O38" s="7"/>
      <c r="W38" s="7"/>
    </row>
    <row r="39" spans="1:26" ht="15" customHeight="1" x14ac:dyDescent="0.45">
      <c r="A39" s="6"/>
      <c r="B39" s="6"/>
      <c r="C39" s="6"/>
      <c r="D39" s="6"/>
      <c r="E39" s="6"/>
      <c r="F39" s="6"/>
      <c r="G39" s="7"/>
      <c r="O39" s="7"/>
      <c r="W39" s="7"/>
    </row>
    <row r="40" spans="1:26" ht="15" customHeight="1" x14ac:dyDescent="0.45">
      <c r="A40" s="6"/>
      <c r="B40" s="6"/>
      <c r="C40" s="6"/>
      <c r="D40" s="6"/>
      <c r="E40" s="6"/>
      <c r="F40" s="6"/>
      <c r="G40" s="7"/>
      <c r="O40" s="7"/>
      <c r="W40" s="7"/>
    </row>
    <row r="41" spans="1:26" ht="15" customHeight="1" x14ac:dyDescent="0.45">
      <c r="A41" s="6"/>
      <c r="B41" s="6"/>
      <c r="C41" s="6"/>
      <c r="D41" s="6"/>
      <c r="E41" s="6"/>
      <c r="F41" s="6"/>
      <c r="G41" s="7"/>
      <c r="O41" s="7"/>
      <c r="W41" s="7"/>
    </row>
    <row r="42" spans="1:26" ht="15" customHeight="1" x14ac:dyDescent="0.45">
      <c r="A42" s="6"/>
      <c r="B42" s="6"/>
      <c r="C42" s="6"/>
      <c r="D42" s="6"/>
      <c r="E42" s="6"/>
      <c r="F42" s="6"/>
      <c r="G42" s="7"/>
      <c r="O42" s="7"/>
      <c r="W42" s="7"/>
    </row>
    <row r="43" spans="1:26" ht="15" customHeight="1" x14ac:dyDescent="0.45">
      <c r="A43" s="6"/>
      <c r="B43" s="6"/>
      <c r="C43" s="6"/>
      <c r="D43" s="6"/>
      <c r="E43" s="6"/>
      <c r="F43" s="6"/>
      <c r="G43" s="7"/>
      <c r="O43" s="7"/>
      <c r="W43" s="7"/>
    </row>
    <row r="44" spans="1:26" ht="15" customHeight="1" x14ac:dyDescent="0.45">
      <c r="A44" s="6"/>
      <c r="B44" s="6"/>
      <c r="C44" s="6"/>
      <c r="D44" s="6"/>
      <c r="E44" s="6"/>
      <c r="F44" s="6"/>
      <c r="G44" s="7"/>
      <c r="O44" s="7"/>
      <c r="W44" s="7"/>
    </row>
    <row r="45" spans="1:26" ht="15" customHeight="1" x14ac:dyDescent="0.45">
      <c r="A45" s="6"/>
      <c r="B45" s="6"/>
      <c r="C45" s="6"/>
      <c r="D45" s="6"/>
      <c r="E45" s="6"/>
      <c r="F45" s="6"/>
      <c r="G45" s="7"/>
      <c r="O45" s="7"/>
      <c r="W45" s="7"/>
    </row>
    <row r="46" spans="1:26" ht="15" customHeight="1" x14ac:dyDescent="0.45">
      <c r="A46" s="6"/>
      <c r="B46" s="6"/>
      <c r="C46" s="6"/>
      <c r="D46" s="6"/>
      <c r="E46" s="6"/>
      <c r="F46" s="6"/>
      <c r="G46" s="7"/>
      <c r="O46" s="7"/>
      <c r="W46" s="7"/>
    </row>
    <row r="47" spans="1:26" ht="15" customHeight="1" x14ac:dyDescent="0.45">
      <c r="A47" s="6"/>
      <c r="B47" s="6"/>
      <c r="C47" s="6"/>
      <c r="D47" s="6"/>
      <c r="E47" s="6"/>
      <c r="F47" s="6"/>
      <c r="G47" s="7"/>
      <c r="O47" s="7"/>
      <c r="W47" s="7"/>
    </row>
    <row r="48" spans="1:26" ht="15" customHeight="1" x14ac:dyDescent="0.45">
      <c r="A48" s="6"/>
      <c r="B48" s="6"/>
      <c r="C48" s="6"/>
      <c r="D48" s="6"/>
      <c r="E48" s="6"/>
      <c r="F48" s="6"/>
      <c r="G48" s="7"/>
      <c r="O48" s="7"/>
      <c r="W48" s="7"/>
    </row>
    <row r="49" spans="1:23" ht="15" customHeight="1" x14ac:dyDescent="0.45">
      <c r="A49" s="6"/>
      <c r="B49" s="6"/>
      <c r="C49" s="6"/>
      <c r="D49" s="6"/>
      <c r="E49" s="6"/>
      <c r="F49" s="6"/>
      <c r="G49" s="7"/>
      <c r="O49" s="7"/>
      <c r="W49" s="7"/>
    </row>
    <row r="50" spans="1:23" ht="15" customHeight="1" x14ac:dyDescent="0.45">
      <c r="A50" s="6"/>
      <c r="B50" s="6"/>
      <c r="C50" s="6"/>
      <c r="D50" s="6"/>
      <c r="E50" s="6"/>
      <c r="F50" s="6"/>
      <c r="G50" s="7"/>
      <c r="O50" s="7"/>
      <c r="W50" s="7"/>
    </row>
    <row r="51" spans="1:23" ht="15" customHeight="1" x14ac:dyDescent="0.45">
      <c r="A51" s="6"/>
      <c r="B51" s="6"/>
      <c r="C51" s="6"/>
      <c r="D51" s="6"/>
      <c r="E51" s="6"/>
      <c r="F51" s="6"/>
      <c r="G51" s="7"/>
      <c r="O51" s="7"/>
      <c r="W51" s="7"/>
    </row>
    <row r="52" spans="1:23" ht="15" customHeight="1" x14ac:dyDescent="0.45">
      <c r="A52" s="6"/>
      <c r="B52" s="6"/>
      <c r="C52" s="6"/>
      <c r="D52" s="6"/>
      <c r="E52" s="6"/>
      <c r="F52" s="6"/>
      <c r="G52" s="7"/>
      <c r="O52" s="7"/>
      <c r="W52" s="7"/>
    </row>
    <row r="53" spans="1:23" ht="15" customHeight="1" x14ac:dyDescent="0.45">
      <c r="A53" s="6"/>
      <c r="B53" s="6"/>
      <c r="C53" s="6"/>
      <c r="D53" s="6"/>
      <c r="E53" s="6"/>
      <c r="F53" s="6"/>
      <c r="G53" s="7"/>
      <c r="O53" s="7"/>
      <c r="W53" s="7"/>
    </row>
    <row r="54" spans="1:23" ht="15" customHeight="1" x14ac:dyDescent="0.45">
      <c r="A54" s="6"/>
      <c r="B54" s="6"/>
      <c r="C54" s="6"/>
      <c r="D54" s="6"/>
      <c r="E54" s="6"/>
      <c r="F54" s="6"/>
      <c r="G54" s="7"/>
      <c r="O54" s="7"/>
      <c r="W54" s="7"/>
    </row>
    <row r="55" spans="1:23" ht="15" customHeight="1" x14ac:dyDescent="0.45">
      <c r="A55" s="6"/>
      <c r="B55" s="6"/>
      <c r="C55" s="6"/>
      <c r="D55" s="6"/>
      <c r="E55" s="6"/>
      <c r="F55" s="6"/>
      <c r="G55" s="7"/>
      <c r="O55" s="7"/>
      <c r="W55" s="7"/>
    </row>
    <row r="56" spans="1:23" ht="15" customHeight="1" x14ac:dyDescent="0.45">
      <c r="A56" s="6"/>
      <c r="B56" s="6"/>
      <c r="C56" s="6"/>
      <c r="D56" s="6"/>
      <c r="E56" s="6"/>
      <c r="F56" s="6"/>
      <c r="G56" s="7"/>
      <c r="O56" s="7"/>
      <c r="W56" s="7"/>
    </row>
    <row r="57" spans="1:23" ht="15" customHeight="1" x14ac:dyDescent="0.45">
      <c r="A57" s="6"/>
      <c r="B57" s="6"/>
      <c r="C57" s="6"/>
      <c r="D57" s="6"/>
      <c r="E57" s="6"/>
      <c r="F57" s="6"/>
      <c r="G57" s="7"/>
      <c r="O57" s="7"/>
      <c r="W57" s="7"/>
    </row>
    <row r="58" spans="1:23" ht="15" customHeight="1" x14ac:dyDescent="0.45">
      <c r="A58" s="6"/>
      <c r="B58" s="6"/>
      <c r="C58" s="6"/>
      <c r="D58" s="6"/>
      <c r="E58" s="6"/>
      <c r="F58" s="6"/>
      <c r="G58" s="7"/>
      <c r="O58" s="7"/>
      <c r="W58" s="7"/>
    </row>
    <row r="59" spans="1:23" ht="15" customHeight="1" x14ac:dyDescent="0.45">
      <c r="A59" s="6"/>
      <c r="B59" s="6"/>
      <c r="C59" s="6"/>
      <c r="D59" s="6"/>
      <c r="E59" s="6"/>
      <c r="F59" s="6"/>
      <c r="G59" s="7"/>
      <c r="O59" s="7"/>
      <c r="W59" s="7"/>
    </row>
    <row r="60" spans="1:23" ht="15" customHeight="1" x14ac:dyDescent="0.45">
      <c r="A60" s="6"/>
      <c r="B60" s="6"/>
      <c r="C60" s="6"/>
      <c r="D60" s="6"/>
      <c r="E60" s="6"/>
      <c r="F60" s="6"/>
      <c r="G60" s="7"/>
      <c r="O60" s="7"/>
      <c r="W60" s="7"/>
    </row>
    <row r="61" spans="1:23" ht="15" customHeight="1" x14ac:dyDescent="0.45">
      <c r="A61" s="6"/>
      <c r="B61" s="6"/>
      <c r="C61" s="6"/>
      <c r="D61" s="6"/>
      <c r="E61" s="6"/>
      <c r="F61" s="6"/>
      <c r="G61" s="7"/>
      <c r="O61" s="7"/>
      <c r="W61" s="7"/>
    </row>
    <row r="62" spans="1:23" ht="15" customHeight="1" x14ac:dyDescent="0.45">
      <c r="A62" s="6"/>
      <c r="B62" s="6"/>
      <c r="C62" s="6"/>
      <c r="D62" s="6"/>
      <c r="E62" s="6"/>
      <c r="F62" s="6"/>
      <c r="G62" s="7"/>
      <c r="O62" s="7"/>
      <c r="W62" s="7"/>
    </row>
    <row r="63" spans="1:23" ht="15" customHeight="1" x14ac:dyDescent="0.45">
      <c r="A63" s="6"/>
      <c r="B63" s="6"/>
      <c r="C63" s="6"/>
      <c r="D63" s="6"/>
      <c r="E63" s="6"/>
      <c r="F63" s="6"/>
      <c r="G63" s="7"/>
      <c r="O63" s="7"/>
      <c r="W63" s="7"/>
    </row>
    <row r="64" spans="1:23" ht="15" customHeight="1" x14ac:dyDescent="0.45">
      <c r="A64" s="6"/>
      <c r="B64" s="6"/>
      <c r="C64" s="6"/>
      <c r="D64" s="6"/>
      <c r="E64" s="6"/>
      <c r="F64" s="6"/>
      <c r="G64" s="7"/>
      <c r="O64" s="7"/>
      <c r="W64" s="7"/>
    </row>
    <row r="65" spans="1:23" ht="15" customHeight="1" x14ac:dyDescent="0.45">
      <c r="A65" s="6"/>
      <c r="B65" s="6"/>
      <c r="C65" s="6"/>
      <c r="D65" s="6"/>
      <c r="E65" s="6"/>
      <c r="F65" s="6"/>
      <c r="G65" s="7"/>
      <c r="O65" s="7"/>
      <c r="W65" s="7"/>
    </row>
    <row r="66" spans="1:23" ht="15" customHeight="1" x14ac:dyDescent="0.45">
      <c r="A66" s="6"/>
      <c r="B66" s="6"/>
      <c r="C66" s="6"/>
      <c r="D66" s="6"/>
      <c r="E66" s="6"/>
      <c r="F66" s="6"/>
      <c r="G66" s="7"/>
      <c r="O66" s="7"/>
      <c r="W66" s="7"/>
    </row>
    <row r="67" spans="1:23" ht="15" customHeight="1" x14ac:dyDescent="0.45">
      <c r="A67" s="6"/>
      <c r="B67" s="6"/>
      <c r="C67" s="6"/>
      <c r="D67" s="6"/>
      <c r="E67" s="6"/>
      <c r="F67" s="6"/>
      <c r="G67" s="7"/>
      <c r="O67" s="7"/>
      <c r="W67" s="7"/>
    </row>
    <row r="68" spans="1:23" ht="15" customHeight="1" x14ac:dyDescent="0.45">
      <c r="A68" s="6"/>
      <c r="B68" s="6"/>
      <c r="C68" s="6"/>
      <c r="D68" s="6"/>
      <c r="E68" s="6"/>
      <c r="F68" s="6"/>
      <c r="G68" s="7"/>
      <c r="O68" s="7"/>
      <c r="W68" s="7"/>
    </row>
    <row r="69" spans="1:23" ht="15" customHeight="1" x14ac:dyDescent="0.45">
      <c r="A69" s="6"/>
      <c r="B69" s="6"/>
      <c r="C69" s="6"/>
      <c r="D69" s="6"/>
      <c r="E69" s="6"/>
      <c r="F69" s="6"/>
      <c r="G69" s="7"/>
      <c r="O69" s="7"/>
      <c r="W69" s="7"/>
    </row>
    <row r="70" spans="1:23" ht="15" customHeight="1" x14ac:dyDescent="0.45">
      <c r="A70" s="6"/>
      <c r="B70" s="6"/>
      <c r="C70" s="6"/>
      <c r="D70" s="6"/>
      <c r="E70" s="6"/>
      <c r="F70" s="6"/>
      <c r="G70" s="7"/>
      <c r="O70" s="7"/>
      <c r="W70" s="7"/>
    </row>
    <row r="71" spans="1:23" ht="15" customHeight="1" x14ac:dyDescent="0.45">
      <c r="A71" s="6"/>
      <c r="B71" s="6"/>
      <c r="C71" s="6"/>
      <c r="D71" s="6"/>
      <c r="E71" s="6"/>
      <c r="F71" s="6"/>
      <c r="G71" s="7"/>
      <c r="O71" s="7"/>
      <c r="W71" s="7"/>
    </row>
    <row r="72" spans="1:23" ht="15" customHeight="1" x14ac:dyDescent="0.45">
      <c r="A72" s="6"/>
      <c r="B72" s="6"/>
      <c r="C72" s="6"/>
      <c r="D72" s="6"/>
      <c r="E72" s="6"/>
      <c r="F72" s="6"/>
      <c r="G72" s="7"/>
      <c r="O72" s="7"/>
      <c r="W72" s="7"/>
    </row>
    <row r="73" spans="1:23" ht="15" customHeight="1" x14ac:dyDescent="0.45">
      <c r="A73" s="6"/>
      <c r="B73" s="6"/>
      <c r="C73" s="6"/>
      <c r="D73" s="6"/>
      <c r="E73" s="6"/>
      <c r="F73" s="6"/>
      <c r="G73" s="7"/>
      <c r="O73" s="7"/>
      <c r="W73" s="7"/>
    </row>
    <row r="74" spans="1:23" ht="15" customHeight="1" x14ac:dyDescent="0.45">
      <c r="A74" s="6"/>
      <c r="B74" s="6"/>
      <c r="C74" s="6"/>
      <c r="D74" s="6"/>
      <c r="E74" s="6"/>
      <c r="F74" s="6"/>
      <c r="G74" s="7"/>
      <c r="O74" s="7"/>
      <c r="W74" s="7"/>
    </row>
    <row r="75" spans="1:23" ht="15" customHeight="1" x14ac:dyDescent="0.45">
      <c r="A75" s="6"/>
      <c r="B75" s="6"/>
      <c r="C75" s="6"/>
      <c r="D75" s="6"/>
      <c r="E75" s="6"/>
      <c r="F75" s="6"/>
      <c r="G75" s="7"/>
      <c r="O75" s="7"/>
      <c r="W75" s="7"/>
    </row>
    <row r="76" spans="1:23" ht="15" customHeight="1" x14ac:dyDescent="0.45">
      <c r="A76" s="6"/>
      <c r="B76" s="6"/>
      <c r="C76" s="6"/>
      <c r="D76" s="6"/>
      <c r="E76" s="6"/>
      <c r="F76" s="6"/>
      <c r="G76" s="7"/>
      <c r="O76" s="7"/>
      <c r="W76" s="7"/>
    </row>
    <row r="77" spans="1:23" ht="15" customHeight="1" x14ac:dyDescent="0.45">
      <c r="A77" s="6"/>
      <c r="B77" s="6"/>
      <c r="C77" s="6"/>
      <c r="D77" s="6"/>
      <c r="E77" s="6"/>
      <c r="F77" s="6"/>
      <c r="G77" s="7"/>
      <c r="O77" s="7"/>
      <c r="W77" s="7"/>
    </row>
    <row r="78" spans="1:23" ht="15" customHeight="1" x14ac:dyDescent="0.45">
      <c r="A78" s="6"/>
      <c r="B78" s="6"/>
      <c r="C78" s="6"/>
      <c r="D78" s="6"/>
      <c r="E78" s="6"/>
      <c r="F78" s="6"/>
      <c r="G78" s="7"/>
      <c r="O78" s="7"/>
      <c r="W78" s="7"/>
    </row>
    <row r="79" spans="1:23" ht="15" customHeight="1" x14ac:dyDescent="0.45">
      <c r="A79" s="6"/>
      <c r="B79" s="6"/>
      <c r="C79" s="6"/>
      <c r="D79" s="6"/>
      <c r="E79" s="6"/>
      <c r="F79" s="6"/>
      <c r="G79" s="7"/>
      <c r="O79" s="7"/>
      <c r="W79" s="7"/>
    </row>
    <row r="80" spans="1:23" ht="15" customHeight="1" x14ac:dyDescent="0.45">
      <c r="A80" s="6"/>
      <c r="B80" s="6"/>
      <c r="C80" s="6"/>
      <c r="D80" s="6"/>
      <c r="E80" s="6"/>
      <c r="F80" s="6"/>
      <c r="G80" s="7"/>
      <c r="O80" s="7"/>
      <c r="W80" s="7"/>
    </row>
    <row r="81" spans="1:23" ht="15" customHeight="1" x14ac:dyDescent="0.45">
      <c r="A81" s="6"/>
      <c r="B81" s="6"/>
      <c r="C81" s="6"/>
      <c r="D81" s="6"/>
      <c r="E81" s="6"/>
      <c r="F81" s="6"/>
      <c r="G81" s="7"/>
      <c r="O81" s="7"/>
      <c r="W81" s="7"/>
    </row>
    <row r="82" spans="1:23" ht="15" customHeight="1" x14ac:dyDescent="0.45">
      <c r="A82" s="6"/>
      <c r="B82" s="6"/>
      <c r="C82" s="6"/>
      <c r="D82" s="6"/>
      <c r="E82" s="6"/>
      <c r="F82" s="6"/>
      <c r="G82" s="7"/>
      <c r="O82" s="7"/>
      <c r="W82" s="7"/>
    </row>
    <row r="83" spans="1:23" ht="15" customHeight="1" x14ac:dyDescent="0.45">
      <c r="A83" s="6"/>
      <c r="B83" s="6"/>
      <c r="C83" s="6"/>
      <c r="D83" s="6"/>
      <c r="E83" s="6"/>
      <c r="F83" s="6"/>
      <c r="G83" s="7"/>
      <c r="O83" s="7"/>
      <c r="W83" s="7"/>
    </row>
    <row r="84" spans="1:23" ht="15" customHeight="1" x14ac:dyDescent="0.45">
      <c r="A84" s="6"/>
      <c r="B84" s="6"/>
      <c r="C84" s="6"/>
      <c r="D84" s="6"/>
      <c r="E84" s="6"/>
      <c r="F84" s="6"/>
      <c r="G84" s="7"/>
      <c r="O84" s="7"/>
      <c r="W84" s="7"/>
    </row>
    <row r="85" spans="1:23" ht="15" customHeight="1" x14ac:dyDescent="0.45">
      <c r="A85" s="6"/>
      <c r="B85" s="6"/>
      <c r="C85" s="6"/>
      <c r="D85" s="6"/>
      <c r="E85" s="6"/>
      <c r="F85" s="6"/>
      <c r="G85" s="7"/>
      <c r="O85" s="7"/>
      <c r="W85" s="7"/>
    </row>
    <row r="86" spans="1:23" ht="15" customHeight="1" x14ac:dyDescent="0.45">
      <c r="A86" s="6"/>
      <c r="B86" s="6"/>
      <c r="C86" s="6"/>
      <c r="D86" s="6"/>
      <c r="E86" s="6"/>
      <c r="F86" s="6"/>
      <c r="G86" s="7"/>
      <c r="O86" s="7"/>
      <c r="W86" s="7"/>
    </row>
    <row r="87" spans="1:23" ht="15" customHeight="1" x14ac:dyDescent="0.45">
      <c r="A87" s="6"/>
      <c r="B87" s="6"/>
      <c r="C87" s="6"/>
      <c r="D87" s="6"/>
      <c r="E87" s="6"/>
      <c r="F87" s="6"/>
      <c r="G87" s="7"/>
      <c r="O87" s="7"/>
      <c r="W87" s="7"/>
    </row>
    <row r="88" spans="1:23" ht="15" customHeight="1" x14ac:dyDescent="0.45">
      <c r="A88" s="6"/>
      <c r="B88" s="6"/>
      <c r="C88" s="6"/>
      <c r="D88" s="6"/>
      <c r="E88" s="6"/>
      <c r="F88" s="6"/>
      <c r="G88" s="7"/>
      <c r="O88" s="7"/>
      <c r="W88" s="7"/>
    </row>
    <row r="89" spans="1:23" ht="15" customHeight="1" x14ac:dyDescent="0.45">
      <c r="A89" s="6"/>
      <c r="B89" s="6"/>
      <c r="C89" s="6"/>
      <c r="D89" s="6"/>
      <c r="E89" s="6"/>
      <c r="F89" s="6"/>
      <c r="G89" s="7"/>
      <c r="O89" s="7"/>
      <c r="W89" s="7"/>
    </row>
    <row r="90" spans="1:23" ht="15" customHeight="1" x14ac:dyDescent="0.45">
      <c r="A90" s="6"/>
      <c r="B90" s="6"/>
      <c r="C90" s="6"/>
      <c r="D90" s="6"/>
      <c r="E90" s="6"/>
      <c r="F90" s="6"/>
      <c r="G90" s="7"/>
      <c r="O90" s="7"/>
      <c r="W90" s="7"/>
    </row>
    <row r="91" spans="1:23" ht="15" customHeight="1" x14ac:dyDescent="0.45">
      <c r="A91" s="6"/>
      <c r="B91" s="6"/>
      <c r="C91" s="6"/>
      <c r="D91" s="6"/>
      <c r="E91" s="6"/>
      <c r="F91" s="6"/>
      <c r="G91" s="7"/>
      <c r="O91" s="7"/>
      <c r="W91" s="7"/>
    </row>
    <row r="92" spans="1:23" ht="15" customHeight="1" x14ac:dyDescent="0.45">
      <c r="A92" s="6"/>
      <c r="B92" s="6"/>
      <c r="C92" s="6"/>
      <c r="D92" s="6"/>
      <c r="E92" s="6"/>
      <c r="F92" s="6"/>
      <c r="G92" s="7"/>
      <c r="O92" s="7"/>
      <c r="W92" s="7"/>
    </row>
    <row r="93" spans="1:23" ht="15" customHeight="1" x14ac:dyDescent="0.45">
      <c r="A93" s="6"/>
      <c r="B93" s="6"/>
      <c r="C93" s="6"/>
      <c r="D93" s="6"/>
      <c r="E93" s="6"/>
      <c r="F93" s="6"/>
      <c r="G93" s="7"/>
      <c r="O93" s="7"/>
      <c r="W93" s="7"/>
    </row>
    <row r="94" spans="1:23" ht="15" customHeight="1" x14ac:dyDescent="0.45">
      <c r="A94" s="6"/>
      <c r="B94" s="6"/>
      <c r="C94" s="6"/>
      <c r="D94" s="6"/>
      <c r="E94" s="6"/>
      <c r="F94" s="6"/>
      <c r="G94" s="7"/>
      <c r="O94" s="7"/>
      <c r="W94" s="7"/>
    </row>
    <row r="95" spans="1:23" ht="15" customHeight="1" x14ac:dyDescent="0.45">
      <c r="A95" s="6"/>
      <c r="B95" s="6"/>
      <c r="C95" s="6"/>
      <c r="D95" s="6"/>
      <c r="E95" s="6"/>
      <c r="F95" s="6"/>
      <c r="G95" s="7"/>
      <c r="O95" s="7"/>
      <c r="W95" s="7"/>
    </row>
    <row r="96" spans="1:23" ht="15" customHeight="1" x14ac:dyDescent="0.45">
      <c r="A96" s="6"/>
      <c r="B96" s="6"/>
      <c r="C96" s="6"/>
      <c r="D96" s="6"/>
      <c r="E96" s="6"/>
      <c r="F96" s="6"/>
      <c r="G96" s="7"/>
      <c r="O96" s="7"/>
      <c r="W96" s="7"/>
    </row>
    <row r="97" spans="1:23" ht="15" customHeight="1" x14ac:dyDescent="0.45">
      <c r="A97" s="6"/>
      <c r="B97" s="6"/>
      <c r="C97" s="6"/>
      <c r="D97" s="6"/>
      <c r="E97" s="6"/>
      <c r="F97" s="6"/>
      <c r="G97" s="7"/>
      <c r="O97" s="7"/>
      <c r="W97" s="7"/>
    </row>
    <row r="98" spans="1:23" ht="15" customHeight="1" x14ac:dyDescent="0.45">
      <c r="A98" s="6"/>
      <c r="B98" s="6"/>
      <c r="C98" s="6"/>
      <c r="D98" s="6"/>
      <c r="E98" s="6"/>
      <c r="F98" s="6"/>
      <c r="G98" s="7"/>
      <c r="O98" s="7"/>
      <c r="W98" s="7"/>
    </row>
    <row r="99" spans="1:23" ht="15" customHeight="1" x14ac:dyDescent="0.45">
      <c r="A99" s="6"/>
      <c r="B99" s="6"/>
      <c r="C99" s="6"/>
      <c r="D99" s="6"/>
      <c r="E99" s="6"/>
      <c r="F99" s="6"/>
      <c r="G99" s="7"/>
      <c r="O99" s="7"/>
      <c r="W99" s="7"/>
    </row>
    <row r="100" spans="1:23" ht="15" customHeight="1" x14ac:dyDescent="0.45">
      <c r="A100" s="6"/>
      <c r="B100" s="6"/>
      <c r="C100" s="6"/>
      <c r="D100" s="6"/>
      <c r="E100" s="6"/>
      <c r="F100" s="6"/>
      <c r="G100" s="7"/>
      <c r="O100" s="7"/>
      <c r="W100" s="7"/>
    </row>
    <row r="101" spans="1:23" ht="15" customHeight="1" x14ac:dyDescent="0.45">
      <c r="A101" s="6"/>
      <c r="B101" s="6"/>
      <c r="C101" s="6"/>
      <c r="D101" s="6"/>
      <c r="E101" s="6"/>
      <c r="F101" s="6"/>
      <c r="G101" s="7"/>
      <c r="O101" s="7"/>
      <c r="W101" s="7"/>
    </row>
    <row r="102" spans="1:23" ht="15" customHeight="1" x14ac:dyDescent="0.45">
      <c r="A102" s="6"/>
      <c r="B102" s="6"/>
      <c r="C102" s="6"/>
      <c r="D102" s="6"/>
      <c r="E102" s="6"/>
      <c r="F102" s="6"/>
      <c r="G102" s="7"/>
      <c r="O102" s="7"/>
      <c r="W102" s="7"/>
    </row>
    <row r="103" spans="1:23" ht="15" customHeight="1" x14ac:dyDescent="0.45">
      <c r="A103" s="6"/>
      <c r="B103" s="6"/>
      <c r="C103" s="6"/>
      <c r="D103" s="6"/>
      <c r="E103" s="6"/>
      <c r="F103" s="6"/>
      <c r="G103" s="7"/>
      <c r="O103" s="7"/>
      <c r="W103" s="7"/>
    </row>
    <row r="104" spans="1:23" ht="15" customHeight="1" x14ac:dyDescent="0.45">
      <c r="A104" s="6"/>
      <c r="B104" s="6"/>
      <c r="C104" s="6"/>
      <c r="D104" s="6"/>
      <c r="E104" s="6"/>
      <c r="F104" s="6"/>
      <c r="G104" s="7"/>
      <c r="O104" s="7"/>
      <c r="W104" s="7"/>
    </row>
    <row r="105" spans="1:23" ht="15" customHeight="1" x14ac:dyDescent="0.45">
      <c r="A105" s="6"/>
      <c r="B105" s="6"/>
      <c r="C105" s="6"/>
      <c r="D105" s="6"/>
      <c r="E105" s="6"/>
      <c r="F105" s="6"/>
      <c r="G105" s="7"/>
      <c r="O105" s="7"/>
      <c r="W105" s="7"/>
    </row>
    <row r="106" spans="1:23" ht="15" customHeight="1" x14ac:dyDescent="0.45">
      <c r="A106" s="6"/>
      <c r="B106" s="6"/>
      <c r="C106" s="6"/>
      <c r="D106" s="6"/>
      <c r="E106" s="6"/>
      <c r="F106" s="6"/>
      <c r="G106" s="7"/>
      <c r="O106" s="7"/>
      <c r="W106" s="7"/>
    </row>
    <row r="107" spans="1:23" ht="15" customHeight="1" x14ac:dyDescent="0.45">
      <c r="A107" s="6"/>
      <c r="B107" s="6"/>
      <c r="C107" s="6"/>
      <c r="D107" s="6"/>
      <c r="E107" s="6"/>
      <c r="F107" s="6"/>
      <c r="G107" s="7"/>
      <c r="O107" s="7"/>
      <c r="W107" s="7"/>
    </row>
    <row r="108" spans="1:23" ht="15" customHeight="1" x14ac:dyDescent="0.45">
      <c r="A108" s="6"/>
      <c r="B108" s="6"/>
      <c r="C108" s="6"/>
      <c r="D108" s="6"/>
      <c r="E108" s="6"/>
      <c r="F108" s="6"/>
      <c r="G108" s="7"/>
      <c r="O108" s="7"/>
      <c r="W108" s="7"/>
    </row>
    <row r="109" spans="1:23" ht="15" customHeight="1" x14ac:dyDescent="0.45">
      <c r="A109" s="6"/>
      <c r="B109" s="6"/>
      <c r="C109" s="6"/>
      <c r="D109" s="6"/>
      <c r="E109" s="6"/>
      <c r="F109" s="6"/>
      <c r="G109" s="7"/>
      <c r="O109" s="7"/>
      <c r="W109" s="7"/>
    </row>
    <row r="110" spans="1:23" ht="15" customHeight="1" x14ac:dyDescent="0.45">
      <c r="A110" s="6"/>
      <c r="B110" s="6"/>
      <c r="C110" s="6"/>
      <c r="D110" s="6"/>
      <c r="E110" s="6"/>
      <c r="F110" s="6"/>
      <c r="G110" s="7"/>
      <c r="O110" s="7"/>
      <c r="W110" s="7"/>
    </row>
    <row r="111" spans="1:23" ht="15" customHeight="1" x14ac:dyDescent="0.45">
      <c r="A111" s="6"/>
      <c r="B111" s="6"/>
      <c r="C111" s="6"/>
      <c r="D111" s="6"/>
      <c r="E111" s="6"/>
      <c r="F111" s="6"/>
      <c r="G111" s="7"/>
      <c r="O111" s="7"/>
      <c r="W111" s="7"/>
    </row>
    <row r="112" spans="1:23" ht="15" customHeight="1" x14ac:dyDescent="0.45">
      <c r="A112" s="6"/>
      <c r="B112" s="6"/>
      <c r="C112" s="6"/>
      <c r="D112" s="6"/>
      <c r="E112" s="6"/>
      <c r="F112" s="6"/>
      <c r="G112" s="7"/>
      <c r="O112" s="7"/>
      <c r="W112" s="7"/>
    </row>
    <row r="113" spans="1:23" ht="15" customHeight="1" x14ac:dyDescent="0.45">
      <c r="A113" s="6"/>
      <c r="B113" s="6"/>
      <c r="C113" s="6"/>
      <c r="D113" s="6"/>
      <c r="E113" s="6"/>
      <c r="F113" s="6"/>
      <c r="G113" s="7"/>
      <c r="O113" s="7"/>
      <c r="W113" s="7"/>
    </row>
    <row r="114" spans="1:23" ht="15" customHeight="1" x14ac:dyDescent="0.45">
      <c r="A114" s="6"/>
      <c r="B114" s="6"/>
      <c r="C114" s="6"/>
      <c r="D114" s="6"/>
      <c r="E114" s="6"/>
      <c r="F114" s="6"/>
      <c r="G114" s="7"/>
      <c r="O114" s="7"/>
      <c r="W114" s="7"/>
    </row>
    <row r="115" spans="1:23" ht="15" customHeight="1" x14ac:dyDescent="0.45">
      <c r="A115" s="6"/>
      <c r="B115" s="6"/>
      <c r="C115" s="6"/>
      <c r="D115" s="6"/>
      <c r="E115" s="6"/>
      <c r="F115" s="6"/>
      <c r="G115" s="7"/>
      <c r="O115" s="7"/>
      <c r="W115" s="7"/>
    </row>
    <row r="116" spans="1:23" ht="15" customHeight="1" x14ac:dyDescent="0.45">
      <c r="A116" s="6"/>
      <c r="B116" s="6"/>
      <c r="C116" s="6"/>
      <c r="D116" s="6"/>
      <c r="E116" s="6"/>
      <c r="F116" s="6"/>
      <c r="G116" s="7"/>
      <c r="O116" s="7"/>
      <c r="W116" s="7"/>
    </row>
    <row r="117" spans="1:23" ht="15" customHeight="1" x14ac:dyDescent="0.45">
      <c r="A117" s="6"/>
      <c r="B117" s="6"/>
      <c r="C117" s="6"/>
      <c r="D117" s="6"/>
      <c r="E117" s="6"/>
      <c r="F117" s="6"/>
      <c r="G117" s="7"/>
      <c r="O117" s="7"/>
      <c r="W117" s="7"/>
    </row>
    <row r="118" spans="1:23" ht="15" customHeight="1" x14ac:dyDescent="0.45">
      <c r="A118" s="6"/>
      <c r="B118" s="6"/>
      <c r="C118" s="6"/>
      <c r="D118" s="6"/>
      <c r="E118" s="6"/>
      <c r="F118" s="6"/>
      <c r="G118" s="7"/>
      <c r="O118" s="7"/>
      <c r="W118" s="7"/>
    </row>
    <row r="119" spans="1:23" ht="15" customHeight="1" x14ac:dyDescent="0.45">
      <c r="A119" s="6"/>
      <c r="B119" s="6"/>
      <c r="C119" s="6"/>
      <c r="D119" s="6"/>
      <c r="E119" s="6"/>
      <c r="F119" s="6"/>
      <c r="G119" s="7"/>
      <c r="O119" s="7"/>
      <c r="W119" s="7"/>
    </row>
    <row r="120" spans="1:23" ht="15" customHeight="1" x14ac:dyDescent="0.45">
      <c r="A120" s="6"/>
      <c r="B120" s="6"/>
      <c r="C120" s="6"/>
      <c r="D120" s="6"/>
      <c r="E120" s="6"/>
      <c r="F120" s="6"/>
      <c r="G120" s="7"/>
      <c r="O120" s="7"/>
      <c r="W120" s="7"/>
    </row>
    <row r="121" spans="1:23" ht="15" customHeight="1" x14ac:dyDescent="0.45">
      <c r="A121" s="6"/>
      <c r="B121" s="6"/>
      <c r="C121" s="6"/>
      <c r="D121" s="6"/>
      <c r="E121" s="6"/>
      <c r="F121" s="6"/>
      <c r="G121" s="7"/>
      <c r="O121" s="7"/>
      <c r="W121" s="7"/>
    </row>
    <row r="122" spans="1:23" ht="15" customHeight="1" x14ac:dyDescent="0.45">
      <c r="A122" s="6"/>
      <c r="B122" s="6"/>
      <c r="C122" s="6"/>
      <c r="D122" s="6"/>
      <c r="E122" s="6"/>
      <c r="F122" s="6"/>
      <c r="G122" s="7"/>
      <c r="O122" s="7"/>
      <c r="W122" s="7"/>
    </row>
    <row r="123" spans="1:23" ht="15" customHeight="1" x14ac:dyDescent="0.45">
      <c r="A123" s="6"/>
      <c r="B123" s="6"/>
      <c r="C123" s="6"/>
      <c r="D123" s="6"/>
      <c r="E123" s="6"/>
      <c r="F123" s="6"/>
      <c r="G123" s="7"/>
      <c r="O123" s="7"/>
      <c r="W123" s="7"/>
    </row>
    <row r="124" spans="1:23" ht="15" customHeight="1" x14ac:dyDescent="0.45">
      <c r="A124" s="6"/>
      <c r="B124" s="6"/>
      <c r="C124" s="6"/>
      <c r="D124" s="6"/>
      <c r="E124" s="6"/>
      <c r="F124" s="6"/>
      <c r="G124" s="7"/>
      <c r="O124" s="7"/>
      <c r="W124" s="7"/>
    </row>
    <row r="125" spans="1:23" ht="15" customHeight="1" x14ac:dyDescent="0.45">
      <c r="A125" s="6"/>
      <c r="B125" s="6"/>
      <c r="C125" s="6"/>
      <c r="D125" s="6"/>
      <c r="E125" s="6"/>
      <c r="F125" s="6"/>
      <c r="G125" s="7"/>
      <c r="O125" s="7"/>
      <c r="W125" s="7"/>
    </row>
    <row r="126" spans="1:23" ht="15" customHeight="1" x14ac:dyDescent="0.45">
      <c r="A126" s="6"/>
      <c r="B126" s="6"/>
      <c r="C126" s="6"/>
      <c r="D126" s="6"/>
      <c r="E126" s="6"/>
      <c r="F126" s="6"/>
      <c r="G126" s="7"/>
      <c r="O126" s="7"/>
      <c r="W126" s="7"/>
    </row>
    <row r="127" spans="1:23" ht="15" customHeight="1" x14ac:dyDescent="0.45">
      <c r="A127" s="6"/>
      <c r="B127" s="6"/>
      <c r="C127" s="6"/>
      <c r="D127" s="6"/>
      <c r="E127" s="6"/>
      <c r="F127" s="6"/>
      <c r="G127" s="7"/>
      <c r="O127" s="7"/>
      <c r="W127" s="7"/>
    </row>
    <row r="128" spans="1:23" ht="15" customHeight="1" x14ac:dyDescent="0.45">
      <c r="A128" s="6"/>
      <c r="B128" s="6"/>
      <c r="C128" s="6"/>
      <c r="D128" s="6"/>
      <c r="E128" s="6"/>
      <c r="F128" s="6"/>
      <c r="G128" s="7"/>
      <c r="O128" s="7"/>
      <c r="W128" s="7"/>
    </row>
    <row r="129" spans="1:23" ht="15" customHeight="1" x14ac:dyDescent="0.45">
      <c r="A129" s="6"/>
      <c r="B129" s="6"/>
      <c r="C129" s="6"/>
      <c r="D129" s="6"/>
      <c r="E129" s="6"/>
      <c r="F129" s="6"/>
      <c r="G129" s="7"/>
      <c r="O129" s="7"/>
      <c r="W129" s="7"/>
    </row>
    <row r="130" spans="1:23" ht="15" customHeight="1" x14ac:dyDescent="0.45">
      <c r="A130" s="6"/>
      <c r="B130" s="6"/>
      <c r="C130" s="6"/>
      <c r="D130" s="6"/>
      <c r="E130" s="6"/>
      <c r="F130" s="6"/>
      <c r="G130" s="7"/>
      <c r="O130" s="7"/>
      <c r="W130" s="7"/>
    </row>
    <row r="131" spans="1:23" ht="15" customHeight="1" x14ac:dyDescent="0.45">
      <c r="A131" s="6"/>
      <c r="B131" s="6"/>
      <c r="C131" s="6"/>
      <c r="D131" s="6"/>
      <c r="E131" s="6"/>
      <c r="F131" s="6"/>
      <c r="G131" s="7"/>
      <c r="O131" s="7"/>
      <c r="W131" s="7"/>
    </row>
    <row r="132" spans="1:23" ht="15" customHeight="1" x14ac:dyDescent="0.45">
      <c r="A132" s="6"/>
      <c r="B132" s="6"/>
      <c r="C132" s="6"/>
      <c r="D132" s="6"/>
      <c r="E132" s="6"/>
      <c r="F132" s="6"/>
      <c r="G132" s="7"/>
      <c r="O132" s="7"/>
      <c r="W132" s="7"/>
    </row>
    <row r="133" spans="1:23" ht="15" customHeight="1" x14ac:dyDescent="0.45">
      <c r="A133" s="6"/>
      <c r="B133" s="6"/>
      <c r="C133" s="6"/>
      <c r="D133" s="6"/>
      <c r="E133" s="6"/>
      <c r="F133" s="6"/>
      <c r="G133" s="7"/>
      <c r="O133" s="7"/>
      <c r="W133" s="7"/>
    </row>
    <row r="134" spans="1:23" ht="15" customHeight="1" x14ac:dyDescent="0.45">
      <c r="A134" s="6"/>
      <c r="B134" s="6"/>
      <c r="C134" s="6"/>
      <c r="D134" s="6"/>
      <c r="E134" s="6"/>
      <c r="F134" s="6"/>
      <c r="G134" s="7"/>
      <c r="O134" s="7"/>
      <c r="W134" s="7"/>
    </row>
    <row r="135" spans="1:23" ht="15" customHeight="1" x14ac:dyDescent="0.45">
      <c r="A135" s="6"/>
      <c r="B135" s="6"/>
      <c r="C135" s="6"/>
      <c r="D135" s="6"/>
      <c r="E135" s="6"/>
      <c r="F135" s="6"/>
      <c r="G135" s="7"/>
      <c r="O135" s="7"/>
      <c r="W135" s="7"/>
    </row>
    <row r="136" spans="1:23" ht="15" customHeight="1" x14ac:dyDescent="0.45">
      <c r="A136" s="6"/>
      <c r="B136" s="6"/>
      <c r="C136" s="6"/>
      <c r="D136" s="6"/>
      <c r="E136" s="6"/>
      <c r="F136" s="6"/>
      <c r="G136" s="7"/>
      <c r="O136" s="7"/>
      <c r="W136" s="7"/>
    </row>
    <row r="137" spans="1:23" ht="15" customHeight="1" x14ac:dyDescent="0.45">
      <c r="A137" s="6"/>
      <c r="B137" s="6"/>
      <c r="C137" s="6"/>
      <c r="D137" s="6"/>
      <c r="E137" s="6"/>
      <c r="F137" s="6"/>
      <c r="G137" s="7"/>
      <c r="O137" s="7"/>
      <c r="W137" s="7"/>
    </row>
    <row r="138" spans="1:23" ht="15" customHeight="1" x14ac:dyDescent="0.45">
      <c r="A138" s="6"/>
      <c r="B138" s="6"/>
      <c r="C138" s="6"/>
      <c r="D138" s="6"/>
      <c r="E138" s="6"/>
      <c r="F138" s="6"/>
      <c r="G138" s="7"/>
      <c r="O138" s="7"/>
      <c r="W138" s="7"/>
    </row>
    <row r="139" spans="1:23" ht="15" customHeight="1" x14ac:dyDescent="0.45">
      <c r="A139" s="6"/>
      <c r="B139" s="6"/>
      <c r="C139" s="6"/>
      <c r="D139" s="6"/>
      <c r="E139" s="6"/>
      <c r="F139" s="6"/>
      <c r="G139" s="7"/>
      <c r="O139" s="7"/>
      <c r="W139" s="7"/>
    </row>
    <row r="140" spans="1:23" ht="15" customHeight="1" x14ac:dyDescent="0.45">
      <c r="A140" s="6"/>
      <c r="B140" s="6"/>
      <c r="C140" s="6"/>
      <c r="D140" s="6"/>
      <c r="E140" s="6"/>
      <c r="F140" s="6"/>
      <c r="G140" s="7"/>
      <c r="O140" s="7"/>
      <c r="W140" s="7"/>
    </row>
    <row r="141" spans="1:23" ht="15" customHeight="1" x14ac:dyDescent="0.45">
      <c r="A141" s="6"/>
      <c r="B141" s="6"/>
      <c r="C141" s="6"/>
      <c r="D141" s="6"/>
      <c r="E141" s="6"/>
      <c r="F141" s="6"/>
      <c r="G141" s="7"/>
      <c r="O141" s="7"/>
      <c r="W141" s="7"/>
    </row>
    <row r="142" spans="1:23" ht="15" customHeight="1" x14ac:dyDescent="0.45">
      <c r="A142" s="6"/>
      <c r="B142" s="6"/>
      <c r="C142" s="6"/>
      <c r="D142" s="6"/>
      <c r="E142" s="6"/>
      <c r="F142" s="6"/>
      <c r="G142" s="7"/>
      <c r="O142" s="7"/>
      <c r="W142" s="7"/>
    </row>
    <row r="143" spans="1:23" ht="15" customHeight="1" x14ac:dyDescent="0.45">
      <c r="A143" s="6"/>
      <c r="B143" s="6"/>
      <c r="C143" s="6"/>
      <c r="D143" s="6"/>
      <c r="E143" s="6"/>
      <c r="F143" s="6"/>
      <c r="G143" s="7"/>
      <c r="O143" s="7"/>
      <c r="W143" s="7"/>
    </row>
    <row r="144" spans="1:23" ht="15" customHeight="1" x14ac:dyDescent="0.45">
      <c r="A144" s="6"/>
      <c r="B144" s="6"/>
      <c r="C144" s="6"/>
      <c r="D144" s="6"/>
      <c r="E144" s="6"/>
      <c r="F144" s="6"/>
      <c r="G144" s="7"/>
      <c r="O144" s="7"/>
      <c r="W144" s="7"/>
    </row>
    <row r="145" spans="1:23" ht="15" customHeight="1" x14ac:dyDescent="0.45">
      <c r="A145" s="6"/>
      <c r="B145" s="6"/>
      <c r="C145" s="6"/>
      <c r="D145" s="6"/>
      <c r="E145" s="6"/>
      <c r="F145" s="6"/>
      <c r="G145" s="7"/>
      <c r="O145" s="7"/>
      <c r="W145" s="7"/>
    </row>
    <row r="146" spans="1:23" ht="15" customHeight="1" x14ac:dyDescent="0.45">
      <c r="A146" s="6"/>
      <c r="B146" s="6"/>
      <c r="C146" s="6"/>
      <c r="D146" s="6"/>
      <c r="E146" s="6"/>
      <c r="F146" s="6"/>
      <c r="G146" s="7"/>
      <c r="O146" s="7"/>
      <c r="W146" s="7"/>
    </row>
    <row r="147" spans="1:23" ht="15" customHeight="1" x14ac:dyDescent="0.45">
      <c r="A147" s="6"/>
      <c r="B147" s="6"/>
      <c r="C147" s="6"/>
      <c r="D147" s="6"/>
      <c r="E147" s="6"/>
      <c r="F147" s="6"/>
      <c r="G147" s="7"/>
      <c r="O147" s="7"/>
      <c r="W147" s="7"/>
    </row>
    <row r="148" spans="1:23" ht="15" customHeight="1" x14ac:dyDescent="0.45">
      <c r="A148" s="6"/>
      <c r="B148" s="6"/>
      <c r="C148" s="6"/>
      <c r="D148" s="6"/>
      <c r="E148" s="6"/>
      <c r="F148" s="6"/>
      <c r="G148" s="7"/>
      <c r="O148" s="7"/>
      <c r="W148" s="7"/>
    </row>
    <row r="149" spans="1:23" ht="15" customHeight="1" x14ac:dyDescent="0.45">
      <c r="A149" s="6"/>
      <c r="B149" s="6"/>
      <c r="C149" s="6"/>
      <c r="D149" s="6"/>
      <c r="E149" s="6"/>
      <c r="F149" s="6"/>
      <c r="G149" s="7"/>
      <c r="O149" s="7"/>
      <c r="W149" s="7"/>
    </row>
    <row r="150" spans="1:23" ht="15" customHeight="1" x14ac:dyDescent="0.45">
      <c r="A150" s="6"/>
      <c r="B150" s="6"/>
      <c r="C150" s="6"/>
      <c r="D150" s="6"/>
      <c r="E150" s="6"/>
      <c r="F150" s="6"/>
      <c r="G150" s="7"/>
      <c r="O150" s="7"/>
      <c r="W150" s="7"/>
    </row>
    <row r="151" spans="1:23" ht="15" customHeight="1" x14ac:dyDescent="0.45">
      <c r="A151" s="6"/>
      <c r="B151" s="6"/>
      <c r="C151" s="6"/>
      <c r="D151" s="6"/>
      <c r="E151" s="6"/>
      <c r="F151" s="6"/>
      <c r="G151" s="7"/>
      <c r="O151" s="7"/>
      <c r="W151" s="7"/>
    </row>
    <row r="152" spans="1:23" ht="15" customHeight="1" x14ac:dyDescent="0.45">
      <c r="A152" s="6"/>
      <c r="B152" s="6"/>
      <c r="C152" s="6"/>
      <c r="D152" s="6"/>
      <c r="E152" s="6"/>
      <c r="F152" s="6"/>
      <c r="G152" s="7"/>
      <c r="O152" s="7"/>
      <c r="W152" s="7"/>
    </row>
    <row r="153" spans="1:23" ht="15" customHeight="1" x14ac:dyDescent="0.45">
      <c r="A153" s="6"/>
      <c r="B153" s="6"/>
      <c r="C153" s="6"/>
      <c r="D153" s="6"/>
      <c r="E153" s="6"/>
      <c r="F153" s="6"/>
      <c r="G153" s="7"/>
      <c r="O153" s="7"/>
      <c r="W153" s="7"/>
    </row>
    <row r="154" spans="1:23" ht="15" customHeight="1" x14ac:dyDescent="0.45">
      <c r="A154" s="6"/>
      <c r="B154" s="6"/>
      <c r="C154" s="6"/>
      <c r="D154" s="6"/>
      <c r="E154" s="6"/>
      <c r="F154" s="6"/>
      <c r="G154" s="7"/>
      <c r="O154" s="7"/>
      <c r="W154" s="7"/>
    </row>
    <row r="155" spans="1:23" ht="15" customHeight="1" x14ac:dyDescent="0.45">
      <c r="A155" s="6"/>
      <c r="B155" s="6"/>
      <c r="C155" s="6"/>
      <c r="D155" s="6"/>
      <c r="E155" s="6"/>
      <c r="F155" s="6"/>
      <c r="G155" s="7"/>
      <c r="O155" s="7"/>
      <c r="W155" s="7"/>
    </row>
    <row r="156" spans="1:23" ht="15" customHeight="1" x14ac:dyDescent="0.45">
      <c r="A156" s="6"/>
      <c r="B156" s="6"/>
      <c r="C156" s="6"/>
      <c r="D156" s="6"/>
      <c r="E156" s="6"/>
      <c r="F156" s="6"/>
      <c r="G156" s="7"/>
      <c r="O156" s="7"/>
      <c r="W156" s="7"/>
    </row>
    <row r="157" spans="1:23" ht="15" customHeight="1" x14ac:dyDescent="0.45">
      <c r="A157" s="6"/>
      <c r="B157" s="6"/>
      <c r="C157" s="6"/>
      <c r="D157" s="6"/>
      <c r="E157" s="6"/>
      <c r="F157" s="6"/>
      <c r="G157" s="7"/>
      <c r="O157" s="7"/>
      <c r="W157" s="7"/>
    </row>
    <row r="158" spans="1:23" ht="15" customHeight="1" x14ac:dyDescent="0.45">
      <c r="A158" s="6"/>
      <c r="B158" s="6"/>
      <c r="C158" s="6"/>
      <c r="D158" s="6"/>
      <c r="E158" s="6"/>
      <c r="F158" s="6"/>
      <c r="G158" s="7"/>
      <c r="O158" s="7"/>
      <c r="W158" s="7"/>
    </row>
    <row r="159" spans="1:23" ht="15" customHeight="1" x14ac:dyDescent="0.45">
      <c r="A159" s="6"/>
      <c r="B159" s="6"/>
      <c r="C159" s="6"/>
      <c r="D159" s="6"/>
      <c r="E159" s="6"/>
      <c r="F159" s="6"/>
      <c r="G159" s="7"/>
      <c r="O159" s="7"/>
      <c r="W159" s="7"/>
    </row>
    <row r="160" spans="1:23" ht="15" customHeight="1" x14ac:dyDescent="0.45">
      <c r="A160" s="6"/>
      <c r="B160" s="6"/>
      <c r="C160" s="6"/>
      <c r="D160" s="6"/>
      <c r="E160" s="6"/>
      <c r="F160" s="6"/>
      <c r="G160" s="7"/>
      <c r="O160" s="7"/>
      <c r="W160" s="7"/>
    </row>
    <row r="161" spans="1:23" ht="15" customHeight="1" x14ac:dyDescent="0.45">
      <c r="A161" s="6"/>
      <c r="B161" s="6"/>
      <c r="C161" s="6"/>
      <c r="D161" s="6"/>
      <c r="E161" s="6"/>
      <c r="F161" s="6"/>
      <c r="G161" s="7"/>
      <c r="O161" s="7"/>
      <c r="W161" s="7"/>
    </row>
    <row r="162" spans="1:23" ht="15" customHeight="1" x14ac:dyDescent="0.45">
      <c r="A162" s="6"/>
      <c r="B162" s="6"/>
      <c r="C162" s="6"/>
      <c r="D162" s="6"/>
      <c r="E162" s="6"/>
      <c r="F162" s="6"/>
      <c r="G162" s="7"/>
      <c r="O162" s="7"/>
      <c r="W162" s="7"/>
    </row>
    <row r="163" spans="1:23" ht="15" customHeight="1" x14ac:dyDescent="0.45">
      <c r="A163" s="6"/>
      <c r="B163" s="6"/>
      <c r="C163" s="6"/>
      <c r="D163" s="6"/>
      <c r="E163" s="6"/>
      <c r="F163" s="6"/>
      <c r="G163" s="7"/>
      <c r="O163" s="7"/>
      <c r="W163" s="7"/>
    </row>
    <row r="164" spans="1:23" ht="15" customHeight="1" x14ac:dyDescent="0.45">
      <c r="A164" s="6"/>
      <c r="B164" s="6"/>
      <c r="C164" s="6"/>
      <c r="D164" s="6"/>
      <c r="E164" s="6"/>
      <c r="F164" s="6"/>
      <c r="G164" s="7"/>
      <c r="O164" s="7"/>
      <c r="W164" s="7"/>
    </row>
    <row r="165" spans="1:23" ht="15" customHeight="1" x14ac:dyDescent="0.45">
      <c r="A165" s="6"/>
      <c r="B165" s="6"/>
      <c r="C165" s="6"/>
      <c r="D165" s="6"/>
      <c r="E165" s="6"/>
      <c r="F165" s="6"/>
      <c r="G165" s="7"/>
      <c r="O165" s="7"/>
      <c r="W165" s="7"/>
    </row>
    <row r="166" spans="1:23" ht="15" customHeight="1" x14ac:dyDescent="0.45">
      <c r="A166" s="6"/>
      <c r="B166" s="6"/>
      <c r="C166" s="6"/>
      <c r="D166" s="6"/>
      <c r="E166" s="6"/>
      <c r="F166" s="6"/>
      <c r="G166" s="7"/>
      <c r="O166" s="7"/>
      <c r="W166" s="7"/>
    </row>
    <row r="167" spans="1:23" ht="15" customHeight="1" x14ac:dyDescent="0.45">
      <c r="A167" s="6"/>
      <c r="B167" s="6"/>
      <c r="C167" s="6"/>
      <c r="D167" s="6"/>
      <c r="E167" s="6"/>
      <c r="F167" s="6"/>
      <c r="G167" s="7"/>
      <c r="O167" s="7"/>
      <c r="W167" s="7"/>
    </row>
    <row r="168" spans="1:23" ht="15" customHeight="1" x14ac:dyDescent="0.45">
      <c r="A168" s="6"/>
      <c r="B168" s="6"/>
      <c r="C168" s="6"/>
      <c r="D168" s="6"/>
      <c r="E168" s="6"/>
      <c r="F168" s="6"/>
      <c r="G168" s="7"/>
      <c r="O168" s="7"/>
      <c r="W168" s="7"/>
    </row>
    <row r="169" spans="1:23" ht="15" customHeight="1" x14ac:dyDescent="0.45">
      <c r="A169" s="6"/>
      <c r="B169" s="6"/>
      <c r="C169" s="6"/>
      <c r="D169" s="6"/>
      <c r="E169" s="6"/>
      <c r="F169" s="6"/>
      <c r="G169" s="7"/>
      <c r="O169" s="7"/>
      <c r="W169" s="7"/>
    </row>
    <row r="170" spans="1:23" ht="15" customHeight="1" x14ac:dyDescent="0.45">
      <c r="A170" s="6"/>
      <c r="B170" s="6"/>
      <c r="C170" s="6"/>
      <c r="D170" s="6"/>
      <c r="E170" s="6"/>
      <c r="F170" s="6"/>
      <c r="G170" s="7"/>
      <c r="O170" s="7"/>
      <c r="W170" s="7"/>
    </row>
    <row r="171" spans="1:23" ht="15" customHeight="1" x14ac:dyDescent="0.45">
      <c r="A171" s="6"/>
      <c r="B171" s="6"/>
      <c r="C171" s="6"/>
      <c r="D171" s="6"/>
      <c r="E171" s="6"/>
      <c r="F171" s="6"/>
      <c r="G171" s="7"/>
      <c r="O171" s="7"/>
      <c r="W171" s="7"/>
    </row>
    <row r="172" spans="1:23" ht="15" customHeight="1" x14ac:dyDescent="0.45">
      <c r="A172" s="6"/>
      <c r="B172" s="6"/>
      <c r="C172" s="6"/>
      <c r="D172" s="6"/>
      <c r="E172" s="6"/>
      <c r="F172" s="6"/>
      <c r="G172" s="7"/>
      <c r="O172" s="7"/>
      <c r="W172" s="7"/>
    </row>
    <row r="173" spans="1:23" ht="15" customHeight="1" x14ac:dyDescent="0.45">
      <c r="A173" s="6"/>
      <c r="B173" s="6"/>
      <c r="C173" s="6"/>
      <c r="D173" s="6"/>
      <c r="E173" s="6"/>
      <c r="F173" s="6"/>
      <c r="G173" s="7"/>
      <c r="O173" s="7"/>
      <c r="W173" s="7"/>
    </row>
    <row r="174" spans="1:23" ht="15" customHeight="1" x14ac:dyDescent="0.45">
      <c r="A174" s="6"/>
      <c r="B174" s="6"/>
      <c r="C174" s="6"/>
      <c r="D174" s="6"/>
      <c r="E174" s="6"/>
      <c r="F174" s="6"/>
      <c r="G174" s="7"/>
      <c r="O174" s="7"/>
      <c r="W174" s="7"/>
    </row>
    <row r="175" spans="1:23" ht="15" customHeight="1" x14ac:dyDescent="0.45">
      <c r="A175" s="6"/>
      <c r="B175" s="6"/>
      <c r="C175" s="6"/>
      <c r="D175" s="6"/>
      <c r="E175" s="6"/>
      <c r="F175" s="6"/>
      <c r="G175" s="7"/>
      <c r="O175" s="7"/>
      <c r="W175" s="7"/>
    </row>
    <row r="176" spans="1:23" ht="15" customHeight="1" x14ac:dyDescent="0.45">
      <c r="A176" s="6"/>
      <c r="B176" s="6"/>
      <c r="C176" s="6"/>
      <c r="D176" s="6"/>
      <c r="E176" s="6"/>
      <c r="F176" s="6"/>
      <c r="G176" s="7"/>
      <c r="O176" s="7"/>
      <c r="W176" s="7"/>
    </row>
    <row r="177" spans="1:23" ht="15" customHeight="1" x14ac:dyDescent="0.45">
      <c r="A177" s="6"/>
      <c r="B177" s="6"/>
      <c r="C177" s="6"/>
      <c r="D177" s="6"/>
      <c r="E177" s="6"/>
      <c r="F177" s="6"/>
      <c r="G177" s="7"/>
      <c r="O177" s="7"/>
      <c r="W177" s="7"/>
    </row>
    <row r="178" spans="1:23" ht="15" customHeight="1" x14ac:dyDescent="0.45">
      <c r="A178" s="6"/>
      <c r="B178" s="6"/>
      <c r="C178" s="6"/>
      <c r="D178" s="6"/>
      <c r="E178" s="6"/>
      <c r="F178" s="6"/>
      <c r="G178" s="7"/>
      <c r="O178" s="7"/>
      <c r="W178" s="7"/>
    </row>
    <row r="179" spans="1:23" ht="15" customHeight="1" x14ac:dyDescent="0.45">
      <c r="A179" s="6"/>
      <c r="B179" s="6"/>
      <c r="C179" s="6"/>
      <c r="D179" s="6"/>
      <c r="E179" s="6"/>
      <c r="F179" s="6"/>
      <c r="G179" s="7"/>
      <c r="O179" s="7"/>
      <c r="W179" s="7"/>
    </row>
    <row r="180" spans="1:23" ht="15" customHeight="1" x14ac:dyDescent="0.45">
      <c r="A180" s="6"/>
      <c r="B180" s="6"/>
      <c r="C180" s="6"/>
      <c r="D180" s="6"/>
      <c r="E180" s="6"/>
      <c r="F180" s="6"/>
      <c r="G180" s="7"/>
      <c r="O180" s="7"/>
      <c r="W180" s="7"/>
    </row>
    <row r="181" spans="1:23" ht="15" customHeight="1" x14ac:dyDescent="0.45">
      <c r="A181" s="6"/>
      <c r="B181" s="6"/>
      <c r="C181" s="6"/>
      <c r="D181" s="6"/>
      <c r="E181" s="6"/>
      <c r="F181" s="6"/>
      <c r="G181" s="7"/>
      <c r="O181" s="7"/>
      <c r="W181" s="7"/>
    </row>
    <row r="182" spans="1:23" ht="15" customHeight="1" x14ac:dyDescent="0.45">
      <c r="A182" s="6"/>
      <c r="B182" s="6"/>
      <c r="C182" s="6"/>
      <c r="D182" s="6"/>
      <c r="E182" s="6"/>
      <c r="F182" s="6"/>
      <c r="G182" s="7"/>
      <c r="O182" s="7"/>
      <c r="W182" s="7"/>
    </row>
    <row r="183" spans="1:23" ht="15" customHeight="1" x14ac:dyDescent="0.45">
      <c r="A183" s="6"/>
      <c r="B183" s="6"/>
      <c r="C183" s="6"/>
      <c r="D183" s="6"/>
      <c r="E183" s="6"/>
      <c r="F183" s="6"/>
      <c r="G183" s="7"/>
      <c r="O183" s="7"/>
      <c r="W183" s="7"/>
    </row>
    <row r="184" spans="1:23" ht="15" customHeight="1" x14ac:dyDescent="0.45">
      <c r="A184" s="6"/>
      <c r="B184" s="6"/>
      <c r="C184" s="6"/>
      <c r="D184" s="6"/>
      <c r="E184" s="6"/>
      <c r="F184" s="6"/>
      <c r="G184" s="7"/>
      <c r="O184" s="7"/>
      <c r="W184" s="7"/>
    </row>
    <row r="185" spans="1:23" ht="15" customHeight="1" x14ac:dyDescent="0.45">
      <c r="A185" s="6"/>
      <c r="B185" s="6"/>
      <c r="C185" s="6"/>
      <c r="D185" s="6"/>
      <c r="E185" s="6"/>
      <c r="F185" s="6"/>
      <c r="G185" s="7"/>
      <c r="O185" s="7"/>
      <c r="W185" s="7"/>
    </row>
    <row r="186" spans="1:23" ht="15" customHeight="1" x14ac:dyDescent="0.45">
      <c r="A186" s="6"/>
      <c r="B186" s="6"/>
      <c r="C186" s="6"/>
      <c r="D186" s="6"/>
      <c r="E186" s="6"/>
      <c r="F186" s="6"/>
      <c r="G186" s="7"/>
      <c r="O186" s="7"/>
      <c r="W186" s="7"/>
    </row>
    <row r="187" spans="1:23" ht="15" customHeight="1" x14ac:dyDescent="0.45">
      <c r="A187" s="6"/>
      <c r="B187" s="6"/>
      <c r="C187" s="6"/>
      <c r="D187" s="6"/>
      <c r="E187" s="6"/>
      <c r="F187" s="6"/>
      <c r="G187" s="7"/>
      <c r="O187" s="7"/>
      <c r="W187" s="7"/>
    </row>
    <row r="188" spans="1:23" ht="15" customHeight="1" x14ac:dyDescent="0.45">
      <c r="A188" s="6"/>
      <c r="B188" s="6"/>
      <c r="C188" s="6"/>
      <c r="D188" s="6"/>
      <c r="E188" s="6"/>
      <c r="F188" s="6"/>
      <c r="G188" s="7"/>
      <c r="O188" s="7"/>
      <c r="W188" s="7"/>
    </row>
    <row r="189" spans="1:23" ht="15" customHeight="1" x14ac:dyDescent="0.45">
      <c r="A189" s="6"/>
      <c r="B189" s="6"/>
      <c r="C189" s="6"/>
      <c r="D189" s="6"/>
      <c r="E189" s="6"/>
      <c r="F189" s="6"/>
      <c r="G189" s="7"/>
      <c r="O189" s="7"/>
      <c r="W189" s="7"/>
    </row>
    <row r="190" spans="1:23" ht="15" customHeight="1" x14ac:dyDescent="0.45">
      <c r="A190" s="6"/>
      <c r="B190" s="6"/>
      <c r="C190" s="6"/>
      <c r="D190" s="6"/>
      <c r="E190" s="6"/>
      <c r="F190" s="6"/>
      <c r="G190" s="7"/>
      <c r="O190" s="7"/>
      <c r="W190" s="7"/>
    </row>
    <row r="191" spans="1:23" ht="15" customHeight="1" x14ac:dyDescent="0.45">
      <c r="A191" s="6"/>
      <c r="B191" s="6"/>
      <c r="C191" s="6"/>
      <c r="D191" s="6"/>
      <c r="E191" s="6"/>
      <c r="F191" s="6"/>
      <c r="G191" s="7"/>
      <c r="O191" s="7"/>
      <c r="W191" s="7"/>
    </row>
    <row r="192" spans="1:23" ht="15" customHeight="1" x14ac:dyDescent="0.45">
      <c r="A192" s="6"/>
      <c r="B192" s="6"/>
      <c r="C192" s="6"/>
      <c r="D192" s="6"/>
      <c r="E192" s="6"/>
      <c r="F192" s="6"/>
      <c r="G192" s="7"/>
      <c r="O192" s="7"/>
      <c r="W192" s="7"/>
    </row>
    <row r="193" spans="1:23" ht="15" customHeight="1" x14ac:dyDescent="0.45">
      <c r="A193" s="6"/>
      <c r="B193" s="6"/>
      <c r="C193" s="6"/>
      <c r="D193" s="6"/>
      <c r="E193" s="6"/>
      <c r="F193" s="6"/>
      <c r="G193" s="7"/>
      <c r="O193" s="7"/>
      <c r="W193" s="7"/>
    </row>
    <row r="194" spans="1:23" ht="15" customHeight="1" x14ac:dyDescent="0.45">
      <c r="A194" s="6"/>
      <c r="B194" s="6"/>
      <c r="C194" s="6"/>
      <c r="D194" s="6"/>
      <c r="E194" s="6"/>
      <c r="F194" s="6"/>
      <c r="G194" s="7"/>
      <c r="O194" s="7"/>
      <c r="W194" s="7"/>
    </row>
    <row r="195" spans="1:23" ht="15" customHeight="1" x14ac:dyDescent="0.45">
      <c r="A195" s="6"/>
      <c r="B195" s="6"/>
      <c r="C195" s="6"/>
      <c r="D195" s="6"/>
      <c r="E195" s="6"/>
      <c r="F195" s="6"/>
      <c r="G195" s="7"/>
      <c r="O195" s="7"/>
      <c r="W195" s="7"/>
    </row>
    <row r="196" spans="1:23" ht="15" customHeight="1" x14ac:dyDescent="0.45">
      <c r="A196" s="6"/>
      <c r="B196" s="6"/>
      <c r="C196" s="6"/>
      <c r="D196" s="6"/>
      <c r="E196" s="6"/>
      <c r="F196" s="6"/>
      <c r="G196" s="7"/>
      <c r="O196" s="7"/>
      <c r="W196" s="7"/>
    </row>
    <row r="197" spans="1:23" ht="15" customHeight="1" x14ac:dyDescent="0.45">
      <c r="A197" s="6"/>
      <c r="B197" s="6"/>
      <c r="C197" s="6"/>
      <c r="D197" s="6"/>
      <c r="E197" s="6"/>
      <c r="F197" s="6"/>
      <c r="G197" s="7"/>
      <c r="O197" s="7"/>
      <c r="W197" s="7"/>
    </row>
    <row r="198" spans="1:23" ht="15" customHeight="1" x14ac:dyDescent="0.45">
      <c r="A198" s="6"/>
      <c r="B198" s="6"/>
      <c r="C198" s="6"/>
      <c r="D198" s="6"/>
      <c r="E198" s="6"/>
      <c r="F198" s="6"/>
      <c r="G198" s="7"/>
      <c r="O198" s="7"/>
      <c r="W198" s="7"/>
    </row>
    <row r="199" spans="1:23" ht="15" customHeight="1" x14ac:dyDescent="0.45">
      <c r="A199" s="6"/>
      <c r="B199" s="6"/>
      <c r="C199" s="6"/>
      <c r="D199" s="6"/>
      <c r="E199" s="6"/>
      <c r="F199" s="6"/>
      <c r="G199" s="7"/>
      <c r="O199" s="7"/>
      <c r="W199" s="7"/>
    </row>
    <row r="200" spans="1:23" ht="15" customHeight="1" x14ac:dyDescent="0.45">
      <c r="G200" s="7"/>
      <c r="O200" s="7"/>
      <c r="W200" s="7"/>
    </row>
  </sheetData>
  <mergeCells count="11">
    <mergeCell ref="Q2:S4"/>
    <mergeCell ref="I2:K4"/>
    <mergeCell ref="Q5:S6"/>
    <mergeCell ref="A4:F6"/>
    <mergeCell ref="I5:K6"/>
    <mergeCell ref="A9:C10"/>
    <mergeCell ref="D9:F10"/>
    <mergeCell ref="A3:F3"/>
    <mergeCell ref="A25:F34"/>
    <mergeCell ref="D7:F8"/>
    <mergeCell ref="A7:C8"/>
  </mergeCells>
  <hyperlinks>
    <hyperlink ref="A1" location="'Table of Contents'!A1" display="◄ Table of Contents" xr:uid="{00000000-0004-0000-0B00-000000000000}"/>
  </hyperlinks>
  <pageMargins left="0.75" right="0.75" top="1" bottom="1" header="0.5" footer="0.5"/>
  <headerFooter>
    <oddHeader>&amp;R&amp;"Arial"&amp;10&amp;K000000 ECB-RESTRICTED&amp;1#_x000D_</oddHead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A0"/>
  </sheetPr>
  <dimension ref="A1:M200"/>
  <sheetViews>
    <sheetView topLeftCell="A3" zoomScale="130" zoomScaleNormal="130" workbookViewId="0">
      <selection activeCell="A7" sqref="A7:C8"/>
    </sheetView>
  </sheetViews>
  <sheetFormatPr defaultRowHeight="14.25" x14ac:dyDescent="0.45"/>
  <cols>
    <col min="1" max="6" width="8.46484375" customWidth="1"/>
    <col min="7" max="7" width="3" customWidth="1"/>
    <col min="8" max="8" width="8.46484375" customWidth="1"/>
    <col min="9" max="9" width="14.19921875" bestFit="1" customWidth="1"/>
    <col min="10" max="11" width="14.796875" bestFit="1" customWidth="1"/>
    <col min="12" max="12" width="26.73046875" bestFit="1" customWidth="1"/>
    <col min="13" max="13" width="27.53125" bestFit="1" customWidth="1"/>
  </cols>
  <sheetData>
    <row r="1" spans="1:13" ht="15" customHeight="1" x14ac:dyDescent="0.45">
      <c r="A1" s="5" t="s">
        <v>40</v>
      </c>
      <c r="B1" s="6"/>
      <c r="C1" s="6"/>
      <c r="D1" s="6"/>
      <c r="E1" s="6"/>
      <c r="F1" s="6"/>
      <c r="G1" s="7"/>
    </row>
    <row r="2" spans="1:13" ht="15" customHeight="1" x14ac:dyDescent="0.45">
      <c r="A2" s="6"/>
      <c r="B2" s="6"/>
      <c r="C2" s="6"/>
      <c r="D2" s="6"/>
      <c r="E2" s="6"/>
      <c r="F2" s="6"/>
      <c r="G2" s="7"/>
      <c r="I2" s="63" t="s">
        <v>26</v>
      </c>
      <c r="J2" s="63"/>
      <c r="K2" s="63"/>
      <c r="L2" s="11"/>
      <c r="M2" s="11"/>
    </row>
    <row r="3" spans="1:13" ht="15" customHeight="1" x14ac:dyDescent="0.45">
      <c r="A3" s="72" t="s">
        <v>25</v>
      </c>
      <c r="B3" s="73"/>
      <c r="C3" s="73"/>
      <c r="D3" s="73"/>
      <c r="E3" s="73"/>
      <c r="F3" s="74"/>
      <c r="G3" s="7"/>
      <c r="I3" s="63"/>
      <c r="J3" s="63"/>
      <c r="K3" s="63"/>
      <c r="L3" s="11"/>
      <c r="M3" s="11"/>
    </row>
    <row r="4" spans="1:13" ht="15" customHeight="1" x14ac:dyDescent="0.45">
      <c r="A4" s="64" t="s">
        <v>26</v>
      </c>
      <c r="B4" s="65"/>
      <c r="C4" s="65"/>
      <c r="D4" s="65"/>
      <c r="E4" s="65"/>
      <c r="F4" s="66"/>
      <c r="G4" s="7"/>
      <c r="I4" s="63"/>
      <c r="J4" s="63"/>
      <c r="K4" s="63"/>
      <c r="L4" s="11"/>
      <c r="M4" s="11"/>
    </row>
    <row r="5" spans="1:13" ht="15" customHeight="1" x14ac:dyDescent="0.45">
      <c r="A5" s="67"/>
      <c r="B5" s="65"/>
      <c r="C5" s="65"/>
      <c r="D5" s="65"/>
      <c r="E5" s="65"/>
      <c r="F5" s="66"/>
      <c r="G5" s="7"/>
      <c r="I5" s="89" t="s">
        <v>338</v>
      </c>
      <c r="J5" s="62"/>
      <c r="K5" s="62"/>
    </row>
    <row r="6" spans="1:13" ht="15" customHeight="1" x14ac:dyDescent="0.45">
      <c r="A6" s="67"/>
      <c r="B6" s="65"/>
      <c r="C6" s="65"/>
      <c r="D6" s="65"/>
      <c r="E6" s="65"/>
      <c r="F6" s="66"/>
      <c r="G6" s="7"/>
      <c r="I6" s="62"/>
      <c r="J6" s="62"/>
      <c r="K6" s="62"/>
    </row>
    <row r="7" spans="1:13" ht="15" customHeight="1" x14ac:dyDescent="0.45">
      <c r="A7" s="79" t="s">
        <v>100</v>
      </c>
      <c r="B7" s="85"/>
      <c r="C7" s="85"/>
      <c r="D7" s="8"/>
      <c r="E7" s="8"/>
      <c r="F7" s="9"/>
      <c r="G7" s="7"/>
    </row>
    <row r="8" spans="1:13" ht="15" customHeight="1" x14ac:dyDescent="0.45">
      <c r="A8" s="86"/>
      <c r="B8" s="85"/>
      <c r="C8" s="85"/>
      <c r="D8" s="8"/>
      <c r="E8" s="8"/>
      <c r="F8" s="9"/>
      <c r="G8" s="7"/>
    </row>
    <row r="9" spans="1:13" ht="15" customHeight="1" x14ac:dyDescent="0.45">
      <c r="A9" s="69"/>
      <c r="B9" s="65"/>
      <c r="C9" s="65"/>
      <c r="D9" s="8"/>
      <c r="E9" s="8"/>
      <c r="F9" s="9"/>
      <c r="G9" s="7"/>
      <c r="I9" s="26" t="s">
        <v>108</v>
      </c>
      <c r="J9" s="26" t="s">
        <v>169</v>
      </c>
      <c r="K9" s="26" t="s">
        <v>170</v>
      </c>
      <c r="L9" s="26" t="s">
        <v>171</v>
      </c>
      <c r="M9" s="26" t="s">
        <v>172</v>
      </c>
    </row>
    <row r="10" spans="1:13" ht="15" customHeight="1" x14ac:dyDescent="0.45">
      <c r="A10" s="67"/>
      <c r="B10" s="65"/>
      <c r="C10" s="65"/>
      <c r="D10" s="8"/>
      <c r="E10" s="8"/>
      <c r="F10" s="9"/>
      <c r="G10" s="7"/>
      <c r="I10" s="26">
        <v>1999</v>
      </c>
      <c r="J10" s="43">
        <v>17250221530</v>
      </c>
      <c r="K10" s="43">
        <v>608068828617</v>
      </c>
      <c r="L10" s="43">
        <v>452487021677</v>
      </c>
      <c r="M10" s="11"/>
    </row>
    <row r="11" spans="1:13" ht="15" customHeight="1" x14ac:dyDescent="0.45">
      <c r="A11" s="10"/>
      <c r="B11" s="8"/>
      <c r="C11" s="8"/>
      <c r="D11" s="8"/>
      <c r="E11" s="8"/>
      <c r="F11" s="9"/>
      <c r="G11" s="7"/>
      <c r="I11" s="26">
        <v>2000</v>
      </c>
      <c r="J11" s="43">
        <v>151936911627</v>
      </c>
      <c r="K11" s="43">
        <v>77395348661</v>
      </c>
      <c r="L11" s="43">
        <v>452487021677</v>
      </c>
      <c r="M11" s="11"/>
    </row>
    <row r="12" spans="1:13" ht="15" customHeight="1" x14ac:dyDescent="0.45">
      <c r="A12" s="10"/>
      <c r="B12" s="8"/>
      <c r="C12" s="8"/>
      <c r="D12" s="8"/>
      <c r="E12" s="8"/>
      <c r="F12" s="9"/>
      <c r="G12" s="7"/>
      <c r="I12" s="26">
        <v>2001</v>
      </c>
      <c r="J12" s="43">
        <v>14588170012</v>
      </c>
      <c r="K12" s="43">
        <v>394306019274</v>
      </c>
      <c r="L12" s="43">
        <v>452487021677</v>
      </c>
      <c r="M12" s="11"/>
    </row>
    <row r="13" spans="1:13" ht="15" customHeight="1" x14ac:dyDescent="0.45">
      <c r="A13" s="10"/>
      <c r="B13" s="8"/>
      <c r="C13" s="8"/>
      <c r="D13" s="8"/>
      <c r="E13" s="8"/>
      <c r="F13" s="9"/>
      <c r="G13" s="7"/>
      <c r="I13" s="26">
        <v>2002</v>
      </c>
      <c r="J13" s="43">
        <v>2907705406</v>
      </c>
      <c r="K13" s="43">
        <v>360854937089</v>
      </c>
      <c r="L13" s="43">
        <v>452487021677</v>
      </c>
      <c r="M13" s="11"/>
    </row>
    <row r="14" spans="1:13" ht="15" customHeight="1" x14ac:dyDescent="0.45">
      <c r="A14" s="10"/>
      <c r="B14" s="8"/>
      <c r="C14" s="8"/>
      <c r="D14" s="8"/>
      <c r="E14" s="8"/>
      <c r="F14" s="9"/>
      <c r="G14" s="7"/>
      <c r="I14" s="26">
        <v>2003</v>
      </c>
      <c r="J14" s="43">
        <v>22174404267</v>
      </c>
      <c r="K14" s="43">
        <v>44494848456</v>
      </c>
      <c r="L14" s="43">
        <v>452487021677</v>
      </c>
      <c r="M14" s="11"/>
    </row>
    <row r="15" spans="1:13" ht="15" customHeight="1" x14ac:dyDescent="0.45">
      <c r="A15" s="10"/>
      <c r="B15" s="8"/>
      <c r="C15" s="8"/>
      <c r="D15" s="8"/>
      <c r="E15" s="8"/>
      <c r="F15" s="9"/>
      <c r="G15" s="7"/>
      <c r="I15" s="26">
        <v>2004</v>
      </c>
      <c r="J15" s="43">
        <v>7294574265</v>
      </c>
      <c r="K15" s="43">
        <v>84779074127</v>
      </c>
      <c r="L15" s="43">
        <v>452487021677</v>
      </c>
      <c r="M15" s="11"/>
    </row>
    <row r="16" spans="1:13" ht="15" customHeight="1" x14ac:dyDescent="0.45">
      <c r="A16" s="10"/>
      <c r="B16" s="8"/>
      <c r="C16" s="8"/>
      <c r="D16" s="8"/>
      <c r="E16" s="8"/>
      <c r="F16" s="9"/>
      <c r="G16" s="7"/>
      <c r="I16" s="26">
        <v>2005</v>
      </c>
      <c r="J16" s="43">
        <v>538099088905</v>
      </c>
      <c r="K16" s="43">
        <v>29622724169</v>
      </c>
      <c r="L16" s="43">
        <v>452487021677</v>
      </c>
      <c r="M16" s="11"/>
    </row>
    <row r="17" spans="1:13" ht="15" customHeight="1" x14ac:dyDescent="0.45">
      <c r="A17" s="10"/>
      <c r="B17" s="8"/>
      <c r="C17" s="8"/>
      <c r="D17" s="8"/>
      <c r="E17" s="8"/>
      <c r="F17" s="9"/>
      <c r="G17" s="7"/>
      <c r="I17" s="26">
        <v>2006</v>
      </c>
      <c r="J17" s="43">
        <v>105420191795</v>
      </c>
      <c r="K17" s="43">
        <v>358974517695</v>
      </c>
      <c r="L17" s="43">
        <v>452487021677</v>
      </c>
      <c r="M17" s="11"/>
    </row>
    <row r="18" spans="1:13" ht="15" customHeight="1" x14ac:dyDescent="0.45">
      <c r="A18" s="10"/>
      <c r="B18" s="8"/>
      <c r="C18" s="8"/>
      <c r="D18" s="8"/>
      <c r="E18" s="8"/>
      <c r="F18" s="9"/>
      <c r="G18" s="7"/>
      <c r="I18" s="26">
        <v>2007</v>
      </c>
      <c r="J18" s="43">
        <v>898157636959</v>
      </c>
      <c r="K18" s="43">
        <v>356057992243</v>
      </c>
      <c r="L18" s="43">
        <v>452487021677</v>
      </c>
      <c r="M18" s="11"/>
    </row>
    <row r="19" spans="1:13" ht="15" customHeight="1" x14ac:dyDescent="0.45">
      <c r="A19" s="10"/>
      <c r="B19" s="8"/>
      <c r="C19" s="8"/>
      <c r="D19" s="8"/>
      <c r="E19" s="8"/>
      <c r="F19" s="9"/>
      <c r="G19" s="7"/>
      <c r="I19" s="26">
        <v>2008</v>
      </c>
      <c r="J19" s="43">
        <v>1226885631</v>
      </c>
      <c r="K19" s="43">
        <v>628221179275</v>
      </c>
      <c r="L19" s="11"/>
      <c r="M19" s="43">
        <v>140894674245</v>
      </c>
    </row>
    <row r="20" spans="1:13" ht="15" customHeight="1" x14ac:dyDescent="0.45">
      <c r="A20" s="10"/>
      <c r="B20" s="8"/>
      <c r="C20" s="8"/>
      <c r="D20" s="8"/>
      <c r="E20" s="8"/>
      <c r="F20" s="9"/>
      <c r="G20" s="7"/>
      <c r="I20" s="26">
        <v>2009</v>
      </c>
      <c r="J20" s="43">
        <v>12057254483</v>
      </c>
      <c r="K20" s="43">
        <v>234030971454</v>
      </c>
      <c r="L20" s="11"/>
      <c r="M20" s="43">
        <v>140894674245</v>
      </c>
    </row>
    <row r="21" spans="1:13" ht="15" customHeight="1" x14ac:dyDescent="0.45">
      <c r="A21" s="10"/>
      <c r="B21" s="8"/>
      <c r="C21" s="8"/>
      <c r="D21" s="8"/>
      <c r="E21" s="8"/>
      <c r="F21" s="9"/>
      <c r="G21" s="7"/>
      <c r="I21" s="26">
        <v>2010</v>
      </c>
      <c r="J21" s="43">
        <v>2723002848</v>
      </c>
      <c r="K21" s="43">
        <v>284520279701</v>
      </c>
      <c r="L21" s="11"/>
      <c r="M21" s="43">
        <v>140894674245</v>
      </c>
    </row>
    <row r="22" spans="1:13" ht="15" customHeight="1" x14ac:dyDescent="0.45">
      <c r="A22" s="76" t="s">
        <v>72</v>
      </c>
      <c r="B22" s="65"/>
      <c r="C22" s="65"/>
      <c r="D22" s="65"/>
      <c r="E22" s="65"/>
      <c r="F22" s="66"/>
      <c r="G22" s="7"/>
      <c r="I22" s="26">
        <v>2011</v>
      </c>
      <c r="J22" s="43">
        <v>10631653634</v>
      </c>
      <c r="K22" s="43">
        <v>73829866875</v>
      </c>
      <c r="L22" s="11"/>
      <c r="M22" s="43">
        <v>140894674245</v>
      </c>
    </row>
    <row r="23" spans="1:13" ht="15" customHeight="1" x14ac:dyDescent="0.45">
      <c r="A23" s="67"/>
      <c r="B23" s="65"/>
      <c r="C23" s="65"/>
      <c r="D23" s="65"/>
      <c r="E23" s="65"/>
      <c r="F23" s="66"/>
      <c r="G23" s="7"/>
      <c r="I23" s="26">
        <v>2012</v>
      </c>
      <c r="J23" s="43">
        <v>1001761902</v>
      </c>
      <c r="K23" s="43">
        <v>20741462315</v>
      </c>
      <c r="L23" s="11"/>
      <c r="M23" s="43">
        <v>140894674245</v>
      </c>
    </row>
    <row r="24" spans="1:13" ht="15" customHeight="1" x14ac:dyDescent="0.45">
      <c r="A24" s="67"/>
      <c r="B24" s="65"/>
      <c r="C24" s="65"/>
      <c r="D24" s="65"/>
      <c r="E24" s="65"/>
      <c r="F24" s="66"/>
      <c r="G24" s="7"/>
      <c r="I24" s="26">
        <v>2013</v>
      </c>
      <c r="J24" s="11"/>
      <c r="K24" s="43">
        <v>9253986303</v>
      </c>
      <c r="L24" s="11"/>
      <c r="M24" s="43">
        <v>140894674245</v>
      </c>
    </row>
    <row r="25" spans="1:13" ht="15" customHeight="1" x14ac:dyDescent="0.45">
      <c r="A25" s="67"/>
      <c r="B25" s="65"/>
      <c r="C25" s="65"/>
      <c r="D25" s="65"/>
      <c r="E25" s="65"/>
      <c r="F25" s="66"/>
      <c r="G25" s="7"/>
      <c r="I25" s="26">
        <v>2014</v>
      </c>
      <c r="J25" s="43">
        <v>18037743000</v>
      </c>
      <c r="K25" s="43">
        <v>98271840000</v>
      </c>
      <c r="L25" s="11"/>
      <c r="M25" s="43">
        <v>140894674245</v>
      </c>
    </row>
    <row r="26" spans="1:13" ht="15" customHeight="1" x14ac:dyDescent="0.45">
      <c r="A26" s="67"/>
      <c r="B26" s="65"/>
      <c r="C26" s="65"/>
      <c r="D26" s="65"/>
      <c r="E26" s="65"/>
      <c r="F26" s="66"/>
      <c r="G26" s="7"/>
      <c r="I26" s="26">
        <v>2015</v>
      </c>
      <c r="J26" s="43">
        <v>3508299000</v>
      </c>
      <c r="K26" s="43">
        <v>97460825000</v>
      </c>
      <c r="L26" s="11"/>
      <c r="M26" s="43">
        <v>140894674245</v>
      </c>
    </row>
    <row r="27" spans="1:13" ht="15" customHeight="1" x14ac:dyDescent="0.45">
      <c r="A27" s="67"/>
      <c r="B27" s="65"/>
      <c r="C27" s="65"/>
      <c r="D27" s="65"/>
      <c r="E27" s="65"/>
      <c r="F27" s="66"/>
      <c r="G27" s="7"/>
      <c r="I27" s="26">
        <v>2016</v>
      </c>
      <c r="J27" s="43">
        <v>40970354000</v>
      </c>
      <c r="K27" s="43">
        <v>63107135000</v>
      </c>
      <c r="L27" s="11"/>
      <c r="M27" s="43">
        <v>140894674245</v>
      </c>
    </row>
    <row r="28" spans="1:13" ht="15" customHeight="1" x14ac:dyDescent="0.45">
      <c r="A28" s="67"/>
      <c r="B28" s="65"/>
      <c r="C28" s="65"/>
      <c r="D28" s="65"/>
      <c r="E28" s="65"/>
      <c r="F28" s="66"/>
      <c r="G28" s="7"/>
      <c r="I28" s="26">
        <v>2017</v>
      </c>
      <c r="J28" s="43">
        <v>19633288000</v>
      </c>
      <c r="K28" s="43">
        <v>62389459000</v>
      </c>
      <c r="L28" s="11"/>
      <c r="M28" s="43">
        <v>140894674245</v>
      </c>
    </row>
    <row r="29" spans="1:13" ht="15" customHeight="1" x14ac:dyDescent="0.45">
      <c r="A29" s="67"/>
      <c r="B29" s="65"/>
      <c r="C29" s="65"/>
      <c r="D29" s="65"/>
      <c r="E29" s="65"/>
      <c r="F29" s="66"/>
      <c r="G29" s="7"/>
      <c r="I29" s="26">
        <v>2018</v>
      </c>
      <c r="J29" s="43">
        <v>4524441000</v>
      </c>
      <c r="K29" s="43">
        <v>5771603000</v>
      </c>
      <c r="L29" s="11"/>
      <c r="M29" s="43">
        <v>140894674245</v>
      </c>
    </row>
    <row r="30" spans="1:13" ht="15" customHeight="1" x14ac:dyDescent="0.45">
      <c r="A30" s="67"/>
      <c r="B30" s="65"/>
      <c r="C30" s="65"/>
      <c r="D30" s="65"/>
      <c r="E30" s="65"/>
      <c r="F30" s="66"/>
      <c r="G30" s="7"/>
      <c r="I30" s="26">
        <v>2019</v>
      </c>
      <c r="J30" s="11"/>
      <c r="K30" s="43">
        <v>14066233000</v>
      </c>
      <c r="L30" s="11"/>
      <c r="M30" s="43">
        <v>140894674245</v>
      </c>
    </row>
    <row r="31" spans="1:13" ht="15" customHeight="1" x14ac:dyDescent="0.45">
      <c r="A31" s="82"/>
      <c r="B31" s="60"/>
      <c r="C31" s="60"/>
      <c r="D31" s="60"/>
      <c r="E31" s="60"/>
      <c r="F31" s="71"/>
      <c r="G31" s="7"/>
      <c r="I31" s="26">
        <v>2020</v>
      </c>
      <c r="J31" s="43">
        <v>9626294000</v>
      </c>
      <c r="K31" s="43">
        <v>336697201000</v>
      </c>
      <c r="L31" s="11"/>
      <c r="M31" s="43">
        <v>140894674245</v>
      </c>
    </row>
    <row r="32" spans="1:13" ht="15" customHeight="1" x14ac:dyDescent="0.45">
      <c r="A32" s="6"/>
      <c r="B32" s="6"/>
      <c r="C32" s="6"/>
      <c r="D32" s="6"/>
      <c r="E32" s="6"/>
      <c r="F32" s="6"/>
      <c r="G32" s="7"/>
      <c r="I32" s="26">
        <v>2021</v>
      </c>
      <c r="J32" s="43">
        <v>10012882000</v>
      </c>
      <c r="K32" s="43">
        <v>40691417000</v>
      </c>
      <c r="L32" s="11"/>
      <c r="M32" s="43">
        <v>140894674245</v>
      </c>
    </row>
    <row r="33" spans="1:13" ht="15" customHeight="1" x14ac:dyDescent="0.45">
      <c r="A33" s="6"/>
      <c r="B33" s="6"/>
      <c r="C33" s="6"/>
      <c r="D33" s="6"/>
      <c r="E33" s="6"/>
      <c r="F33" s="6"/>
      <c r="G33" s="7"/>
      <c r="I33" s="26">
        <v>2022</v>
      </c>
      <c r="J33" s="43">
        <v>1016089000</v>
      </c>
      <c r="K33" s="43">
        <v>63981219000</v>
      </c>
      <c r="L33" s="11"/>
      <c r="M33" s="43">
        <v>140894674245</v>
      </c>
    </row>
    <row r="34" spans="1:13" ht="15" customHeight="1" x14ac:dyDescent="0.45">
      <c r="A34" s="6"/>
      <c r="B34" s="6"/>
      <c r="C34" s="6"/>
      <c r="D34" s="6"/>
      <c r="E34" s="6"/>
      <c r="F34" s="6"/>
      <c r="G34" s="7"/>
      <c r="I34" s="26">
        <v>2023</v>
      </c>
      <c r="J34" s="43">
        <v>17443446958</v>
      </c>
      <c r="K34" s="43">
        <v>7833146041</v>
      </c>
      <c r="L34" s="11"/>
      <c r="M34" s="43">
        <v>140894674245</v>
      </c>
    </row>
    <row r="35" spans="1:13" ht="15" customHeight="1" x14ac:dyDescent="0.45">
      <c r="A35" s="6"/>
      <c r="B35" s="6"/>
      <c r="C35" s="6"/>
      <c r="D35" s="6"/>
      <c r="E35" s="6"/>
      <c r="F35" s="6"/>
      <c r="G35" s="7"/>
      <c r="I35" s="26">
        <v>2024</v>
      </c>
      <c r="J35" s="43">
        <v>36608000000</v>
      </c>
      <c r="K35" s="43">
        <v>8144757000</v>
      </c>
      <c r="L35" s="11"/>
      <c r="M35" s="43">
        <v>140894674245</v>
      </c>
    </row>
    <row r="36" spans="1:13" ht="15" customHeight="1" x14ac:dyDescent="0.45">
      <c r="A36" s="6"/>
      <c r="B36" s="6"/>
      <c r="C36" s="6"/>
      <c r="D36" s="6"/>
      <c r="E36" s="6"/>
      <c r="F36" s="6"/>
      <c r="G36" s="7"/>
      <c r="I36" s="26">
        <v>2025</v>
      </c>
      <c r="J36" s="43">
        <v>54898522000</v>
      </c>
      <c r="K36" s="43">
        <v>243171638000</v>
      </c>
      <c r="L36" s="11"/>
      <c r="M36" s="43">
        <v>140894674245</v>
      </c>
    </row>
    <row r="37" spans="1:13" ht="15" customHeight="1" x14ac:dyDescent="0.45">
      <c r="A37" s="6"/>
      <c r="B37" s="6"/>
      <c r="C37" s="6"/>
      <c r="D37" s="6"/>
      <c r="E37" s="6"/>
      <c r="F37" s="6"/>
      <c r="G37" s="7"/>
    </row>
    <row r="38" spans="1:13" ht="15" customHeight="1" x14ac:dyDescent="0.45">
      <c r="A38" s="6"/>
      <c r="B38" s="6"/>
      <c r="C38" s="6"/>
      <c r="D38" s="6"/>
      <c r="E38" s="6"/>
      <c r="F38" s="6"/>
      <c r="G38" s="7"/>
    </row>
    <row r="39" spans="1:13" ht="15" customHeight="1" x14ac:dyDescent="0.45">
      <c r="A39" s="6"/>
      <c r="B39" s="6"/>
      <c r="C39" s="6"/>
      <c r="D39" s="6"/>
      <c r="E39" s="6"/>
      <c r="F39" s="6"/>
      <c r="G39" s="7"/>
    </row>
    <row r="40" spans="1:13" ht="15" customHeight="1" x14ac:dyDescent="0.45">
      <c r="A40" s="6"/>
      <c r="B40" s="6"/>
      <c r="C40" s="6"/>
      <c r="D40" s="6"/>
      <c r="E40" s="6"/>
      <c r="F40" s="6"/>
      <c r="G40" s="7"/>
    </row>
    <row r="41" spans="1:13" ht="15" customHeight="1" x14ac:dyDescent="0.45">
      <c r="A41" s="6"/>
      <c r="B41" s="6"/>
      <c r="C41" s="6"/>
      <c r="D41" s="6"/>
      <c r="E41" s="6"/>
      <c r="F41" s="6"/>
      <c r="G41" s="7"/>
    </row>
    <row r="42" spans="1:13" ht="15" customHeight="1" x14ac:dyDescent="0.45">
      <c r="A42" s="6"/>
      <c r="B42" s="6"/>
      <c r="C42" s="6"/>
      <c r="D42" s="6"/>
      <c r="E42" s="6"/>
      <c r="F42" s="6"/>
      <c r="G42" s="7"/>
    </row>
    <row r="43" spans="1:13" ht="15" customHeight="1" x14ac:dyDescent="0.45">
      <c r="A43" s="6"/>
      <c r="B43" s="6"/>
      <c r="C43" s="6"/>
      <c r="D43" s="6"/>
      <c r="E43" s="6"/>
      <c r="F43" s="6"/>
      <c r="G43" s="7"/>
    </row>
    <row r="44" spans="1:13" ht="15" customHeight="1" x14ac:dyDescent="0.45">
      <c r="A44" s="6"/>
      <c r="B44" s="6"/>
      <c r="C44" s="6"/>
      <c r="D44" s="6"/>
      <c r="E44" s="6"/>
      <c r="F44" s="6"/>
      <c r="G44" s="7"/>
    </row>
    <row r="45" spans="1:13" ht="15" customHeight="1" x14ac:dyDescent="0.45">
      <c r="A45" s="6"/>
      <c r="B45" s="6"/>
      <c r="C45" s="6"/>
      <c r="D45" s="6"/>
      <c r="E45" s="6"/>
      <c r="F45" s="6"/>
      <c r="G45" s="7"/>
    </row>
    <row r="46" spans="1:13" ht="15" customHeight="1" x14ac:dyDescent="0.45">
      <c r="A46" s="6"/>
      <c r="B46" s="6"/>
      <c r="C46" s="6"/>
      <c r="D46" s="6"/>
      <c r="E46" s="6"/>
      <c r="F46" s="6"/>
      <c r="G46" s="7"/>
    </row>
    <row r="47" spans="1:13" ht="15" customHeight="1" x14ac:dyDescent="0.45">
      <c r="A47" s="6"/>
      <c r="B47" s="6"/>
      <c r="C47" s="6"/>
      <c r="D47" s="6"/>
      <c r="E47" s="6"/>
      <c r="F47" s="6"/>
      <c r="G47" s="7"/>
    </row>
    <row r="48" spans="1:13" ht="15" customHeight="1" x14ac:dyDescent="0.45">
      <c r="A48" s="6"/>
      <c r="B48" s="6"/>
      <c r="C48" s="6"/>
      <c r="D48" s="6"/>
      <c r="E48" s="6"/>
      <c r="F48" s="6"/>
      <c r="G48" s="7"/>
    </row>
    <row r="49" spans="1:7" ht="15" customHeight="1" x14ac:dyDescent="0.45">
      <c r="A49" s="6"/>
      <c r="B49" s="6"/>
      <c r="C49" s="6"/>
      <c r="D49" s="6"/>
      <c r="E49" s="6"/>
      <c r="F49" s="6"/>
      <c r="G49" s="7"/>
    </row>
    <row r="50" spans="1:7" ht="15" customHeight="1" x14ac:dyDescent="0.45">
      <c r="A50" s="6"/>
      <c r="B50" s="6"/>
      <c r="C50" s="6"/>
      <c r="D50" s="6"/>
      <c r="E50" s="6"/>
      <c r="F50" s="6"/>
      <c r="G50" s="7"/>
    </row>
    <row r="51" spans="1:7" ht="15" customHeight="1" x14ac:dyDescent="0.45">
      <c r="A51" s="6"/>
      <c r="B51" s="6"/>
      <c r="C51" s="6"/>
      <c r="D51" s="6"/>
      <c r="E51" s="6"/>
      <c r="F51" s="6"/>
      <c r="G51" s="7"/>
    </row>
    <row r="52" spans="1:7" ht="15" customHeight="1" x14ac:dyDescent="0.45">
      <c r="A52" s="6"/>
      <c r="B52" s="6"/>
      <c r="C52" s="6"/>
      <c r="D52" s="6"/>
      <c r="E52" s="6"/>
      <c r="F52" s="6"/>
      <c r="G52" s="7"/>
    </row>
    <row r="53" spans="1:7" ht="15" customHeight="1" x14ac:dyDescent="0.45">
      <c r="A53" s="6"/>
      <c r="B53" s="6"/>
      <c r="C53" s="6"/>
      <c r="D53" s="6"/>
      <c r="E53" s="6"/>
      <c r="F53" s="6"/>
      <c r="G53" s="7"/>
    </row>
    <row r="54" spans="1:7" ht="15" customHeight="1" x14ac:dyDescent="0.45">
      <c r="A54" s="6"/>
      <c r="B54" s="6"/>
      <c r="C54" s="6"/>
      <c r="D54" s="6"/>
      <c r="E54" s="6"/>
      <c r="F54" s="6"/>
      <c r="G54" s="7"/>
    </row>
    <row r="55" spans="1:7" ht="15" customHeight="1" x14ac:dyDescent="0.45">
      <c r="A55" s="6"/>
      <c r="B55" s="6"/>
      <c r="C55" s="6"/>
      <c r="D55" s="6"/>
      <c r="E55" s="6"/>
      <c r="F55" s="6"/>
      <c r="G55" s="7"/>
    </row>
    <row r="56" spans="1:7" ht="15" customHeight="1" x14ac:dyDescent="0.45">
      <c r="A56" s="6"/>
      <c r="B56" s="6"/>
      <c r="C56" s="6"/>
      <c r="D56" s="6"/>
      <c r="E56" s="6"/>
      <c r="F56" s="6"/>
      <c r="G56" s="7"/>
    </row>
    <row r="57" spans="1:7" ht="15" customHeight="1" x14ac:dyDescent="0.45">
      <c r="A57" s="6"/>
      <c r="B57" s="6"/>
      <c r="C57" s="6"/>
      <c r="D57" s="6"/>
      <c r="E57" s="6"/>
      <c r="F57" s="6"/>
      <c r="G57" s="7"/>
    </row>
    <row r="58" spans="1:7" ht="15" customHeight="1" x14ac:dyDescent="0.45">
      <c r="A58" s="6"/>
      <c r="B58" s="6"/>
      <c r="C58" s="6"/>
      <c r="D58" s="6"/>
      <c r="E58" s="6"/>
      <c r="F58" s="6"/>
      <c r="G58" s="7"/>
    </row>
    <row r="59" spans="1:7" ht="15" customHeight="1" x14ac:dyDescent="0.45">
      <c r="A59" s="6"/>
      <c r="B59" s="6"/>
      <c r="C59" s="6"/>
      <c r="D59" s="6"/>
      <c r="E59" s="6"/>
      <c r="F59" s="6"/>
      <c r="G59" s="7"/>
    </row>
    <row r="60" spans="1:7" ht="15" customHeight="1" x14ac:dyDescent="0.45">
      <c r="A60" s="6"/>
      <c r="B60" s="6"/>
      <c r="C60" s="6"/>
      <c r="D60" s="6"/>
      <c r="E60" s="6"/>
      <c r="F60" s="6"/>
      <c r="G60" s="7"/>
    </row>
    <row r="61" spans="1:7" ht="15" customHeight="1" x14ac:dyDescent="0.45">
      <c r="A61" s="6"/>
      <c r="B61" s="6"/>
      <c r="C61" s="6"/>
      <c r="D61" s="6"/>
      <c r="E61" s="6"/>
      <c r="F61" s="6"/>
      <c r="G61" s="7"/>
    </row>
    <row r="62" spans="1:7" ht="15" customHeight="1" x14ac:dyDescent="0.45">
      <c r="A62" s="6"/>
      <c r="B62" s="6"/>
      <c r="C62" s="6"/>
      <c r="D62" s="6"/>
      <c r="E62" s="6"/>
      <c r="F62" s="6"/>
      <c r="G62" s="7"/>
    </row>
    <row r="63" spans="1:7" ht="15" customHeight="1" x14ac:dyDescent="0.45">
      <c r="A63" s="6"/>
      <c r="B63" s="6"/>
      <c r="C63" s="6"/>
      <c r="D63" s="6"/>
      <c r="E63" s="6"/>
      <c r="F63" s="6"/>
      <c r="G63" s="7"/>
    </row>
    <row r="64" spans="1:7" ht="15" customHeight="1" x14ac:dyDescent="0.45">
      <c r="A64" s="6"/>
      <c r="B64" s="6"/>
      <c r="C64" s="6"/>
      <c r="D64" s="6"/>
      <c r="E64" s="6"/>
      <c r="F64" s="6"/>
      <c r="G64" s="7"/>
    </row>
    <row r="65" spans="1:7" ht="15" customHeight="1" x14ac:dyDescent="0.45">
      <c r="A65" s="6"/>
      <c r="B65" s="6"/>
      <c r="C65" s="6"/>
      <c r="D65" s="6"/>
      <c r="E65" s="6"/>
      <c r="F65" s="6"/>
      <c r="G65" s="7"/>
    </row>
    <row r="66" spans="1:7" ht="15" customHeight="1" x14ac:dyDescent="0.45">
      <c r="A66" s="6"/>
      <c r="B66" s="6"/>
      <c r="C66" s="6"/>
      <c r="D66" s="6"/>
      <c r="E66" s="6"/>
      <c r="F66" s="6"/>
      <c r="G66" s="7"/>
    </row>
    <row r="67" spans="1:7" ht="15" customHeight="1" x14ac:dyDescent="0.45">
      <c r="A67" s="6"/>
      <c r="B67" s="6"/>
      <c r="C67" s="6"/>
      <c r="D67" s="6"/>
      <c r="E67" s="6"/>
      <c r="F67" s="6"/>
      <c r="G67" s="7"/>
    </row>
    <row r="68" spans="1:7" ht="15" customHeight="1" x14ac:dyDescent="0.45">
      <c r="A68" s="6"/>
      <c r="B68" s="6"/>
      <c r="C68" s="6"/>
      <c r="D68" s="6"/>
      <c r="E68" s="6"/>
      <c r="F68" s="6"/>
      <c r="G68" s="7"/>
    </row>
    <row r="69" spans="1:7" ht="15" customHeight="1" x14ac:dyDescent="0.45">
      <c r="A69" s="6"/>
      <c r="B69" s="6"/>
      <c r="C69" s="6"/>
      <c r="D69" s="6"/>
      <c r="E69" s="6"/>
      <c r="F69" s="6"/>
      <c r="G69" s="7"/>
    </row>
    <row r="70" spans="1:7" ht="15" customHeight="1" x14ac:dyDescent="0.45">
      <c r="A70" s="6"/>
      <c r="B70" s="6"/>
      <c r="C70" s="6"/>
      <c r="D70" s="6"/>
      <c r="E70" s="6"/>
      <c r="F70" s="6"/>
      <c r="G70" s="7"/>
    </row>
    <row r="71" spans="1:7" ht="15" customHeight="1" x14ac:dyDescent="0.45">
      <c r="A71" s="6"/>
      <c r="B71" s="6"/>
      <c r="C71" s="6"/>
      <c r="D71" s="6"/>
      <c r="E71" s="6"/>
      <c r="F71" s="6"/>
      <c r="G71" s="7"/>
    </row>
    <row r="72" spans="1:7" ht="15" customHeight="1" x14ac:dyDescent="0.45">
      <c r="A72" s="6"/>
      <c r="B72" s="6"/>
      <c r="C72" s="6"/>
      <c r="D72" s="6"/>
      <c r="E72" s="6"/>
      <c r="F72" s="6"/>
      <c r="G72" s="7"/>
    </row>
    <row r="73" spans="1:7" ht="15" customHeight="1" x14ac:dyDescent="0.45">
      <c r="A73" s="6"/>
      <c r="B73" s="6"/>
      <c r="C73" s="6"/>
      <c r="D73" s="6"/>
      <c r="E73" s="6"/>
      <c r="F73" s="6"/>
      <c r="G73" s="7"/>
    </row>
    <row r="74" spans="1:7" ht="15" customHeight="1" x14ac:dyDescent="0.45">
      <c r="A74" s="6"/>
      <c r="B74" s="6"/>
      <c r="C74" s="6"/>
      <c r="D74" s="6"/>
      <c r="E74" s="6"/>
      <c r="F74" s="6"/>
      <c r="G74" s="7"/>
    </row>
    <row r="75" spans="1:7" ht="15" customHeight="1" x14ac:dyDescent="0.45">
      <c r="A75" s="6"/>
      <c r="B75" s="6"/>
      <c r="C75" s="6"/>
      <c r="D75" s="6"/>
      <c r="E75" s="6"/>
      <c r="F75" s="6"/>
      <c r="G75" s="7"/>
    </row>
    <row r="76" spans="1:7" ht="15" customHeight="1" x14ac:dyDescent="0.45">
      <c r="A76" s="6"/>
      <c r="B76" s="6"/>
      <c r="C76" s="6"/>
      <c r="D76" s="6"/>
      <c r="E76" s="6"/>
      <c r="F76" s="6"/>
      <c r="G76" s="7"/>
    </row>
    <row r="77" spans="1:7" ht="15" customHeight="1" x14ac:dyDescent="0.45">
      <c r="A77" s="6"/>
      <c r="B77" s="6"/>
      <c r="C77" s="6"/>
      <c r="D77" s="6"/>
      <c r="E77" s="6"/>
      <c r="F77" s="6"/>
      <c r="G77" s="7"/>
    </row>
    <row r="78" spans="1:7" ht="15" customHeight="1" x14ac:dyDescent="0.45">
      <c r="A78" s="6"/>
      <c r="B78" s="6"/>
      <c r="C78" s="6"/>
      <c r="D78" s="6"/>
      <c r="E78" s="6"/>
      <c r="F78" s="6"/>
      <c r="G78" s="7"/>
    </row>
    <row r="79" spans="1:7" ht="15" customHeight="1" x14ac:dyDescent="0.45">
      <c r="A79" s="6"/>
      <c r="B79" s="6"/>
      <c r="C79" s="6"/>
      <c r="D79" s="6"/>
      <c r="E79" s="6"/>
      <c r="F79" s="6"/>
      <c r="G79" s="7"/>
    </row>
    <row r="80" spans="1:7" ht="15" customHeight="1" x14ac:dyDescent="0.45">
      <c r="A80" s="6"/>
      <c r="B80" s="6"/>
      <c r="C80" s="6"/>
      <c r="D80" s="6"/>
      <c r="E80" s="6"/>
      <c r="F80" s="6"/>
      <c r="G80" s="7"/>
    </row>
    <row r="81" spans="1:7" ht="15" customHeight="1" x14ac:dyDescent="0.45">
      <c r="A81" s="6"/>
      <c r="B81" s="6"/>
      <c r="C81" s="6"/>
      <c r="D81" s="6"/>
      <c r="E81" s="6"/>
      <c r="F81" s="6"/>
      <c r="G81" s="7"/>
    </row>
    <row r="82" spans="1:7" ht="15" customHeight="1" x14ac:dyDescent="0.45">
      <c r="A82" s="6"/>
      <c r="B82" s="6"/>
      <c r="C82" s="6"/>
      <c r="D82" s="6"/>
      <c r="E82" s="6"/>
      <c r="F82" s="6"/>
      <c r="G82" s="7"/>
    </row>
    <row r="83" spans="1:7" ht="15" customHeight="1" x14ac:dyDescent="0.45">
      <c r="A83" s="6"/>
      <c r="B83" s="6"/>
      <c r="C83" s="6"/>
      <c r="D83" s="6"/>
      <c r="E83" s="6"/>
      <c r="F83" s="6"/>
      <c r="G83" s="7"/>
    </row>
    <row r="84" spans="1:7" ht="15" customHeight="1" x14ac:dyDescent="0.45">
      <c r="A84" s="6"/>
      <c r="B84" s="6"/>
      <c r="C84" s="6"/>
      <c r="D84" s="6"/>
      <c r="E84" s="6"/>
      <c r="F84" s="6"/>
      <c r="G84" s="7"/>
    </row>
    <row r="85" spans="1:7" ht="15" customHeight="1" x14ac:dyDescent="0.45">
      <c r="A85" s="6"/>
      <c r="B85" s="6"/>
      <c r="C85" s="6"/>
      <c r="D85" s="6"/>
      <c r="E85" s="6"/>
      <c r="F85" s="6"/>
      <c r="G85" s="7"/>
    </row>
    <row r="86" spans="1:7" ht="15" customHeight="1" x14ac:dyDescent="0.45">
      <c r="A86" s="6"/>
      <c r="B86" s="6"/>
      <c r="C86" s="6"/>
      <c r="D86" s="6"/>
      <c r="E86" s="6"/>
      <c r="F86" s="6"/>
      <c r="G86" s="7"/>
    </row>
    <row r="87" spans="1:7" ht="15" customHeight="1" x14ac:dyDescent="0.45">
      <c r="A87" s="6"/>
      <c r="B87" s="6"/>
      <c r="C87" s="6"/>
      <c r="D87" s="6"/>
      <c r="E87" s="6"/>
      <c r="F87" s="6"/>
      <c r="G87" s="7"/>
    </row>
    <row r="88" spans="1:7" ht="15" customHeight="1" x14ac:dyDescent="0.45">
      <c r="A88" s="6"/>
      <c r="B88" s="6"/>
      <c r="C88" s="6"/>
      <c r="D88" s="6"/>
      <c r="E88" s="6"/>
      <c r="F88" s="6"/>
      <c r="G88" s="7"/>
    </row>
    <row r="89" spans="1:7" ht="15" customHeight="1" x14ac:dyDescent="0.45">
      <c r="A89" s="6"/>
      <c r="B89" s="6"/>
      <c r="C89" s="6"/>
      <c r="D89" s="6"/>
      <c r="E89" s="6"/>
      <c r="F89" s="6"/>
      <c r="G89" s="7"/>
    </row>
    <row r="90" spans="1:7" ht="15" customHeight="1" x14ac:dyDescent="0.45">
      <c r="A90" s="6"/>
      <c r="B90" s="6"/>
      <c r="C90" s="6"/>
      <c r="D90" s="6"/>
      <c r="E90" s="6"/>
      <c r="F90" s="6"/>
      <c r="G90" s="7"/>
    </row>
    <row r="91" spans="1:7" ht="15" customHeight="1" x14ac:dyDescent="0.45">
      <c r="A91" s="6"/>
      <c r="B91" s="6"/>
      <c r="C91" s="6"/>
      <c r="D91" s="6"/>
      <c r="E91" s="6"/>
      <c r="F91" s="6"/>
      <c r="G91" s="7"/>
    </row>
    <row r="92" spans="1:7" ht="15" customHeight="1" x14ac:dyDescent="0.45">
      <c r="A92" s="6"/>
      <c r="B92" s="6"/>
      <c r="C92" s="6"/>
      <c r="D92" s="6"/>
      <c r="E92" s="6"/>
      <c r="F92" s="6"/>
      <c r="G92" s="7"/>
    </row>
    <row r="93" spans="1:7" ht="15" customHeight="1" x14ac:dyDescent="0.45">
      <c r="A93" s="6"/>
      <c r="B93" s="6"/>
      <c r="C93" s="6"/>
      <c r="D93" s="6"/>
      <c r="E93" s="6"/>
      <c r="F93" s="6"/>
      <c r="G93" s="7"/>
    </row>
    <row r="94" spans="1:7" ht="15" customHeight="1" x14ac:dyDescent="0.45">
      <c r="A94" s="6"/>
      <c r="B94" s="6"/>
      <c r="C94" s="6"/>
      <c r="D94" s="6"/>
      <c r="E94" s="6"/>
      <c r="F94" s="6"/>
      <c r="G94" s="7"/>
    </row>
    <row r="95" spans="1:7" ht="15" customHeight="1" x14ac:dyDescent="0.45">
      <c r="A95" s="6"/>
      <c r="B95" s="6"/>
      <c r="C95" s="6"/>
      <c r="D95" s="6"/>
      <c r="E95" s="6"/>
      <c r="F95" s="6"/>
      <c r="G95" s="7"/>
    </row>
    <row r="96" spans="1:7" ht="15" customHeight="1" x14ac:dyDescent="0.45">
      <c r="A96" s="6"/>
      <c r="B96" s="6"/>
      <c r="C96" s="6"/>
      <c r="D96" s="6"/>
      <c r="E96" s="6"/>
      <c r="F96" s="6"/>
      <c r="G96" s="7"/>
    </row>
    <row r="97" spans="1:7" ht="15" customHeight="1" x14ac:dyDescent="0.45">
      <c r="A97" s="6"/>
      <c r="B97" s="6"/>
      <c r="C97" s="6"/>
      <c r="D97" s="6"/>
      <c r="E97" s="6"/>
      <c r="F97" s="6"/>
      <c r="G97" s="7"/>
    </row>
    <row r="98" spans="1:7" ht="15" customHeight="1" x14ac:dyDescent="0.45">
      <c r="A98" s="6"/>
      <c r="B98" s="6"/>
      <c r="C98" s="6"/>
      <c r="D98" s="6"/>
      <c r="E98" s="6"/>
      <c r="F98" s="6"/>
      <c r="G98" s="7"/>
    </row>
    <row r="99" spans="1:7" ht="15" customHeight="1" x14ac:dyDescent="0.45">
      <c r="A99" s="6"/>
      <c r="B99" s="6"/>
      <c r="C99" s="6"/>
      <c r="D99" s="6"/>
      <c r="E99" s="6"/>
      <c r="F99" s="6"/>
      <c r="G99" s="7"/>
    </row>
    <row r="100" spans="1:7" ht="15" customHeight="1" x14ac:dyDescent="0.45">
      <c r="A100" s="6"/>
      <c r="B100" s="6"/>
      <c r="C100" s="6"/>
      <c r="D100" s="6"/>
      <c r="E100" s="6"/>
      <c r="F100" s="6"/>
      <c r="G100" s="7"/>
    </row>
    <row r="101" spans="1:7" ht="15" customHeight="1" x14ac:dyDescent="0.45">
      <c r="A101" s="6"/>
      <c r="B101" s="6"/>
      <c r="C101" s="6"/>
      <c r="D101" s="6"/>
      <c r="E101" s="6"/>
      <c r="F101" s="6"/>
      <c r="G101" s="7"/>
    </row>
    <row r="102" spans="1:7" ht="15" customHeight="1" x14ac:dyDescent="0.45">
      <c r="A102" s="6"/>
      <c r="B102" s="6"/>
      <c r="C102" s="6"/>
      <c r="D102" s="6"/>
      <c r="E102" s="6"/>
      <c r="F102" s="6"/>
      <c r="G102" s="7"/>
    </row>
    <row r="103" spans="1:7" ht="15" customHeight="1" x14ac:dyDescent="0.45">
      <c r="A103" s="6"/>
      <c r="B103" s="6"/>
      <c r="C103" s="6"/>
      <c r="D103" s="6"/>
      <c r="E103" s="6"/>
      <c r="F103" s="6"/>
      <c r="G103" s="7"/>
    </row>
    <row r="104" spans="1:7" ht="15" customHeight="1" x14ac:dyDescent="0.45">
      <c r="A104" s="6"/>
      <c r="B104" s="6"/>
      <c r="C104" s="6"/>
      <c r="D104" s="6"/>
      <c r="E104" s="6"/>
      <c r="F104" s="6"/>
      <c r="G104" s="7"/>
    </row>
    <row r="105" spans="1:7" ht="15" customHeight="1" x14ac:dyDescent="0.45">
      <c r="A105" s="6"/>
      <c r="B105" s="6"/>
      <c r="C105" s="6"/>
      <c r="D105" s="6"/>
      <c r="E105" s="6"/>
      <c r="F105" s="6"/>
      <c r="G105" s="7"/>
    </row>
    <row r="106" spans="1:7" ht="15" customHeight="1" x14ac:dyDescent="0.45">
      <c r="A106" s="6"/>
      <c r="B106" s="6"/>
      <c r="C106" s="6"/>
      <c r="D106" s="6"/>
      <c r="E106" s="6"/>
      <c r="F106" s="6"/>
      <c r="G106" s="7"/>
    </row>
    <row r="107" spans="1:7" ht="15" customHeight="1" x14ac:dyDescent="0.45">
      <c r="A107" s="6"/>
      <c r="B107" s="6"/>
      <c r="C107" s="6"/>
      <c r="D107" s="6"/>
      <c r="E107" s="6"/>
      <c r="F107" s="6"/>
      <c r="G107" s="7"/>
    </row>
    <row r="108" spans="1:7" ht="15" customHeight="1" x14ac:dyDescent="0.45">
      <c r="A108" s="6"/>
      <c r="B108" s="6"/>
      <c r="C108" s="6"/>
      <c r="D108" s="6"/>
      <c r="E108" s="6"/>
      <c r="F108" s="6"/>
      <c r="G108" s="7"/>
    </row>
    <row r="109" spans="1:7" ht="15" customHeight="1" x14ac:dyDescent="0.45">
      <c r="A109" s="6"/>
      <c r="B109" s="6"/>
      <c r="C109" s="6"/>
      <c r="D109" s="6"/>
      <c r="E109" s="6"/>
      <c r="F109" s="6"/>
      <c r="G109" s="7"/>
    </row>
    <row r="110" spans="1:7" ht="15" customHeight="1" x14ac:dyDescent="0.45">
      <c r="A110" s="6"/>
      <c r="B110" s="6"/>
      <c r="C110" s="6"/>
      <c r="D110" s="6"/>
      <c r="E110" s="6"/>
      <c r="F110" s="6"/>
      <c r="G110" s="7"/>
    </row>
    <row r="111" spans="1:7" ht="15" customHeight="1" x14ac:dyDescent="0.45">
      <c r="A111" s="6"/>
      <c r="B111" s="6"/>
      <c r="C111" s="6"/>
      <c r="D111" s="6"/>
      <c r="E111" s="6"/>
      <c r="F111" s="6"/>
      <c r="G111" s="7"/>
    </row>
    <row r="112" spans="1:7" ht="15" customHeight="1" x14ac:dyDescent="0.45">
      <c r="A112" s="6"/>
      <c r="B112" s="6"/>
      <c r="C112" s="6"/>
      <c r="D112" s="6"/>
      <c r="E112" s="6"/>
      <c r="F112" s="6"/>
      <c r="G112" s="7"/>
    </row>
    <row r="113" spans="1:7" ht="15" customHeight="1" x14ac:dyDescent="0.45">
      <c r="A113" s="6"/>
      <c r="B113" s="6"/>
      <c r="C113" s="6"/>
      <c r="D113" s="6"/>
      <c r="E113" s="6"/>
      <c r="F113" s="6"/>
      <c r="G113" s="7"/>
    </row>
    <row r="114" spans="1:7" ht="15" customHeight="1" x14ac:dyDescent="0.45">
      <c r="A114" s="6"/>
      <c r="B114" s="6"/>
      <c r="C114" s="6"/>
      <c r="D114" s="6"/>
      <c r="E114" s="6"/>
      <c r="F114" s="6"/>
      <c r="G114" s="7"/>
    </row>
    <row r="115" spans="1:7" ht="15" customHeight="1" x14ac:dyDescent="0.45">
      <c r="A115" s="6"/>
      <c r="B115" s="6"/>
      <c r="C115" s="6"/>
      <c r="D115" s="6"/>
      <c r="E115" s="6"/>
      <c r="F115" s="6"/>
      <c r="G115" s="7"/>
    </row>
    <row r="116" spans="1:7" ht="15" customHeight="1" x14ac:dyDescent="0.45">
      <c r="A116" s="6"/>
      <c r="B116" s="6"/>
      <c r="C116" s="6"/>
      <c r="D116" s="6"/>
      <c r="E116" s="6"/>
      <c r="F116" s="6"/>
      <c r="G116" s="7"/>
    </row>
    <row r="117" spans="1:7" ht="15" customHeight="1" x14ac:dyDescent="0.45">
      <c r="A117" s="6"/>
      <c r="B117" s="6"/>
      <c r="C117" s="6"/>
      <c r="D117" s="6"/>
      <c r="E117" s="6"/>
      <c r="F117" s="6"/>
      <c r="G117" s="7"/>
    </row>
    <row r="118" spans="1:7" ht="15" customHeight="1" x14ac:dyDescent="0.45">
      <c r="A118" s="6"/>
      <c r="B118" s="6"/>
      <c r="C118" s="6"/>
      <c r="D118" s="6"/>
      <c r="E118" s="6"/>
      <c r="F118" s="6"/>
      <c r="G118" s="7"/>
    </row>
    <row r="119" spans="1:7" ht="15" customHeight="1" x14ac:dyDescent="0.45">
      <c r="A119" s="6"/>
      <c r="B119" s="6"/>
      <c r="C119" s="6"/>
      <c r="D119" s="6"/>
      <c r="E119" s="6"/>
      <c r="F119" s="6"/>
      <c r="G119" s="7"/>
    </row>
    <row r="120" spans="1:7" ht="15" customHeight="1" x14ac:dyDescent="0.45">
      <c r="A120" s="6"/>
      <c r="B120" s="6"/>
      <c r="C120" s="6"/>
      <c r="D120" s="6"/>
      <c r="E120" s="6"/>
      <c r="F120" s="6"/>
      <c r="G120" s="7"/>
    </row>
    <row r="121" spans="1:7" ht="15" customHeight="1" x14ac:dyDescent="0.45">
      <c r="A121" s="6"/>
      <c r="B121" s="6"/>
      <c r="C121" s="6"/>
      <c r="D121" s="6"/>
      <c r="E121" s="6"/>
      <c r="F121" s="6"/>
      <c r="G121" s="7"/>
    </row>
    <row r="122" spans="1:7" ht="15" customHeight="1" x14ac:dyDescent="0.45">
      <c r="A122" s="6"/>
      <c r="B122" s="6"/>
      <c r="C122" s="6"/>
      <c r="D122" s="6"/>
      <c r="E122" s="6"/>
      <c r="F122" s="6"/>
      <c r="G122" s="7"/>
    </row>
    <row r="123" spans="1:7" ht="15" customHeight="1" x14ac:dyDescent="0.45">
      <c r="A123" s="6"/>
      <c r="B123" s="6"/>
      <c r="C123" s="6"/>
      <c r="D123" s="6"/>
      <c r="E123" s="6"/>
      <c r="F123" s="6"/>
      <c r="G123" s="7"/>
    </row>
    <row r="124" spans="1:7" ht="15" customHeight="1" x14ac:dyDescent="0.45">
      <c r="A124" s="6"/>
      <c r="B124" s="6"/>
      <c r="C124" s="6"/>
      <c r="D124" s="6"/>
      <c r="E124" s="6"/>
      <c r="F124" s="6"/>
      <c r="G124" s="7"/>
    </row>
    <row r="125" spans="1:7" ht="15" customHeight="1" x14ac:dyDescent="0.45">
      <c r="A125" s="6"/>
      <c r="B125" s="6"/>
      <c r="C125" s="6"/>
      <c r="D125" s="6"/>
      <c r="E125" s="6"/>
      <c r="F125" s="6"/>
      <c r="G125" s="7"/>
    </row>
    <row r="126" spans="1:7" ht="15" customHeight="1" x14ac:dyDescent="0.45">
      <c r="A126" s="6"/>
      <c r="B126" s="6"/>
      <c r="C126" s="6"/>
      <c r="D126" s="6"/>
      <c r="E126" s="6"/>
      <c r="F126" s="6"/>
      <c r="G126" s="7"/>
    </row>
    <row r="127" spans="1:7" ht="15" customHeight="1" x14ac:dyDescent="0.45">
      <c r="A127" s="6"/>
      <c r="B127" s="6"/>
      <c r="C127" s="6"/>
      <c r="D127" s="6"/>
      <c r="E127" s="6"/>
      <c r="F127" s="6"/>
      <c r="G127" s="7"/>
    </row>
    <row r="128" spans="1:7" ht="15" customHeight="1" x14ac:dyDescent="0.45">
      <c r="A128" s="6"/>
      <c r="B128" s="6"/>
      <c r="C128" s="6"/>
      <c r="D128" s="6"/>
      <c r="E128" s="6"/>
      <c r="F128" s="6"/>
      <c r="G128" s="7"/>
    </row>
    <row r="129" spans="1:7" ht="15" customHeight="1" x14ac:dyDescent="0.45">
      <c r="A129" s="6"/>
      <c r="B129" s="6"/>
      <c r="C129" s="6"/>
      <c r="D129" s="6"/>
      <c r="E129" s="6"/>
      <c r="F129" s="6"/>
      <c r="G129" s="7"/>
    </row>
    <row r="130" spans="1:7" ht="15" customHeight="1" x14ac:dyDescent="0.45">
      <c r="A130" s="6"/>
      <c r="B130" s="6"/>
      <c r="C130" s="6"/>
      <c r="D130" s="6"/>
      <c r="E130" s="6"/>
      <c r="F130" s="6"/>
      <c r="G130" s="7"/>
    </row>
    <row r="131" spans="1:7" ht="15" customHeight="1" x14ac:dyDescent="0.45">
      <c r="A131" s="6"/>
      <c r="B131" s="6"/>
      <c r="C131" s="6"/>
      <c r="D131" s="6"/>
      <c r="E131" s="6"/>
      <c r="F131" s="6"/>
      <c r="G131" s="7"/>
    </row>
    <row r="132" spans="1:7" ht="15" customHeight="1" x14ac:dyDescent="0.45">
      <c r="A132" s="6"/>
      <c r="B132" s="6"/>
      <c r="C132" s="6"/>
      <c r="D132" s="6"/>
      <c r="E132" s="6"/>
      <c r="F132" s="6"/>
      <c r="G132" s="7"/>
    </row>
    <row r="133" spans="1:7" ht="15" customHeight="1" x14ac:dyDescent="0.45">
      <c r="A133" s="6"/>
      <c r="B133" s="6"/>
      <c r="C133" s="6"/>
      <c r="D133" s="6"/>
      <c r="E133" s="6"/>
      <c r="F133" s="6"/>
      <c r="G133" s="7"/>
    </row>
    <row r="134" spans="1:7" ht="15" customHeight="1" x14ac:dyDescent="0.45">
      <c r="A134" s="6"/>
      <c r="B134" s="6"/>
      <c r="C134" s="6"/>
      <c r="D134" s="6"/>
      <c r="E134" s="6"/>
      <c r="F134" s="6"/>
      <c r="G134" s="7"/>
    </row>
    <row r="135" spans="1:7" ht="15" customHeight="1" x14ac:dyDescent="0.45">
      <c r="A135" s="6"/>
      <c r="B135" s="6"/>
      <c r="C135" s="6"/>
      <c r="D135" s="6"/>
      <c r="E135" s="6"/>
      <c r="F135" s="6"/>
      <c r="G135" s="7"/>
    </row>
    <row r="136" spans="1:7" ht="15" customHeight="1" x14ac:dyDescent="0.45">
      <c r="A136" s="6"/>
      <c r="B136" s="6"/>
      <c r="C136" s="6"/>
      <c r="D136" s="6"/>
      <c r="E136" s="6"/>
      <c r="F136" s="6"/>
      <c r="G136" s="7"/>
    </row>
    <row r="137" spans="1:7" ht="15" customHeight="1" x14ac:dyDescent="0.45">
      <c r="A137" s="6"/>
      <c r="B137" s="6"/>
      <c r="C137" s="6"/>
      <c r="D137" s="6"/>
      <c r="E137" s="6"/>
      <c r="F137" s="6"/>
      <c r="G137" s="7"/>
    </row>
    <row r="138" spans="1:7" ht="15" customHeight="1" x14ac:dyDescent="0.45">
      <c r="A138" s="6"/>
      <c r="B138" s="6"/>
      <c r="C138" s="6"/>
      <c r="D138" s="6"/>
      <c r="E138" s="6"/>
      <c r="F138" s="6"/>
      <c r="G138" s="7"/>
    </row>
    <row r="139" spans="1:7" ht="15" customHeight="1" x14ac:dyDescent="0.45">
      <c r="A139" s="6"/>
      <c r="B139" s="6"/>
      <c r="C139" s="6"/>
      <c r="D139" s="6"/>
      <c r="E139" s="6"/>
      <c r="F139" s="6"/>
      <c r="G139" s="7"/>
    </row>
    <row r="140" spans="1:7" ht="15" customHeight="1" x14ac:dyDescent="0.45">
      <c r="A140" s="6"/>
      <c r="B140" s="6"/>
      <c r="C140" s="6"/>
      <c r="D140" s="6"/>
      <c r="E140" s="6"/>
      <c r="F140" s="6"/>
      <c r="G140" s="7"/>
    </row>
    <row r="141" spans="1:7" ht="15" customHeight="1" x14ac:dyDescent="0.45">
      <c r="A141" s="6"/>
      <c r="B141" s="6"/>
      <c r="C141" s="6"/>
      <c r="D141" s="6"/>
      <c r="E141" s="6"/>
      <c r="F141" s="6"/>
      <c r="G141" s="7"/>
    </row>
    <row r="142" spans="1:7" ht="15" customHeight="1" x14ac:dyDescent="0.45">
      <c r="A142" s="6"/>
      <c r="B142" s="6"/>
      <c r="C142" s="6"/>
      <c r="D142" s="6"/>
      <c r="E142" s="6"/>
      <c r="F142" s="6"/>
      <c r="G142" s="7"/>
    </row>
    <row r="143" spans="1:7" ht="15" customHeight="1" x14ac:dyDescent="0.45">
      <c r="A143" s="6"/>
      <c r="B143" s="6"/>
      <c r="C143" s="6"/>
      <c r="D143" s="6"/>
      <c r="E143" s="6"/>
      <c r="F143" s="6"/>
      <c r="G143" s="7"/>
    </row>
    <row r="144" spans="1:7" ht="15" customHeight="1" x14ac:dyDescent="0.45">
      <c r="A144" s="6"/>
      <c r="B144" s="6"/>
      <c r="C144" s="6"/>
      <c r="D144" s="6"/>
      <c r="E144" s="6"/>
      <c r="F144" s="6"/>
      <c r="G144" s="7"/>
    </row>
    <row r="145" spans="1:7" ht="15" customHeight="1" x14ac:dyDescent="0.45">
      <c r="A145" s="6"/>
      <c r="B145" s="6"/>
      <c r="C145" s="6"/>
      <c r="D145" s="6"/>
      <c r="E145" s="6"/>
      <c r="F145" s="6"/>
      <c r="G145" s="7"/>
    </row>
    <row r="146" spans="1:7" ht="15" customHeight="1" x14ac:dyDescent="0.45">
      <c r="A146" s="6"/>
      <c r="B146" s="6"/>
      <c r="C146" s="6"/>
      <c r="D146" s="6"/>
      <c r="E146" s="6"/>
      <c r="F146" s="6"/>
      <c r="G146" s="7"/>
    </row>
    <row r="147" spans="1:7" ht="15" customHeight="1" x14ac:dyDescent="0.45">
      <c r="A147" s="6"/>
      <c r="B147" s="6"/>
      <c r="C147" s="6"/>
      <c r="D147" s="6"/>
      <c r="E147" s="6"/>
      <c r="F147" s="6"/>
      <c r="G147" s="7"/>
    </row>
    <row r="148" spans="1:7" ht="15" customHeight="1" x14ac:dyDescent="0.45">
      <c r="A148" s="6"/>
      <c r="B148" s="6"/>
      <c r="C148" s="6"/>
      <c r="D148" s="6"/>
      <c r="E148" s="6"/>
      <c r="F148" s="6"/>
      <c r="G148" s="7"/>
    </row>
    <row r="149" spans="1:7" ht="15" customHeight="1" x14ac:dyDescent="0.45">
      <c r="A149" s="6"/>
      <c r="B149" s="6"/>
      <c r="C149" s="6"/>
      <c r="D149" s="6"/>
      <c r="E149" s="6"/>
      <c r="F149" s="6"/>
      <c r="G149" s="7"/>
    </row>
    <row r="150" spans="1:7" ht="15" customHeight="1" x14ac:dyDescent="0.45">
      <c r="A150" s="6"/>
      <c r="B150" s="6"/>
      <c r="C150" s="6"/>
      <c r="D150" s="6"/>
      <c r="E150" s="6"/>
      <c r="F150" s="6"/>
      <c r="G150" s="7"/>
    </row>
    <row r="151" spans="1:7" ht="15" customHeight="1" x14ac:dyDescent="0.45">
      <c r="A151" s="6"/>
      <c r="B151" s="6"/>
      <c r="C151" s="6"/>
      <c r="D151" s="6"/>
      <c r="E151" s="6"/>
      <c r="F151" s="6"/>
      <c r="G151" s="7"/>
    </row>
    <row r="152" spans="1:7" ht="15" customHeight="1" x14ac:dyDescent="0.45">
      <c r="A152" s="6"/>
      <c r="B152" s="6"/>
      <c r="C152" s="6"/>
      <c r="D152" s="6"/>
      <c r="E152" s="6"/>
      <c r="F152" s="6"/>
      <c r="G152" s="7"/>
    </row>
    <row r="153" spans="1:7" ht="15" customHeight="1" x14ac:dyDescent="0.45">
      <c r="A153" s="6"/>
      <c r="B153" s="6"/>
      <c r="C153" s="6"/>
      <c r="D153" s="6"/>
      <c r="E153" s="6"/>
      <c r="F153" s="6"/>
      <c r="G153" s="7"/>
    </row>
    <row r="154" spans="1:7" ht="15" customHeight="1" x14ac:dyDescent="0.45">
      <c r="A154" s="6"/>
      <c r="B154" s="6"/>
      <c r="C154" s="6"/>
      <c r="D154" s="6"/>
      <c r="E154" s="6"/>
      <c r="F154" s="6"/>
      <c r="G154" s="7"/>
    </row>
    <row r="155" spans="1:7" ht="15" customHeight="1" x14ac:dyDescent="0.45">
      <c r="A155" s="6"/>
      <c r="B155" s="6"/>
      <c r="C155" s="6"/>
      <c r="D155" s="6"/>
      <c r="E155" s="6"/>
      <c r="F155" s="6"/>
      <c r="G155" s="7"/>
    </row>
    <row r="156" spans="1:7" ht="15" customHeight="1" x14ac:dyDescent="0.45">
      <c r="A156" s="6"/>
      <c r="B156" s="6"/>
      <c r="C156" s="6"/>
      <c r="D156" s="6"/>
      <c r="E156" s="6"/>
      <c r="F156" s="6"/>
      <c r="G156" s="7"/>
    </row>
    <row r="157" spans="1:7" ht="15" customHeight="1" x14ac:dyDescent="0.45">
      <c r="A157" s="6"/>
      <c r="B157" s="6"/>
      <c r="C157" s="6"/>
      <c r="D157" s="6"/>
      <c r="E157" s="6"/>
      <c r="F157" s="6"/>
      <c r="G157" s="7"/>
    </row>
    <row r="158" spans="1:7" ht="15" customHeight="1" x14ac:dyDescent="0.45">
      <c r="A158" s="6"/>
      <c r="B158" s="6"/>
      <c r="C158" s="6"/>
      <c r="D158" s="6"/>
      <c r="E158" s="6"/>
      <c r="F158" s="6"/>
      <c r="G158" s="7"/>
    </row>
    <row r="159" spans="1:7" ht="15" customHeight="1" x14ac:dyDescent="0.45">
      <c r="A159" s="6"/>
      <c r="B159" s="6"/>
      <c r="C159" s="6"/>
      <c r="D159" s="6"/>
      <c r="E159" s="6"/>
      <c r="F159" s="6"/>
      <c r="G159" s="7"/>
    </row>
    <row r="160" spans="1:7" ht="15" customHeight="1" x14ac:dyDescent="0.45">
      <c r="A160" s="6"/>
      <c r="B160" s="6"/>
      <c r="C160" s="6"/>
      <c r="D160" s="6"/>
      <c r="E160" s="6"/>
      <c r="F160" s="6"/>
      <c r="G160" s="7"/>
    </row>
    <row r="161" spans="1:7" ht="15" customHeight="1" x14ac:dyDescent="0.45">
      <c r="A161" s="6"/>
      <c r="B161" s="6"/>
      <c r="C161" s="6"/>
      <c r="D161" s="6"/>
      <c r="E161" s="6"/>
      <c r="F161" s="6"/>
      <c r="G161" s="7"/>
    </row>
    <row r="162" spans="1:7" ht="15" customHeight="1" x14ac:dyDescent="0.45">
      <c r="A162" s="6"/>
      <c r="B162" s="6"/>
      <c r="C162" s="6"/>
      <c r="D162" s="6"/>
      <c r="E162" s="6"/>
      <c r="F162" s="6"/>
      <c r="G162" s="7"/>
    </row>
    <row r="163" spans="1:7" ht="15" customHeight="1" x14ac:dyDescent="0.45">
      <c r="A163" s="6"/>
      <c r="B163" s="6"/>
      <c r="C163" s="6"/>
      <c r="D163" s="6"/>
      <c r="E163" s="6"/>
      <c r="F163" s="6"/>
      <c r="G163" s="7"/>
    </row>
    <row r="164" spans="1:7" ht="15" customHeight="1" x14ac:dyDescent="0.45">
      <c r="A164" s="6"/>
      <c r="B164" s="6"/>
      <c r="C164" s="6"/>
      <c r="D164" s="6"/>
      <c r="E164" s="6"/>
      <c r="F164" s="6"/>
      <c r="G164" s="7"/>
    </row>
    <row r="165" spans="1:7" ht="15" customHeight="1" x14ac:dyDescent="0.45">
      <c r="A165" s="6"/>
      <c r="B165" s="6"/>
      <c r="C165" s="6"/>
      <c r="D165" s="6"/>
      <c r="E165" s="6"/>
      <c r="F165" s="6"/>
      <c r="G165" s="7"/>
    </row>
    <row r="166" spans="1:7" ht="15" customHeight="1" x14ac:dyDescent="0.45">
      <c r="A166" s="6"/>
      <c r="B166" s="6"/>
      <c r="C166" s="6"/>
      <c r="D166" s="6"/>
      <c r="E166" s="6"/>
      <c r="F166" s="6"/>
      <c r="G166" s="7"/>
    </row>
    <row r="167" spans="1:7" ht="15" customHeight="1" x14ac:dyDescent="0.45">
      <c r="A167" s="6"/>
      <c r="B167" s="6"/>
      <c r="C167" s="6"/>
      <c r="D167" s="6"/>
      <c r="E167" s="6"/>
      <c r="F167" s="6"/>
      <c r="G167" s="7"/>
    </row>
    <row r="168" spans="1:7" ht="15" customHeight="1" x14ac:dyDescent="0.45">
      <c r="A168" s="6"/>
      <c r="B168" s="6"/>
      <c r="C168" s="6"/>
      <c r="D168" s="6"/>
      <c r="E168" s="6"/>
      <c r="F168" s="6"/>
      <c r="G168" s="7"/>
    </row>
    <row r="169" spans="1:7" ht="15" customHeight="1" x14ac:dyDescent="0.45">
      <c r="A169" s="6"/>
      <c r="B169" s="6"/>
      <c r="C169" s="6"/>
      <c r="D169" s="6"/>
      <c r="E169" s="6"/>
      <c r="F169" s="6"/>
      <c r="G169" s="7"/>
    </row>
    <row r="170" spans="1:7" ht="15" customHeight="1" x14ac:dyDescent="0.45">
      <c r="A170" s="6"/>
      <c r="B170" s="6"/>
      <c r="C170" s="6"/>
      <c r="D170" s="6"/>
      <c r="E170" s="6"/>
      <c r="F170" s="6"/>
      <c r="G170" s="7"/>
    </row>
    <row r="171" spans="1:7" ht="15" customHeight="1" x14ac:dyDescent="0.45">
      <c r="A171" s="6"/>
      <c r="B171" s="6"/>
      <c r="C171" s="6"/>
      <c r="D171" s="6"/>
      <c r="E171" s="6"/>
      <c r="F171" s="6"/>
      <c r="G171" s="7"/>
    </row>
    <row r="172" spans="1:7" ht="15" customHeight="1" x14ac:dyDescent="0.45">
      <c r="A172" s="6"/>
      <c r="B172" s="6"/>
      <c r="C172" s="6"/>
      <c r="D172" s="6"/>
      <c r="E172" s="6"/>
      <c r="F172" s="6"/>
      <c r="G172" s="7"/>
    </row>
    <row r="173" spans="1:7" ht="15" customHeight="1" x14ac:dyDescent="0.45">
      <c r="A173" s="6"/>
      <c r="B173" s="6"/>
      <c r="C173" s="6"/>
      <c r="D173" s="6"/>
      <c r="E173" s="6"/>
      <c r="F173" s="6"/>
      <c r="G173" s="7"/>
    </row>
    <row r="174" spans="1:7" ht="15" customHeight="1" x14ac:dyDescent="0.45">
      <c r="A174" s="6"/>
      <c r="B174" s="6"/>
      <c r="C174" s="6"/>
      <c r="D174" s="6"/>
      <c r="E174" s="6"/>
      <c r="F174" s="6"/>
      <c r="G174" s="7"/>
    </row>
    <row r="175" spans="1:7" ht="15" customHeight="1" x14ac:dyDescent="0.45">
      <c r="A175" s="6"/>
      <c r="B175" s="6"/>
      <c r="C175" s="6"/>
      <c r="D175" s="6"/>
      <c r="E175" s="6"/>
      <c r="F175" s="6"/>
      <c r="G175" s="7"/>
    </row>
    <row r="176" spans="1:7" ht="15" customHeight="1" x14ac:dyDescent="0.45">
      <c r="A176" s="6"/>
      <c r="B176" s="6"/>
      <c r="C176" s="6"/>
      <c r="D176" s="6"/>
      <c r="E176" s="6"/>
      <c r="F176" s="6"/>
      <c r="G176" s="7"/>
    </row>
    <row r="177" spans="1:7" ht="15" customHeight="1" x14ac:dyDescent="0.45">
      <c r="A177" s="6"/>
      <c r="B177" s="6"/>
      <c r="C177" s="6"/>
      <c r="D177" s="6"/>
      <c r="E177" s="6"/>
      <c r="F177" s="6"/>
      <c r="G177" s="7"/>
    </row>
    <row r="178" spans="1:7" ht="15" customHeight="1" x14ac:dyDescent="0.45">
      <c r="A178" s="6"/>
      <c r="B178" s="6"/>
      <c r="C178" s="6"/>
      <c r="D178" s="6"/>
      <c r="E178" s="6"/>
      <c r="F178" s="6"/>
      <c r="G178" s="7"/>
    </row>
    <row r="179" spans="1:7" ht="15" customHeight="1" x14ac:dyDescent="0.45">
      <c r="A179" s="6"/>
      <c r="B179" s="6"/>
      <c r="C179" s="6"/>
      <c r="D179" s="6"/>
      <c r="E179" s="6"/>
      <c r="F179" s="6"/>
      <c r="G179" s="7"/>
    </row>
    <row r="180" spans="1:7" ht="15" customHeight="1" x14ac:dyDescent="0.45">
      <c r="A180" s="6"/>
      <c r="B180" s="6"/>
      <c r="C180" s="6"/>
      <c r="D180" s="6"/>
      <c r="E180" s="6"/>
      <c r="F180" s="6"/>
      <c r="G180" s="7"/>
    </row>
    <row r="181" spans="1:7" ht="15" customHeight="1" x14ac:dyDescent="0.45">
      <c r="A181" s="6"/>
      <c r="B181" s="6"/>
      <c r="C181" s="6"/>
      <c r="D181" s="6"/>
      <c r="E181" s="6"/>
      <c r="F181" s="6"/>
      <c r="G181" s="7"/>
    </row>
    <row r="182" spans="1:7" ht="15" customHeight="1" x14ac:dyDescent="0.45">
      <c r="A182" s="6"/>
      <c r="B182" s="6"/>
      <c r="C182" s="6"/>
      <c r="D182" s="6"/>
      <c r="E182" s="6"/>
      <c r="F182" s="6"/>
      <c r="G182" s="7"/>
    </row>
    <row r="183" spans="1:7" ht="15" customHeight="1" x14ac:dyDescent="0.45">
      <c r="A183" s="6"/>
      <c r="B183" s="6"/>
      <c r="C183" s="6"/>
      <c r="D183" s="6"/>
      <c r="E183" s="6"/>
      <c r="F183" s="6"/>
      <c r="G183" s="7"/>
    </row>
    <row r="184" spans="1:7" ht="15" customHeight="1" x14ac:dyDescent="0.45">
      <c r="A184" s="6"/>
      <c r="B184" s="6"/>
      <c r="C184" s="6"/>
      <c r="D184" s="6"/>
      <c r="E184" s="6"/>
      <c r="F184" s="6"/>
      <c r="G184" s="7"/>
    </row>
    <row r="185" spans="1:7" ht="15" customHeight="1" x14ac:dyDescent="0.45">
      <c r="A185" s="6"/>
      <c r="B185" s="6"/>
      <c r="C185" s="6"/>
      <c r="D185" s="6"/>
      <c r="E185" s="6"/>
      <c r="F185" s="6"/>
      <c r="G185" s="7"/>
    </row>
    <row r="186" spans="1:7" ht="15" customHeight="1" x14ac:dyDescent="0.45">
      <c r="A186" s="6"/>
      <c r="B186" s="6"/>
      <c r="C186" s="6"/>
      <c r="D186" s="6"/>
      <c r="E186" s="6"/>
      <c r="F186" s="6"/>
      <c r="G186" s="7"/>
    </row>
    <row r="187" spans="1:7" ht="15" customHeight="1" x14ac:dyDescent="0.45">
      <c r="A187" s="6"/>
      <c r="B187" s="6"/>
      <c r="C187" s="6"/>
      <c r="D187" s="6"/>
      <c r="E187" s="6"/>
      <c r="F187" s="6"/>
      <c r="G187" s="7"/>
    </row>
    <row r="188" spans="1:7" ht="15" customHeight="1" x14ac:dyDescent="0.45">
      <c r="A188" s="6"/>
      <c r="B188" s="6"/>
      <c r="C188" s="6"/>
      <c r="D188" s="6"/>
      <c r="E188" s="6"/>
      <c r="F188" s="6"/>
      <c r="G188" s="7"/>
    </row>
    <row r="189" spans="1:7" ht="15" customHeight="1" x14ac:dyDescent="0.45">
      <c r="A189" s="6"/>
      <c r="B189" s="6"/>
      <c r="C189" s="6"/>
      <c r="D189" s="6"/>
      <c r="E189" s="6"/>
      <c r="F189" s="6"/>
      <c r="G189" s="7"/>
    </row>
    <row r="190" spans="1:7" ht="15" customHeight="1" x14ac:dyDescent="0.45">
      <c r="A190" s="6"/>
      <c r="B190" s="6"/>
      <c r="C190" s="6"/>
      <c r="D190" s="6"/>
      <c r="E190" s="6"/>
      <c r="F190" s="6"/>
      <c r="G190" s="7"/>
    </row>
    <row r="191" spans="1:7" ht="15" customHeight="1" x14ac:dyDescent="0.45">
      <c r="A191" s="6"/>
      <c r="B191" s="6"/>
      <c r="C191" s="6"/>
      <c r="D191" s="6"/>
      <c r="E191" s="6"/>
      <c r="F191" s="6"/>
      <c r="G191" s="7"/>
    </row>
    <row r="192" spans="1:7" ht="15" customHeight="1" x14ac:dyDescent="0.45">
      <c r="A192" s="6"/>
      <c r="B192" s="6"/>
      <c r="C192" s="6"/>
      <c r="D192" s="6"/>
      <c r="E192" s="6"/>
      <c r="F192" s="6"/>
      <c r="G192" s="7"/>
    </row>
    <row r="193" spans="1:7" ht="15" customHeight="1" x14ac:dyDescent="0.45">
      <c r="A193" s="6"/>
      <c r="B193" s="6"/>
      <c r="C193" s="6"/>
      <c r="D193" s="6"/>
      <c r="E193" s="6"/>
      <c r="F193" s="6"/>
      <c r="G193" s="7"/>
    </row>
    <row r="194" spans="1:7" ht="15" customHeight="1" x14ac:dyDescent="0.45">
      <c r="A194" s="6"/>
      <c r="B194" s="6"/>
      <c r="C194" s="6"/>
      <c r="D194" s="6"/>
      <c r="E194" s="6"/>
      <c r="F194" s="6"/>
      <c r="G194" s="7"/>
    </row>
    <row r="195" spans="1:7" ht="15" customHeight="1" x14ac:dyDescent="0.45">
      <c r="A195" s="6"/>
      <c r="B195" s="6"/>
      <c r="C195" s="6"/>
      <c r="D195" s="6"/>
      <c r="E195" s="6"/>
      <c r="F195" s="6"/>
      <c r="G195" s="7"/>
    </row>
    <row r="196" spans="1:7" ht="15" customHeight="1" x14ac:dyDescent="0.45">
      <c r="A196" s="6"/>
      <c r="B196" s="6"/>
      <c r="C196" s="6"/>
      <c r="D196" s="6"/>
      <c r="E196" s="6"/>
      <c r="F196" s="6"/>
      <c r="G196" s="7"/>
    </row>
    <row r="197" spans="1:7" ht="15" customHeight="1" x14ac:dyDescent="0.45">
      <c r="A197" s="6"/>
      <c r="B197" s="6"/>
      <c r="C197" s="6"/>
      <c r="D197" s="6"/>
      <c r="E197" s="6"/>
      <c r="F197" s="6"/>
      <c r="G197" s="7"/>
    </row>
    <row r="198" spans="1:7" ht="15" customHeight="1" x14ac:dyDescent="0.45">
      <c r="A198" s="6"/>
      <c r="B198" s="6"/>
      <c r="C198" s="6"/>
      <c r="D198" s="6"/>
      <c r="E198" s="6"/>
      <c r="F198" s="6"/>
      <c r="G198" s="7"/>
    </row>
    <row r="199" spans="1:7" ht="15" customHeight="1" x14ac:dyDescent="0.45">
      <c r="A199" s="6"/>
      <c r="B199" s="6"/>
      <c r="C199" s="6"/>
      <c r="D199" s="6"/>
      <c r="E199" s="6"/>
      <c r="F199" s="6"/>
      <c r="G199" s="7"/>
    </row>
    <row r="200" spans="1:7" ht="15" customHeight="1" x14ac:dyDescent="0.45">
      <c r="G200" s="7"/>
    </row>
  </sheetData>
  <mergeCells count="7">
    <mergeCell ref="I2:K4"/>
    <mergeCell ref="A4:F6"/>
    <mergeCell ref="A22:F31"/>
    <mergeCell ref="I5:K6"/>
    <mergeCell ref="A9:C10"/>
    <mergeCell ref="A3:F3"/>
    <mergeCell ref="A7:C8"/>
  </mergeCells>
  <hyperlinks>
    <hyperlink ref="A1" location="'Table of Contents'!A1" display="◄ Table of Contents" xr:uid="{00000000-0004-0000-0C00-000000000000}"/>
  </hyperlinks>
  <pageMargins left="0.75" right="0.75" top="1" bottom="1" header="0.5" footer="0.5"/>
  <headerFooter>
    <oddHeader>&amp;R&amp;"Arial"&amp;10&amp;K000000 ECB-RESTRICTED&amp;1#_x000D_</oddHead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A0"/>
  </sheetPr>
  <dimension ref="A1:AF200"/>
  <sheetViews>
    <sheetView zoomScaleNormal="100" workbookViewId="0">
      <selection activeCell="N21" sqref="N21"/>
    </sheetView>
  </sheetViews>
  <sheetFormatPr defaultRowHeight="14.25" x14ac:dyDescent="0.45"/>
  <cols>
    <col min="1" max="6" width="8.46484375" customWidth="1"/>
    <col min="7" max="7" width="3" customWidth="1"/>
    <col min="8" max="9" width="8.46484375" customWidth="1"/>
    <col min="10" max="11" width="14.796875" customWidth="1"/>
    <col min="12" max="18" width="14.796875" style="11" customWidth="1"/>
    <col min="19" max="19" width="8.46484375" customWidth="1"/>
    <col min="20" max="20" width="3" customWidth="1"/>
    <col min="21" max="21" width="8.46484375" customWidth="1"/>
    <col min="22" max="24" width="11.46484375" customWidth="1"/>
    <col min="25" max="28" width="11.46484375" style="11" customWidth="1"/>
    <col min="29" max="29" width="11.46484375" customWidth="1"/>
    <col min="30" max="30" width="11.46484375" style="11" customWidth="1"/>
    <col min="31" max="31" width="8.46484375" style="11" customWidth="1"/>
    <col min="32" max="32" width="3" style="11" customWidth="1"/>
  </cols>
  <sheetData>
    <row r="1" spans="1:32" ht="15" customHeight="1" x14ac:dyDescent="0.45">
      <c r="A1" s="5" t="s">
        <v>40</v>
      </c>
      <c r="B1" s="6"/>
      <c r="C1" s="6"/>
      <c r="D1" s="6"/>
      <c r="E1" s="6"/>
      <c r="F1" s="6"/>
      <c r="G1" s="7"/>
      <c r="T1" s="7"/>
      <c r="AF1" s="7"/>
    </row>
    <row r="2" spans="1:32" ht="15" customHeight="1" x14ac:dyDescent="0.45">
      <c r="A2" s="6"/>
      <c r="B2" s="6"/>
      <c r="C2" s="6"/>
      <c r="D2" s="6"/>
      <c r="E2" s="6"/>
      <c r="F2" s="6"/>
      <c r="G2" s="7"/>
      <c r="I2" s="63" t="str">
        <f>A7</f>
        <v>a) In absolute terms, by sector</v>
      </c>
      <c r="J2" s="62"/>
      <c r="K2" s="62"/>
      <c r="T2" s="7"/>
      <c r="V2" s="63" t="str">
        <f>D7</f>
        <v>b) In relative terms, by sector</v>
      </c>
      <c r="W2" s="62"/>
      <c r="X2" s="62"/>
      <c r="AF2" s="7"/>
    </row>
    <row r="3" spans="1:32" ht="15" customHeight="1" x14ac:dyDescent="0.45">
      <c r="A3" s="72" t="s">
        <v>27</v>
      </c>
      <c r="B3" s="73"/>
      <c r="C3" s="73"/>
      <c r="D3" s="73"/>
      <c r="E3" s="73"/>
      <c r="F3" s="74"/>
      <c r="G3" s="7"/>
      <c r="I3" s="62"/>
      <c r="J3" s="62"/>
      <c r="K3" s="62"/>
      <c r="T3" s="7"/>
      <c r="V3" s="62"/>
      <c r="W3" s="62"/>
      <c r="X3" s="62"/>
      <c r="AF3" s="7"/>
    </row>
    <row r="4" spans="1:32" ht="15" customHeight="1" x14ac:dyDescent="0.45">
      <c r="A4" s="64" t="s">
        <v>28</v>
      </c>
      <c r="B4" s="65"/>
      <c r="C4" s="65"/>
      <c r="D4" s="65"/>
      <c r="E4" s="65"/>
      <c r="F4" s="66"/>
      <c r="G4" s="7"/>
      <c r="I4" s="62"/>
      <c r="J4" s="62"/>
      <c r="K4" s="62"/>
      <c r="T4" s="7"/>
      <c r="V4" s="62"/>
      <c r="W4" s="62"/>
      <c r="X4" s="62"/>
      <c r="AF4" s="7"/>
    </row>
    <row r="5" spans="1:32" ht="15" customHeight="1" x14ac:dyDescent="0.45">
      <c r="A5" s="67"/>
      <c r="B5" s="65"/>
      <c r="C5" s="65"/>
      <c r="D5" s="65"/>
      <c r="E5" s="65"/>
      <c r="F5" s="66"/>
      <c r="G5" s="7"/>
      <c r="I5" s="68" t="s">
        <v>339</v>
      </c>
      <c r="J5" s="62"/>
      <c r="K5" s="62"/>
      <c r="T5" s="7"/>
      <c r="V5" s="68" t="str">
        <f>D9</f>
        <v>(Q4 2020-Q4 2025; percentages)</v>
      </c>
      <c r="W5" s="62"/>
      <c r="X5" s="62"/>
      <c r="AF5" s="7"/>
    </row>
    <row r="6" spans="1:32" ht="15" customHeight="1" x14ac:dyDescent="0.45">
      <c r="A6" s="67"/>
      <c r="B6" s="65"/>
      <c r="C6" s="65"/>
      <c r="D6" s="65"/>
      <c r="E6" s="65"/>
      <c r="F6" s="66"/>
      <c r="G6" s="7"/>
      <c r="I6" s="62"/>
      <c r="J6" s="62"/>
      <c r="K6" s="62"/>
      <c r="T6" s="7"/>
      <c r="V6" s="62"/>
      <c r="W6" s="62"/>
      <c r="X6" s="62"/>
      <c r="AF6" s="7"/>
    </row>
    <row r="7" spans="1:32" ht="15" customHeight="1" x14ac:dyDescent="0.45">
      <c r="A7" s="75" t="s">
        <v>67</v>
      </c>
      <c r="B7" s="65"/>
      <c r="C7" s="65"/>
      <c r="D7" s="81" t="s">
        <v>68</v>
      </c>
      <c r="E7" s="65"/>
      <c r="F7" s="66"/>
      <c r="G7" s="7"/>
      <c r="T7" s="7"/>
      <c r="AF7" s="7"/>
    </row>
    <row r="8" spans="1:32" ht="15" customHeight="1" x14ac:dyDescent="0.45">
      <c r="A8" s="67"/>
      <c r="B8" s="65"/>
      <c r="C8" s="65"/>
      <c r="D8" s="65"/>
      <c r="E8" s="65"/>
      <c r="F8" s="66"/>
      <c r="G8" s="7"/>
      <c r="T8" s="7"/>
      <c r="V8" s="11"/>
      <c r="W8" s="11"/>
      <c r="X8" s="11"/>
      <c r="AC8" s="11"/>
      <c r="AF8" s="7"/>
    </row>
    <row r="9" spans="1:32" ht="15" customHeight="1" x14ac:dyDescent="0.45">
      <c r="A9" s="69" t="s">
        <v>73</v>
      </c>
      <c r="B9" s="65"/>
      <c r="C9" s="65"/>
      <c r="D9" s="83" t="s">
        <v>74</v>
      </c>
      <c r="E9" s="65"/>
      <c r="F9" s="66"/>
      <c r="G9" s="7"/>
      <c r="I9" s="26"/>
      <c r="J9" s="26" t="s">
        <v>173</v>
      </c>
      <c r="K9" s="26" t="s">
        <v>174</v>
      </c>
      <c r="L9" s="26" t="s">
        <v>175</v>
      </c>
      <c r="M9" s="26" t="s">
        <v>176</v>
      </c>
      <c r="N9" s="26" t="s">
        <v>177</v>
      </c>
      <c r="O9" s="26" t="s">
        <v>178</v>
      </c>
      <c r="P9" s="26" t="s">
        <v>179</v>
      </c>
      <c r="Q9" s="26" t="s">
        <v>180</v>
      </c>
      <c r="R9" s="42" t="s">
        <v>181</v>
      </c>
      <c r="S9" s="11"/>
      <c r="T9" s="7"/>
      <c r="V9" s="26"/>
      <c r="W9" s="26" t="s">
        <v>173</v>
      </c>
      <c r="X9" s="26" t="s">
        <v>174</v>
      </c>
      <c r="Y9" s="26" t="s">
        <v>175</v>
      </c>
      <c r="Z9" s="26" t="s">
        <v>176</v>
      </c>
      <c r="AA9" s="26" t="s">
        <v>177</v>
      </c>
      <c r="AB9" s="26" t="s">
        <v>178</v>
      </c>
      <c r="AC9" s="26" t="s">
        <v>179</v>
      </c>
      <c r="AD9" s="26" t="s">
        <v>180</v>
      </c>
      <c r="AF9" s="7"/>
    </row>
    <row r="10" spans="1:32" ht="15" customHeight="1" x14ac:dyDescent="0.45">
      <c r="A10" s="67"/>
      <c r="B10" s="65"/>
      <c r="C10" s="65"/>
      <c r="D10" s="65"/>
      <c r="E10" s="65"/>
      <c r="F10" s="66"/>
      <c r="G10" s="7"/>
      <c r="I10" s="26">
        <v>2020</v>
      </c>
      <c r="J10" s="29">
        <v>1290000</v>
      </c>
      <c r="K10" s="29">
        <v>13300000</v>
      </c>
      <c r="L10" s="29">
        <v>8350000</v>
      </c>
      <c r="M10" s="29">
        <v>2860000</v>
      </c>
      <c r="N10" s="29">
        <v>1310000</v>
      </c>
      <c r="O10" s="29">
        <v>17400000</v>
      </c>
      <c r="P10" s="29">
        <v>2070000</v>
      </c>
      <c r="Q10" s="29">
        <v>1570000</v>
      </c>
      <c r="R10" s="47">
        <v>60.46347391615685</v>
      </c>
      <c r="S10" s="11"/>
      <c r="T10" s="7"/>
      <c r="V10" s="26">
        <v>2020</v>
      </c>
      <c r="W10" s="11">
        <v>2.6890909999999999</v>
      </c>
      <c r="X10" s="11">
        <v>27.611841999999999</v>
      </c>
      <c r="Y10" s="11">
        <v>17.358684</v>
      </c>
      <c r="Z10" s="11">
        <v>5.9408139999999996</v>
      </c>
      <c r="AA10" s="11">
        <v>2.7151179999999999</v>
      </c>
      <c r="AB10" s="11">
        <v>36.117578000000002</v>
      </c>
      <c r="AC10" s="11">
        <v>4.2978440000000004</v>
      </c>
      <c r="AD10" s="11">
        <v>3.2690299999999999</v>
      </c>
      <c r="AF10" s="7"/>
    </row>
    <row r="11" spans="1:32" ht="15" customHeight="1" x14ac:dyDescent="0.45">
      <c r="A11" s="10"/>
      <c r="B11" s="8"/>
      <c r="C11" s="8"/>
      <c r="D11" s="8"/>
      <c r="E11" s="8"/>
      <c r="F11" s="9"/>
      <c r="G11" s="7"/>
      <c r="I11" s="26">
        <v>2021</v>
      </c>
      <c r="J11" s="29">
        <v>1330000</v>
      </c>
      <c r="K11" s="29">
        <v>16100000</v>
      </c>
      <c r="L11" s="29">
        <v>8840000</v>
      </c>
      <c r="M11" s="29">
        <v>3140000</v>
      </c>
      <c r="N11" s="29">
        <v>1560000</v>
      </c>
      <c r="O11" s="29">
        <v>17700000</v>
      </c>
      <c r="P11" s="29">
        <v>2160000</v>
      </c>
      <c r="Q11" s="29">
        <v>1650000</v>
      </c>
      <c r="R11" s="47">
        <v>61.165527748988126</v>
      </c>
      <c r="S11" s="11"/>
      <c r="T11" s="7"/>
      <c r="V11" s="26">
        <v>2021</v>
      </c>
      <c r="W11" s="11">
        <v>2.5309490000000001</v>
      </c>
      <c r="X11" s="11">
        <v>30.623090000000001</v>
      </c>
      <c r="Y11" s="11">
        <v>16.849636</v>
      </c>
      <c r="Z11" s="11">
        <v>5.9886229999999996</v>
      </c>
      <c r="AA11" s="11">
        <v>2.9684910000000002</v>
      </c>
      <c r="AB11" s="11">
        <v>33.787629000000003</v>
      </c>
      <c r="AC11" s="11">
        <v>4.1105029999999996</v>
      </c>
      <c r="AD11" s="11">
        <v>3.1410779999999998</v>
      </c>
      <c r="AF11" s="7"/>
    </row>
    <row r="12" spans="1:32" ht="15" customHeight="1" x14ac:dyDescent="0.45">
      <c r="A12" s="10"/>
      <c r="B12" s="8"/>
      <c r="C12" s="8"/>
      <c r="D12" s="8"/>
      <c r="E12" s="8"/>
      <c r="F12" s="9"/>
      <c r="G12" s="7"/>
      <c r="I12" s="26">
        <v>2022</v>
      </c>
      <c r="J12" s="29">
        <v>1300000</v>
      </c>
      <c r="K12" s="29">
        <v>15600000</v>
      </c>
      <c r="L12" s="29">
        <v>8190000</v>
      </c>
      <c r="M12" s="29">
        <v>3000000</v>
      </c>
      <c r="N12" s="29">
        <v>1600000</v>
      </c>
      <c r="O12" s="29">
        <v>18500000</v>
      </c>
      <c r="P12" s="29">
        <v>2220000</v>
      </c>
      <c r="Q12" s="29">
        <v>1800000</v>
      </c>
      <c r="R12" s="47">
        <v>60.190244867853707</v>
      </c>
      <c r="S12" s="11"/>
      <c r="T12" s="7"/>
      <c r="V12" s="26">
        <v>2022</v>
      </c>
      <c r="W12" s="11">
        <v>2.4838990000000001</v>
      </c>
      <c r="X12" s="11">
        <v>29.900428000000002</v>
      </c>
      <c r="Y12" s="11">
        <v>15.658559</v>
      </c>
      <c r="Z12" s="11">
        <v>5.7458369999999999</v>
      </c>
      <c r="AA12" s="11">
        <v>3.0662400000000001</v>
      </c>
      <c r="AB12" s="11">
        <v>35.454495999999999</v>
      </c>
      <c r="AC12" s="11">
        <v>4.2492450000000002</v>
      </c>
      <c r="AD12" s="11">
        <v>3.4412959999999999</v>
      </c>
      <c r="AF12" s="7"/>
    </row>
    <row r="13" spans="1:32" ht="15" customHeight="1" x14ac:dyDescent="0.45">
      <c r="A13" s="10"/>
      <c r="B13" s="8"/>
      <c r="C13" s="8"/>
      <c r="D13" s="8"/>
      <c r="E13" s="8"/>
      <c r="F13" s="9"/>
      <c r="G13" s="7"/>
      <c r="I13" s="26">
        <v>2023</v>
      </c>
      <c r="J13" s="29">
        <v>1450000</v>
      </c>
      <c r="K13" s="29">
        <v>15900000</v>
      </c>
      <c r="L13" s="29">
        <v>8030000</v>
      </c>
      <c r="M13" s="29">
        <v>3160000</v>
      </c>
      <c r="N13" s="29">
        <v>1820000</v>
      </c>
      <c r="O13" s="29">
        <v>18700000</v>
      </c>
      <c r="P13" s="29">
        <v>2310000</v>
      </c>
      <c r="Q13" s="29">
        <v>1700000</v>
      </c>
      <c r="R13" s="47">
        <v>62.319740491488595</v>
      </c>
      <c r="S13" s="11"/>
      <c r="T13" s="7"/>
      <c r="V13" s="26">
        <v>2023</v>
      </c>
      <c r="W13" s="11">
        <v>2.7261709999999999</v>
      </c>
      <c r="X13" s="11">
        <v>30.033750000000001</v>
      </c>
      <c r="Y13" s="11">
        <v>15.131935</v>
      </c>
      <c r="Z13" s="11">
        <v>5.9577520000000002</v>
      </c>
      <c r="AA13" s="11">
        <v>3.431683</v>
      </c>
      <c r="AB13" s="11">
        <v>35.170707</v>
      </c>
      <c r="AC13" s="11">
        <v>4.343305</v>
      </c>
      <c r="AD13" s="11">
        <v>3.204698</v>
      </c>
      <c r="AF13" s="7"/>
    </row>
    <row r="14" spans="1:32" ht="15" customHeight="1" x14ac:dyDescent="0.45">
      <c r="A14" s="10"/>
      <c r="B14" s="8"/>
      <c r="C14" s="8"/>
      <c r="D14" s="8"/>
      <c r="E14" s="8"/>
      <c r="F14" s="9"/>
      <c r="G14" s="7"/>
      <c r="I14" s="26">
        <v>2024</v>
      </c>
      <c r="J14" s="29">
        <v>1700000</v>
      </c>
      <c r="K14" s="29">
        <v>17900000</v>
      </c>
      <c r="L14" s="29">
        <v>8530000</v>
      </c>
      <c r="M14" s="29">
        <v>3410000</v>
      </c>
      <c r="N14" s="29">
        <v>2040000</v>
      </c>
      <c r="O14" s="29">
        <v>18800000</v>
      </c>
      <c r="P14" s="29">
        <v>2450000</v>
      </c>
      <c r="Q14" s="29">
        <v>1880000</v>
      </c>
      <c r="R14" s="47">
        <v>61.979090783607447</v>
      </c>
      <c r="S14" s="11"/>
      <c r="T14" s="7"/>
      <c r="V14" s="26">
        <v>2024</v>
      </c>
      <c r="W14" s="11">
        <v>3.0015540000000001</v>
      </c>
      <c r="X14" s="11">
        <v>31.602944000000001</v>
      </c>
      <c r="Y14" s="11">
        <v>15.033733</v>
      </c>
      <c r="Z14" s="11">
        <v>6.0139889999999996</v>
      </c>
      <c r="AA14" s="11">
        <v>3.5907529999999999</v>
      </c>
      <c r="AB14" s="11">
        <v>33.117956</v>
      </c>
      <c r="AC14" s="11">
        <v>4.3214129999999997</v>
      </c>
      <c r="AD14" s="11">
        <v>3.3176580000000002</v>
      </c>
      <c r="AF14" s="7"/>
    </row>
    <row r="15" spans="1:32" ht="15" customHeight="1" x14ac:dyDescent="0.45">
      <c r="A15" s="10"/>
      <c r="B15" s="8"/>
      <c r="C15" s="8"/>
      <c r="D15" s="8"/>
      <c r="E15" s="8"/>
      <c r="F15" s="9"/>
      <c r="G15" s="7"/>
      <c r="I15" s="26">
        <v>2025</v>
      </c>
      <c r="J15" s="29">
        <v>1870000</v>
      </c>
      <c r="K15" s="29">
        <v>19600000</v>
      </c>
      <c r="L15" s="29">
        <v>8830000</v>
      </c>
      <c r="M15" s="29">
        <v>3510000</v>
      </c>
      <c r="N15" s="29">
        <v>2190000</v>
      </c>
      <c r="O15" s="29">
        <v>18800000</v>
      </c>
      <c r="P15" s="29">
        <v>2630000</v>
      </c>
      <c r="Q15" s="29">
        <v>2080000</v>
      </c>
      <c r="R15" s="47">
        <v>61.979090783607447</v>
      </c>
      <c r="T15" s="7"/>
      <c r="V15" s="26">
        <v>2025</v>
      </c>
      <c r="W15" s="11">
        <v>3.1470259999999999</v>
      </c>
      <c r="X15" s="11">
        <v>32.896042000000001</v>
      </c>
      <c r="Y15" s="11">
        <v>14.842352999999999</v>
      </c>
      <c r="Z15" s="11">
        <v>5.9063590000000001</v>
      </c>
      <c r="AA15" s="11">
        <v>3.6792929999999999</v>
      </c>
      <c r="AB15" s="11">
        <v>31.609465</v>
      </c>
      <c r="AC15" s="11">
        <v>4.4283900000000003</v>
      </c>
      <c r="AD15" s="11">
        <v>3.4910709999999998</v>
      </c>
      <c r="AF15" s="7"/>
    </row>
    <row r="16" spans="1:32" ht="15" customHeight="1" x14ac:dyDescent="0.45">
      <c r="A16" s="10"/>
      <c r="B16" s="8"/>
      <c r="C16" s="8"/>
      <c r="D16" s="8"/>
      <c r="E16" s="8"/>
      <c r="F16" s="9"/>
      <c r="G16" s="7"/>
      <c r="R16" s="44"/>
      <c r="T16" s="7"/>
      <c r="AF16" s="7"/>
    </row>
    <row r="17" spans="1:32" ht="15" customHeight="1" x14ac:dyDescent="0.45">
      <c r="A17" s="10"/>
      <c r="B17" s="8"/>
      <c r="C17" s="8"/>
      <c r="D17" s="8"/>
      <c r="E17" s="8"/>
      <c r="F17" s="9"/>
      <c r="G17" s="7"/>
      <c r="T17" s="7"/>
      <c r="AF17" s="7"/>
    </row>
    <row r="18" spans="1:32" ht="15" customHeight="1" x14ac:dyDescent="0.45">
      <c r="A18" s="10"/>
      <c r="B18" s="8"/>
      <c r="C18" s="8"/>
      <c r="D18" s="8"/>
      <c r="E18" s="8"/>
      <c r="F18" s="9"/>
      <c r="G18" s="7"/>
      <c r="T18" s="7"/>
      <c r="AF18" s="7"/>
    </row>
    <row r="19" spans="1:32" ht="15" customHeight="1" x14ac:dyDescent="0.45">
      <c r="A19" s="10"/>
      <c r="B19" s="8"/>
      <c r="C19" s="8"/>
      <c r="D19" s="8"/>
      <c r="E19" s="8"/>
      <c r="F19" s="9"/>
      <c r="G19" s="7"/>
      <c r="T19" s="7"/>
      <c r="AF19" s="7"/>
    </row>
    <row r="20" spans="1:32" ht="15" customHeight="1" x14ac:dyDescent="0.45">
      <c r="A20" s="10"/>
      <c r="B20" s="8"/>
      <c r="C20" s="8"/>
      <c r="D20" s="8"/>
      <c r="E20" s="8"/>
      <c r="F20" s="9"/>
      <c r="G20" s="7"/>
      <c r="T20" s="7"/>
      <c r="AF20" s="7"/>
    </row>
    <row r="21" spans="1:32" ht="15" customHeight="1" x14ac:dyDescent="0.45">
      <c r="A21" s="10"/>
      <c r="B21" s="8"/>
      <c r="C21" s="8"/>
      <c r="D21" s="8"/>
      <c r="E21" s="8"/>
      <c r="F21" s="9"/>
      <c r="G21" s="7"/>
      <c r="T21" s="7"/>
      <c r="AF21" s="7"/>
    </row>
    <row r="22" spans="1:32" ht="15" customHeight="1" x14ac:dyDescent="0.45">
      <c r="A22" s="10"/>
      <c r="B22" s="8"/>
      <c r="C22" s="8"/>
      <c r="D22" s="8"/>
      <c r="E22" s="8"/>
      <c r="F22" s="9"/>
      <c r="G22" s="7"/>
      <c r="T22" s="7"/>
      <c r="AF22" s="7"/>
    </row>
    <row r="23" spans="1:32" ht="15" customHeight="1" x14ac:dyDescent="0.45">
      <c r="A23" s="10"/>
      <c r="B23" s="8"/>
      <c r="C23" s="8"/>
      <c r="D23" s="8"/>
      <c r="E23" s="8"/>
      <c r="F23" s="9"/>
      <c r="G23" s="7"/>
      <c r="T23" s="7"/>
      <c r="AF23" s="7"/>
    </row>
    <row r="24" spans="1:32" ht="15" customHeight="1" x14ac:dyDescent="0.45">
      <c r="A24" s="10"/>
      <c r="B24" s="8"/>
      <c r="C24" s="8"/>
      <c r="D24" s="8"/>
      <c r="E24" s="8"/>
      <c r="F24" s="9"/>
      <c r="G24" s="7"/>
      <c r="T24" s="7"/>
      <c r="AF24" s="7"/>
    </row>
    <row r="25" spans="1:32" ht="15" customHeight="1" x14ac:dyDescent="0.45">
      <c r="A25" s="76" t="s">
        <v>75</v>
      </c>
      <c r="B25" s="65"/>
      <c r="C25" s="65"/>
      <c r="D25" s="65"/>
      <c r="E25" s="65"/>
      <c r="F25" s="66"/>
      <c r="G25" s="7"/>
      <c r="T25" s="7"/>
      <c r="AF25" s="7"/>
    </row>
    <row r="26" spans="1:32" ht="15" customHeight="1" x14ac:dyDescent="0.45">
      <c r="A26" s="67"/>
      <c r="B26" s="65"/>
      <c r="C26" s="65"/>
      <c r="D26" s="65"/>
      <c r="E26" s="65"/>
      <c r="F26" s="66"/>
      <c r="G26" s="7"/>
      <c r="T26" s="7"/>
      <c r="AF26" s="7"/>
    </row>
    <row r="27" spans="1:32" ht="15" customHeight="1" x14ac:dyDescent="0.45">
      <c r="A27" s="67"/>
      <c r="B27" s="65"/>
      <c r="C27" s="65"/>
      <c r="D27" s="65"/>
      <c r="E27" s="65"/>
      <c r="F27" s="66"/>
      <c r="G27" s="7"/>
      <c r="T27" s="7"/>
      <c r="AF27" s="7"/>
    </row>
    <row r="28" spans="1:32" ht="15" customHeight="1" x14ac:dyDescent="0.45">
      <c r="A28" s="67"/>
      <c r="B28" s="65"/>
      <c r="C28" s="65"/>
      <c r="D28" s="65"/>
      <c r="E28" s="65"/>
      <c r="F28" s="66"/>
      <c r="G28" s="7"/>
      <c r="T28" s="7"/>
      <c r="AF28" s="7"/>
    </row>
    <row r="29" spans="1:32" ht="15" customHeight="1" x14ac:dyDescent="0.45">
      <c r="A29" s="67"/>
      <c r="B29" s="65"/>
      <c r="C29" s="65"/>
      <c r="D29" s="65"/>
      <c r="E29" s="65"/>
      <c r="F29" s="66"/>
      <c r="G29" s="7"/>
      <c r="T29" s="7"/>
      <c r="AF29" s="7"/>
    </row>
    <row r="30" spans="1:32" ht="15" customHeight="1" x14ac:dyDescent="0.45">
      <c r="A30" s="67"/>
      <c r="B30" s="65"/>
      <c r="C30" s="65"/>
      <c r="D30" s="65"/>
      <c r="E30" s="65"/>
      <c r="F30" s="66"/>
      <c r="G30" s="7"/>
      <c r="T30" s="7"/>
      <c r="AF30" s="7"/>
    </row>
    <row r="31" spans="1:32" ht="15" customHeight="1" x14ac:dyDescent="0.45">
      <c r="A31" s="67"/>
      <c r="B31" s="65"/>
      <c r="C31" s="65"/>
      <c r="D31" s="65"/>
      <c r="E31" s="65"/>
      <c r="F31" s="66"/>
      <c r="G31" s="7"/>
      <c r="T31" s="7"/>
      <c r="AF31" s="7"/>
    </row>
    <row r="32" spans="1:32" ht="15" customHeight="1" x14ac:dyDescent="0.45">
      <c r="A32" s="67"/>
      <c r="B32" s="65"/>
      <c r="C32" s="65"/>
      <c r="D32" s="65"/>
      <c r="E32" s="65"/>
      <c r="F32" s="66"/>
      <c r="G32" s="7"/>
      <c r="T32" s="7"/>
      <c r="AF32" s="7"/>
    </row>
    <row r="33" spans="1:32" ht="15" customHeight="1" x14ac:dyDescent="0.45">
      <c r="A33" s="67"/>
      <c r="B33" s="65"/>
      <c r="C33" s="65"/>
      <c r="D33" s="65"/>
      <c r="E33" s="65"/>
      <c r="F33" s="66"/>
      <c r="G33" s="7"/>
      <c r="T33" s="7"/>
      <c r="AF33" s="7"/>
    </row>
    <row r="34" spans="1:32" ht="15" customHeight="1" x14ac:dyDescent="0.45">
      <c r="A34" s="82"/>
      <c r="B34" s="60"/>
      <c r="C34" s="60"/>
      <c r="D34" s="60"/>
      <c r="E34" s="60"/>
      <c r="F34" s="71"/>
      <c r="G34" s="7"/>
      <c r="T34" s="7"/>
      <c r="AF34" s="7"/>
    </row>
    <row r="35" spans="1:32" ht="15" customHeight="1" x14ac:dyDescent="0.45">
      <c r="A35" s="6"/>
      <c r="B35" s="6"/>
      <c r="C35" s="6"/>
      <c r="D35" s="6"/>
      <c r="E35" s="6"/>
      <c r="F35" s="6"/>
      <c r="G35" s="7"/>
      <c r="T35" s="7"/>
      <c r="AF35" s="7"/>
    </row>
    <row r="36" spans="1:32" ht="15" customHeight="1" x14ac:dyDescent="0.45">
      <c r="A36" s="6"/>
      <c r="B36" s="6"/>
      <c r="C36" s="6"/>
      <c r="D36" s="6"/>
      <c r="E36" s="6"/>
      <c r="F36" s="6"/>
      <c r="G36" s="7"/>
      <c r="T36" s="7"/>
      <c r="AF36" s="7"/>
    </row>
    <row r="37" spans="1:32" ht="15" customHeight="1" x14ac:dyDescent="0.45">
      <c r="A37" s="6"/>
      <c r="B37" s="6"/>
      <c r="C37" s="6"/>
      <c r="D37" s="6"/>
      <c r="E37" s="6"/>
      <c r="F37" s="6"/>
      <c r="G37" s="7"/>
      <c r="T37" s="7"/>
      <c r="AF37" s="7"/>
    </row>
    <row r="38" spans="1:32" ht="15" customHeight="1" x14ac:dyDescent="0.45">
      <c r="A38" s="6"/>
      <c r="B38" s="6"/>
      <c r="C38" s="6"/>
      <c r="D38" s="6"/>
      <c r="E38" s="6"/>
      <c r="F38" s="6"/>
      <c r="G38" s="7"/>
      <c r="T38" s="7"/>
      <c r="AF38" s="7"/>
    </row>
    <row r="39" spans="1:32" ht="15" customHeight="1" x14ac:dyDescent="0.45">
      <c r="A39" s="6"/>
      <c r="B39" s="6"/>
      <c r="C39" s="6"/>
      <c r="D39" s="6"/>
      <c r="E39" s="6"/>
      <c r="F39" s="6"/>
      <c r="G39" s="7"/>
      <c r="T39" s="7"/>
      <c r="AF39" s="7"/>
    </row>
    <row r="40" spans="1:32" ht="15" customHeight="1" x14ac:dyDescent="0.45">
      <c r="A40" s="6"/>
      <c r="B40" s="6"/>
      <c r="C40" s="6"/>
      <c r="D40" s="6"/>
      <c r="E40" s="6"/>
      <c r="F40" s="6"/>
      <c r="G40" s="7"/>
      <c r="T40" s="7"/>
      <c r="AF40" s="7"/>
    </row>
    <row r="41" spans="1:32" ht="15" customHeight="1" x14ac:dyDescent="0.45">
      <c r="A41" s="6"/>
      <c r="B41" s="6"/>
      <c r="C41" s="6"/>
      <c r="D41" s="6"/>
      <c r="E41" s="6"/>
      <c r="F41" s="6"/>
      <c r="G41" s="7"/>
      <c r="T41" s="7"/>
      <c r="AF41" s="7"/>
    </row>
    <row r="42" spans="1:32" ht="15" customHeight="1" x14ac:dyDescent="0.45">
      <c r="A42" s="6"/>
      <c r="B42" s="6"/>
      <c r="C42" s="6"/>
      <c r="D42" s="6"/>
      <c r="E42" s="6"/>
      <c r="F42" s="6"/>
      <c r="G42" s="7"/>
      <c r="T42" s="7"/>
      <c r="AF42" s="7"/>
    </row>
    <row r="43" spans="1:32" ht="15" customHeight="1" x14ac:dyDescent="0.45">
      <c r="A43" s="6"/>
      <c r="B43" s="6"/>
      <c r="C43" s="6"/>
      <c r="D43" s="6"/>
      <c r="E43" s="6"/>
      <c r="F43" s="6"/>
      <c r="G43" s="7"/>
      <c r="T43" s="7"/>
      <c r="AF43" s="7"/>
    </row>
    <row r="44" spans="1:32" ht="15" customHeight="1" x14ac:dyDescent="0.45">
      <c r="A44" s="6"/>
      <c r="B44" s="6"/>
      <c r="C44" s="6"/>
      <c r="D44" s="6"/>
      <c r="E44" s="6"/>
      <c r="F44" s="6"/>
      <c r="G44" s="7"/>
      <c r="T44" s="7"/>
      <c r="AF44" s="7"/>
    </row>
    <row r="45" spans="1:32" ht="15" customHeight="1" x14ac:dyDescent="0.45">
      <c r="A45" s="6"/>
      <c r="B45" s="6"/>
      <c r="C45" s="6"/>
      <c r="D45" s="6"/>
      <c r="E45" s="6"/>
      <c r="F45" s="6"/>
      <c r="G45" s="7"/>
      <c r="T45" s="7"/>
      <c r="AF45" s="7"/>
    </row>
    <row r="46" spans="1:32" ht="15" customHeight="1" x14ac:dyDescent="0.45">
      <c r="A46" s="6"/>
      <c r="B46" s="6"/>
      <c r="C46" s="6"/>
      <c r="D46" s="6"/>
      <c r="E46" s="6"/>
      <c r="F46" s="6"/>
      <c r="G46" s="7"/>
      <c r="T46" s="7"/>
      <c r="AF46" s="7"/>
    </row>
    <row r="47" spans="1:32" ht="15" customHeight="1" x14ac:dyDescent="0.45">
      <c r="A47" s="6"/>
      <c r="B47" s="6"/>
      <c r="C47" s="6"/>
      <c r="D47" s="6"/>
      <c r="E47" s="6"/>
      <c r="F47" s="6"/>
      <c r="G47" s="7"/>
      <c r="T47" s="7"/>
      <c r="AF47" s="7"/>
    </row>
    <row r="48" spans="1:32" ht="15" customHeight="1" x14ac:dyDescent="0.45">
      <c r="A48" s="6"/>
      <c r="B48" s="6"/>
      <c r="C48" s="6"/>
      <c r="D48" s="6"/>
      <c r="E48" s="6"/>
      <c r="F48" s="6"/>
      <c r="G48" s="7"/>
      <c r="T48" s="7"/>
      <c r="AF48" s="7"/>
    </row>
    <row r="49" spans="1:32" ht="15" customHeight="1" x14ac:dyDescent="0.45">
      <c r="A49" s="6"/>
      <c r="B49" s="6"/>
      <c r="C49" s="6"/>
      <c r="D49" s="6"/>
      <c r="E49" s="6"/>
      <c r="F49" s="6"/>
      <c r="G49" s="7"/>
      <c r="T49" s="7"/>
      <c r="AF49" s="7"/>
    </row>
    <row r="50" spans="1:32" ht="15" customHeight="1" x14ac:dyDescent="0.45">
      <c r="A50" s="6"/>
      <c r="B50" s="6"/>
      <c r="C50" s="6"/>
      <c r="D50" s="6"/>
      <c r="E50" s="6"/>
      <c r="F50" s="6"/>
      <c r="G50" s="7"/>
      <c r="T50" s="7"/>
      <c r="AF50" s="7"/>
    </row>
    <row r="51" spans="1:32" ht="15" customHeight="1" x14ac:dyDescent="0.45">
      <c r="A51" s="6"/>
      <c r="B51" s="6"/>
      <c r="C51" s="6"/>
      <c r="D51" s="6"/>
      <c r="E51" s="6"/>
      <c r="F51" s="6"/>
      <c r="G51" s="7"/>
      <c r="T51" s="7"/>
      <c r="AF51" s="7"/>
    </row>
    <row r="52" spans="1:32" ht="15" customHeight="1" x14ac:dyDescent="0.45">
      <c r="A52" s="6"/>
      <c r="B52" s="6"/>
      <c r="C52" s="6"/>
      <c r="D52" s="6"/>
      <c r="E52" s="6"/>
      <c r="F52" s="6"/>
      <c r="G52" s="7"/>
      <c r="T52" s="7"/>
      <c r="AF52" s="7"/>
    </row>
    <row r="53" spans="1:32" ht="15" customHeight="1" x14ac:dyDescent="0.45">
      <c r="A53" s="6"/>
      <c r="B53" s="6"/>
      <c r="C53" s="6"/>
      <c r="D53" s="6"/>
      <c r="E53" s="6"/>
      <c r="F53" s="6"/>
      <c r="G53" s="7"/>
      <c r="T53" s="7"/>
      <c r="AF53" s="7"/>
    </row>
    <row r="54" spans="1:32" ht="15" customHeight="1" x14ac:dyDescent="0.45">
      <c r="A54" s="6"/>
      <c r="B54" s="6"/>
      <c r="C54" s="6"/>
      <c r="D54" s="6"/>
      <c r="E54" s="6"/>
      <c r="F54" s="6"/>
      <c r="G54" s="7"/>
      <c r="T54" s="7"/>
      <c r="AF54" s="7"/>
    </row>
    <row r="55" spans="1:32" ht="15" customHeight="1" x14ac:dyDescent="0.45">
      <c r="A55" s="6"/>
      <c r="B55" s="6"/>
      <c r="C55" s="6"/>
      <c r="D55" s="6"/>
      <c r="E55" s="6"/>
      <c r="F55" s="6"/>
      <c r="G55" s="7"/>
      <c r="T55" s="7"/>
      <c r="AF55" s="7"/>
    </row>
    <row r="56" spans="1:32" ht="15" customHeight="1" x14ac:dyDescent="0.45">
      <c r="A56" s="6"/>
      <c r="B56" s="6"/>
      <c r="C56" s="6"/>
      <c r="D56" s="6"/>
      <c r="E56" s="6"/>
      <c r="F56" s="6"/>
      <c r="G56" s="7"/>
      <c r="T56" s="7"/>
      <c r="AF56" s="7"/>
    </row>
    <row r="57" spans="1:32" ht="15" customHeight="1" x14ac:dyDescent="0.45">
      <c r="A57" s="6"/>
      <c r="B57" s="6"/>
      <c r="C57" s="6"/>
      <c r="D57" s="6"/>
      <c r="E57" s="6"/>
      <c r="F57" s="6"/>
      <c r="G57" s="7"/>
      <c r="T57" s="7"/>
      <c r="AF57" s="7"/>
    </row>
    <row r="58" spans="1:32" ht="15" customHeight="1" x14ac:dyDescent="0.45">
      <c r="A58" s="6"/>
      <c r="B58" s="6"/>
      <c r="C58" s="6"/>
      <c r="D58" s="6"/>
      <c r="E58" s="6"/>
      <c r="F58" s="6"/>
      <c r="G58" s="7"/>
      <c r="T58" s="7"/>
      <c r="AF58" s="7"/>
    </row>
    <row r="59" spans="1:32" ht="15" customHeight="1" x14ac:dyDescent="0.45">
      <c r="A59" s="6"/>
      <c r="B59" s="6"/>
      <c r="C59" s="6"/>
      <c r="D59" s="6"/>
      <c r="E59" s="6"/>
      <c r="F59" s="6"/>
      <c r="G59" s="7"/>
      <c r="T59" s="7"/>
      <c r="AF59" s="7"/>
    </row>
    <row r="60" spans="1:32" ht="15" customHeight="1" x14ac:dyDescent="0.45">
      <c r="A60" s="6"/>
      <c r="B60" s="6"/>
      <c r="C60" s="6"/>
      <c r="D60" s="6"/>
      <c r="E60" s="6"/>
      <c r="F60" s="6"/>
      <c r="G60" s="7"/>
      <c r="T60" s="7"/>
      <c r="AF60" s="7"/>
    </row>
    <row r="61" spans="1:32" ht="15" customHeight="1" x14ac:dyDescent="0.45">
      <c r="A61" s="6"/>
      <c r="B61" s="6"/>
      <c r="C61" s="6"/>
      <c r="D61" s="6"/>
      <c r="E61" s="6"/>
      <c r="F61" s="6"/>
      <c r="G61" s="7"/>
      <c r="T61" s="7"/>
      <c r="AF61" s="7"/>
    </row>
    <row r="62" spans="1:32" ht="15" customHeight="1" x14ac:dyDescent="0.45">
      <c r="A62" s="6"/>
      <c r="B62" s="6"/>
      <c r="C62" s="6"/>
      <c r="D62" s="6"/>
      <c r="E62" s="6"/>
      <c r="F62" s="6"/>
      <c r="G62" s="7"/>
      <c r="T62" s="7"/>
      <c r="AF62" s="7"/>
    </row>
    <row r="63" spans="1:32" ht="15" customHeight="1" x14ac:dyDescent="0.45">
      <c r="A63" s="6"/>
      <c r="B63" s="6"/>
      <c r="C63" s="6"/>
      <c r="D63" s="6"/>
      <c r="E63" s="6"/>
      <c r="F63" s="6"/>
      <c r="G63" s="7"/>
      <c r="T63" s="7"/>
      <c r="AF63" s="7"/>
    </row>
    <row r="64" spans="1:32" ht="15" customHeight="1" x14ac:dyDescent="0.45">
      <c r="A64" s="6"/>
      <c r="B64" s="6"/>
      <c r="C64" s="6"/>
      <c r="D64" s="6"/>
      <c r="E64" s="6"/>
      <c r="F64" s="6"/>
      <c r="G64" s="7"/>
      <c r="T64" s="7"/>
      <c r="AF64" s="7"/>
    </row>
    <row r="65" spans="1:32" ht="15" customHeight="1" x14ac:dyDescent="0.45">
      <c r="A65" s="6"/>
      <c r="B65" s="6"/>
      <c r="C65" s="6"/>
      <c r="D65" s="6"/>
      <c r="E65" s="6"/>
      <c r="F65" s="6"/>
      <c r="G65" s="7"/>
      <c r="T65" s="7"/>
      <c r="AF65" s="7"/>
    </row>
    <row r="66" spans="1:32" ht="15" customHeight="1" x14ac:dyDescent="0.45">
      <c r="A66" s="6"/>
      <c r="B66" s="6"/>
      <c r="C66" s="6"/>
      <c r="D66" s="6"/>
      <c r="E66" s="6"/>
      <c r="F66" s="6"/>
      <c r="G66" s="7"/>
      <c r="T66" s="7"/>
      <c r="AF66" s="7"/>
    </row>
    <row r="67" spans="1:32" ht="15" customHeight="1" x14ac:dyDescent="0.45">
      <c r="A67" s="6"/>
      <c r="B67" s="6"/>
      <c r="C67" s="6"/>
      <c r="D67" s="6"/>
      <c r="E67" s="6"/>
      <c r="F67" s="6"/>
      <c r="G67" s="7"/>
      <c r="T67" s="7"/>
      <c r="AF67" s="7"/>
    </row>
    <row r="68" spans="1:32" ht="15" customHeight="1" x14ac:dyDescent="0.45">
      <c r="A68" s="6"/>
      <c r="B68" s="6"/>
      <c r="C68" s="6"/>
      <c r="D68" s="6"/>
      <c r="E68" s="6"/>
      <c r="F68" s="6"/>
      <c r="G68" s="7"/>
      <c r="T68" s="7"/>
      <c r="AF68" s="7"/>
    </row>
    <row r="69" spans="1:32" ht="15" customHeight="1" x14ac:dyDescent="0.45">
      <c r="A69" s="6"/>
      <c r="B69" s="6"/>
      <c r="C69" s="6"/>
      <c r="D69" s="6"/>
      <c r="E69" s="6"/>
      <c r="F69" s="6"/>
      <c r="G69" s="7"/>
      <c r="T69" s="7"/>
      <c r="AF69" s="7"/>
    </row>
    <row r="70" spans="1:32" ht="15" customHeight="1" x14ac:dyDescent="0.45">
      <c r="A70" s="6"/>
      <c r="B70" s="6"/>
      <c r="C70" s="6"/>
      <c r="D70" s="6"/>
      <c r="E70" s="6"/>
      <c r="F70" s="6"/>
      <c r="G70" s="7"/>
      <c r="T70" s="7"/>
      <c r="AF70" s="7"/>
    </row>
    <row r="71" spans="1:32" ht="15" customHeight="1" x14ac:dyDescent="0.45">
      <c r="A71" s="6"/>
      <c r="B71" s="6"/>
      <c r="C71" s="6"/>
      <c r="D71" s="6"/>
      <c r="E71" s="6"/>
      <c r="F71" s="6"/>
      <c r="G71" s="7"/>
      <c r="T71" s="7"/>
      <c r="AF71" s="7"/>
    </row>
    <row r="72" spans="1:32" ht="15" customHeight="1" x14ac:dyDescent="0.45">
      <c r="A72" s="6"/>
      <c r="B72" s="6"/>
      <c r="C72" s="6"/>
      <c r="D72" s="6"/>
      <c r="E72" s="6"/>
      <c r="F72" s="6"/>
      <c r="G72" s="7"/>
      <c r="T72" s="7"/>
      <c r="AF72" s="7"/>
    </row>
    <row r="73" spans="1:32" ht="15" customHeight="1" x14ac:dyDescent="0.45">
      <c r="A73" s="6"/>
      <c r="B73" s="6"/>
      <c r="C73" s="6"/>
      <c r="D73" s="6"/>
      <c r="E73" s="6"/>
      <c r="F73" s="6"/>
      <c r="G73" s="7"/>
      <c r="T73" s="7"/>
      <c r="AF73" s="7"/>
    </row>
    <row r="74" spans="1:32" ht="15" customHeight="1" x14ac:dyDescent="0.45">
      <c r="A74" s="6"/>
      <c r="B74" s="6"/>
      <c r="C74" s="6"/>
      <c r="D74" s="6"/>
      <c r="E74" s="6"/>
      <c r="F74" s="6"/>
      <c r="G74" s="7"/>
      <c r="T74" s="7"/>
      <c r="AF74" s="7"/>
    </row>
    <row r="75" spans="1:32" ht="15" customHeight="1" x14ac:dyDescent="0.45">
      <c r="A75" s="6"/>
      <c r="B75" s="6"/>
      <c r="C75" s="6"/>
      <c r="D75" s="6"/>
      <c r="E75" s="6"/>
      <c r="F75" s="6"/>
      <c r="G75" s="7"/>
      <c r="T75" s="7"/>
      <c r="AF75" s="7"/>
    </row>
    <row r="76" spans="1:32" ht="15" customHeight="1" x14ac:dyDescent="0.45">
      <c r="A76" s="6"/>
      <c r="B76" s="6"/>
      <c r="C76" s="6"/>
      <c r="D76" s="6"/>
      <c r="E76" s="6"/>
      <c r="F76" s="6"/>
      <c r="G76" s="7"/>
      <c r="T76" s="7"/>
      <c r="AF76" s="7"/>
    </row>
    <row r="77" spans="1:32" ht="15" customHeight="1" x14ac:dyDescent="0.45">
      <c r="A77" s="6"/>
      <c r="B77" s="6"/>
      <c r="C77" s="6"/>
      <c r="D77" s="6"/>
      <c r="E77" s="6"/>
      <c r="F77" s="6"/>
      <c r="G77" s="7"/>
      <c r="T77" s="7"/>
      <c r="AF77" s="7"/>
    </row>
    <row r="78" spans="1:32" ht="15" customHeight="1" x14ac:dyDescent="0.45">
      <c r="A78" s="6"/>
      <c r="B78" s="6"/>
      <c r="C78" s="6"/>
      <c r="D78" s="6"/>
      <c r="E78" s="6"/>
      <c r="F78" s="6"/>
      <c r="G78" s="7"/>
      <c r="T78" s="7"/>
      <c r="AF78" s="7"/>
    </row>
    <row r="79" spans="1:32" ht="15" customHeight="1" x14ac:dyDescent="0.45">
      <c r="A79" s="6"/>
      <c r="B79" s="6"/>
      <c r="C79" s="6"/>
      <c r="D79" s="6"/>
      <c r="E79" s="6"/>
      <c r="F79" s="6"/>
      <c r="G79" s="7"/>
      <c r="T79" s="7"/>
      <c r="AF79" s="7"/>
    </row>
    <row r="80" spans="1:32" ht="15" customHeight="1" x14ac:dyDescent="0.45">
      <c r="A80" s="6"/>
      <c r="B80" s="6"/>
      <c r="C80" s="6"/>
      <c r="D80" s="6"/>
      <c r="E80" s="6"/>
      <c r="F80" s="6"/>
      <c r="G80" s="7"/>
      <c r="T80" s="7"/>
      <c r="AF80" s="7"/>
    </row>
    <row r="81" spans="1:32" ht="15" customHeight="1" x14ac:dyDescent="0.45">
      <c r="A81" s="6"/>
      <c r="B81" s="6"/>
      <c r="C81" s="6"/>
      <c r="D81" s="6"/>
      <c r="E81" s="6"/>
      <c r="F81" s="6"/>
      <c r="G81" s="7"/>
      <c r="T81" s="7"/>
      <c r="AF81" s="7"/>
    </row>
    <row r="82" spans="1:32" ht="15" customHeight="1" x14ac:dyDescent="0.45">
      <c r="A82" s="6"/>
      <c r="B82" s="6"/>
      <c r="C82" s="6"/>
      <c r="D82" s="6"/>
      <c r="E82" s="6"/>
      <c r="F82" s="6"/>
      <c r="G82" s="7"/>
      <c r="T82" s="7"/>
      <c r="AF82" s="7"/>
    </row>
    <row r="83" spans="1:32" ht="15" customHeight="1" x14ac:dyDescent="0.45">
      <c r="A83" s="6"/>
      <c r="B83" s="6"/>
      <c r="C83" s="6"/>
      <c r="D83" s="6"/>
      <c r="E83" s="6"/>
      <c r="F83" s="6"/>
      <c r="G83" s="7"/>
      <c r="T83" s="7"/>
      <c r="AF83" s="7"/>
    </row>
    <row r="84" spans="1:32" ht="15" customHeight="1" x14ac:dyDescent="0.45">
      <c r="A84" s="6"/>
      <c r="B84" s="6"/>
      <c r="C84" s="6"/>
      <c r="D84" s="6"/>
      <c r="E84" s="6"/>
      <c r="F84" s="6"/>
      <c r="G84" s="7"/>
      <c r="T84" s="7"/>
      <c r="AF84" s="7"/>
    </row>
    <row r="85" spans="1:32" ht="15" customHeight="1" x14ac:dyDescent="0.45">
      <c r="A85" s="6"/>
      <c r="B85" s="6"/>
      <c r="C85" s="6"/>
      <c r="D85" s="6"/>
      <c r="E85" s="6"/>
      <c r="F85" s="6"/>
      <c r="G85" s="7"/>
      <c r="T85" s="7"/>
      <c r="AF85" s="7"/>
    </row>
    <row r="86" spans="1:32" ht="15" customHeight="1" x14ac:dyDescent="0.45">
      <c r="A86" s="6"/>
      <c r="B86" s="6"/>
      <c r="C86" s="6"/>
      <c r="D86" s="6"/>
      <c r="E86" s="6"/>
      <c r="F86" s="6"/>
      <c r="G86" s="7"/>
      <c r="T86" s="7"/>
      <c r="AF86" s="7"/>
    </row>
    <row r="87" spans="1:32" ht="15" customHeight="1" x14ac:dyDescent="0.45">
      <c r="A87" s="6"/>
      <c r="B87" s="6"/>
      <c r="C87" s="6"/>
      <c r="D87" s="6"/>
      <c r="E87" s="6"/>
      <c r="F87" s="6"/>
      <c r="G87" s="7"/>
      <c r="T87" s="7"/>
      <c r="AF87" s="7"/>
    </row>
    <row r="88" spans="1:32" ht="15" customHeight="1" x14ac:dyDescent="0.45">
      <c r="A88" s="6"/>
      <c r="B88" s="6"/>
      <c r="C88" s="6"/>
      <c r="D88" s="6"/>
      <c r="E88" s="6"/>
      <c r="F88" s="6"/>
      <c r="G88" s="7"/>
      <c r="T88" s="7"/>
      <c r="AF88" s="7"/>
    </row>
    <row r="89" spans="1:32" ht="15" customHeight="1" x14ac:dyDescent="0.45">
      <c r="A89" s="6"/>
      <c r="B89" s="6"/>
      <c r="C89" s="6"/>
      <c r="D89" s="6"/>
      <c r="E89" s="6"/>
      <c r="F89" s="6"/>
      <c r="G89" s="7"/>
      <c r="T89" s="7"/>
      <c r="AF89" s="7"/>
    </row>
    <row r="90" spans="1:32" ht="15" customHeight="1" x14ac:dyDescent="0.45">
      <c r="A90" s="6"/>
      <c r="B90" s="6"/>
      <c r="C90" s="6"/>
      <c r="D90" s="6"/>
      <c r="E90" s="6"/>
      <c r="F90" s="6"/>
      <c r="G90" s="7"/>
      <c r="T90" s="7"/>
      <c r="AF90" s="7"/>
    </row>
    <row r="91" spans="1:32" ht="15" customHeight="1" x14ac:dyDescent="0.45">
      <c r="A91" s="6"/>
      <c r="B91" s="6"/>
      <c r="C91" s="6"/>
      <c r="D91" s="6"/>
      <c r="E91" s="6"/>
      <c r="F91" s="6"/>
      <c r="G91" s="7"/>
      <c r="T91" s="7"/>
      <c r="AF91" s="7"/>
    </row>
    <row r="92" spans="1:32" ht="15" customHeight="1" x14ac:dyDescent="0.45">
      <c r="A92" s="6"/>
      <c r="B92" s="6"/>
      <c r="C92" s="6"/>
      <c r="D92" s="6"/>
      <c r="E92" s="6"/>
      <c r="F92" s="6"/>
      <c r="G92" s="7"/>
      <c r="T92" s="7"/>
      <c r="AF92" s="7"/>
    </row>
    <row r="93" spans="1:32" ht="15" customHeight="1" x14ac:dyDescent="0.45">
      <c r="A93" s="6"/>
      <c r="B93" s="6"/>
      <c r="C93" s="6"/>
      <c r="D93" s="6"/>
      <c r="E93" s="6"/>
      <c r="F93" s="6"/>
      <c r="G93" s="7"/>
      <c r="T93" s="7"/>
      <c r="AF93" s="7"/>
    </row>
    <row r="94" spans="1:32" ht="15" customHeight="1" x14ac:dyDescent="0.45">
      <c r="A94" s="6"/>
      <c r="B94" s="6"/>
      <c r="C94" s="6"/>
      <c r="D94" s="6"/>
      <c r="E94" s="6"/>
      <c r="F94" s="6"/>
      <c r="G94" s="7"/>
      <c r="T94" s="7"/>
      <c r="AF94" s="7"/>
    </row>
    <row r="95" spans="1:32" ht="15" customHeight="1" x14ac:dyDescent="0.45">
      <c r="A95" s="6"/>
      <c r="B95" s="6"/>
      <c r="C95" s="6"/>
      <c r="D95" s="6"/>
      <c r="E95" s="6"/>
      <c r="F95" s="6"/>
      <c r="G95" s="7"/>
      <c r="T95" s="7"/>
      <c r="AF95" s="7"/>
    </row>
    <row r="96" spans="1:32" ht="15" customHeight="1" x14ac:dyDescent="0.45">
      <c r="A96" s="6"/>
      <c r="B96" s="6"/>
      <c r="C96" s="6"/>
      <c r="D96" s="6"/>
      <c r="E96" s="6"/>
      <c r="F96" s="6"/>
      <c r="G96" s="7"/>
      <c r="T96" s="7"/>
      <c r="AF96" s="7"/>
    </row>
    <row r="97" spans="1:32" ht="15" customHeight="1" x14ac:dyDescent="0.45">
      <c r="A97" s="6"/>
      <c r="B97" s="6"/>
      <c r="C97" s="6"/>
      <c r="D97" s="6"/>
      <c r="E97" s="6"/>
      <c r="F97" s="6"/>
      <c r="G97" s="7"/>
      <c r="T97" s="7"/>
      <c r="AF97" s="7"/>
    </row>
    <row r="98" spans="1:32" ht="15" customHeight="1" x14ac:dyDescent="0.45">
      <c r="A98" s="6"/>
      <c r="B98" s="6"/>
      <c r="C98" s="6"/>
      <c r="D98" s="6"/>
      <c r="E98" s="6"/>
      <c r="F98" s="6"/>
      <c r="G98" s="7"/>
      <c r="T98" s="7"/>
      <c r="AF98" s="7"/>
    </row>
    <row r="99" spans="1:32" ht="15" customHeight="1" x14ac:dyDescent="0.45">
      <c r="A99" s="6"/>
      <c r="B99" s="6"/>
      <c r="C99" s="6"/>
      <c r="D99" s="6"/>
      <c r="E99" s="6"/>
      <c r="F99" s="6"/>
      <c r="G99" s="7"/>
      <c r="T99" s="7"/>
      <c r="AF99" s="7"/>
    </row>
    <row r="100" spans="1:32" ht="15" customHeight="1" x14ac:dyDescent="0.45">
      <c r="A100" s="6"/>
      <c r="B100" s="6"/>
      <c r="C100" s="6"/>
      <c r="D100" s="6"/>
      <c r="E100" s="6"/>
      <c r="F100" s="6"/>
      <c r="G100" s="7"/>
      <c r="T100" s="7"/>
      <c r="AF100" s="7"/>
    </row>
    <row r="101" spans="1:32" ht="15" customHeight="1" x14ac:dyDescent="0.45">
      <c r="A101" s="6"/>
      <c r="B101" s="6"/>
      <c r="C101" s="6"/>
      <c r="D101" s="6"/>
      <c r="E101" s="6"/>
      <c r="F101" s="6"/>
      <c r="G101" s="7"/>
      <c r="T101" s="7"/>
      <c r="AF101" s="7"/>
    </row>
    <row r="102" spans="1:32" ht="15" customHeight="1" x14ac:dyDescent="0.45">
      <c r="A102" s="6"/>
      <c r="B102" s="6"/>
      <c r="C102" s="6"/>
      <c r="D102" s="6"/>
      <c r="E102" s="6"/>
      <c r="F102" s="6"/>
      <c r="G102" s="7"/>
      <c r="T102" s="7"/>
      <c r="AF102" s="7"/>
    </row>
    <row r="103" spans="1:32" ht="15" customHeight="1" x14ac:dyDescent="0.45">
      <c r="A103" s="6"/>
      <c r="B103" s="6"/>
      <c r="C103" s="6"/>
      <c r="D103" s="6"/>
      <c r="E103" s="6"/>
      <c r="F103" s="6"/>
      <c r="G103" s="7"/>
      <c r="T103" s="7"/>
      <c r="AF103" s="7"/>
    </row>
    <row r="104" spans="1:32" ht="15" customHeight="1" x14ac:dyDescent="0.45">
      <c r="A104" s="6"/>
      <c r="B104" s="6"/>
      <c r="C104" s="6"/>
      <c r="D104" s="6"/>
      <c r="E104" s="6"/>
      <c r="F104" s="6"/>
      <c r="G104" s="7"/>
      <c r="T104" s="7"/>
      <c r="AF104" s="7"/>
    </row>
    <row r="105" spans="1:32" ht="15" customHeight="1" x14ac:dyDescent="0.45">
      <c r="A105" s="6"/>
      <c r="B105" s="6"/>
      <c r="C105" s="6"/>
      <c r="D105" s="6"/>
      <c r="E105" s="6"/>
      <c r="F105" s="6"/>
      <c r="G105" s="7"/>
      <c r="T105" s="7"/>
      <c r="AF105" s="7"/>
    </row>
    <row r="106" spans="1:32" ht="15" customHeight="1" x14ac:dyDescent="0.45">
      <c r="A106" s="6"/>
      <c r="B106" s="6"/>
      <c r="C106" s="6"/>
      <c r="D106" s="6"/>
      <c r="E106" s="6"/>
      <c r="F106" s="6"/>
      <c r="G106" s="7"/>
      <c r="T106" s="7"/>
      <c r="AF106" s="7"/>
    </row>
    <row r="107" spans="1:32" ht="15" customHeight="1" x14ac:dyDescent="0.45">
      <c r="A107" s="6"/>
      <c r="B107" s="6"/>
      <c r="C107" s="6"/>
      <c r="D107" s="6"/>
      <c r="E107" s="6"/>
      <c r="F107" s="6"/>
      <c r="G107" s="7"/>
      <c r="T107" s="7"/>
      <c r="AF107" s="7"/>
    </row>
    <row r="108" spans="1:32" ht="15" customHeight="1" x14ac:dyDescent="0.45">
      <c r="A108" s="6"/>
      <c r="B108" s="6"/>
      <c r="C108" s="6"/>
      <c r="D108" s="6"/>
      <c r="E108" s="6"/>
      <c r="F108" s="6"/>
      <c r="G108" s="7"/>
      <c r="T108" s="7"/>
      <c r="AF108" s="7"/>
    </row>
    <row r="109" spans="1:32" ht="15" customHeight="1" x14ac:dyDescent="0.45">
      <c r="A109" s="6"/>
      <c r="B109" s="6"/>
      <c r="C109" s="6"/>
      <c r="D109" s="6"/>
      <c r="E109" s="6"/>
      <c r="F109" s="6"/>
      <c r="G109" s="7"/>
      <c r="T109" s="7"/>
      <c r="AF109" s="7"/>
    </row>
    <row r="110" spans="1:32" ht="15" customHeight="1" x14ac:dyDescent="0.45">
      <c r="A110" s="6"/>
      <c r="B110" s="6"/>
      <c r="C110" s="6"/>
      <c r="D110" s="6"/>
      <c r="E110" s="6"/>
      <c r="F110" s="6"/>
      <c r="G110" s="7"/>
      <c r="T110" s="7"/>
      <c r="AF110" s="7"/>
    </row>
    <row r="111" spans="1:32" ht="15" customHeight="1" x14ac:dyDescent="0.45">
      <c r="A111" s="6"/>
      <c r="B111" s="6"/>
      <c r="C111" s="6"/>
      <c r="D111" s="6"/>
      <c r="E111" s="6"/>
      <c r="F111" s="6"/>
      <c r="G111" s="7"/>
      <c r="T111" s="7"/>
      <c r="AF111" s="7"/>
    </row>
    <row r="112" spans="1:32" ht="15" customHeight="1" x14ac:dyDescent="0.45">
      <c r="A112" s="6"/>
      <c r="B112" s="6"/>
      <c r="C112" s="6"/>
      <c r="D112" s="6"/>
      <c r="E112" s="6"/>
      <c r="F112" s="6"/>
      <c r="G112" s="7"/>
      <c r="T112" s="7"/>
      <c r="AF112" s="7"/>
    </row>
    <row r="113" spans="1:32" ht="15" customHeight="1" x14ac:dyDescent="0.45">
      <c r="A113" s="6"/>
      <c r="B113" s="6"/>
      <c r="C113" s="6"/>
      <c r="D113" s="6"/>
      <c r="E113" s="6"/>
      <c r="F113" s="6"/>
      <c r="G113" s="7"/>
      <c r="T113" s="7"/>
      <c r="AF113" s="7"/>
    </row>
    <row r="114" spans="1:32" ht="15" customHeight="1" x14ac:dyDescent="0.45">
      <c r="A114" s="6"/>
      <c r="B114" s="6"/>
      <c r="C114" s="6"/>
      <c r="D114" s="6"/>
      <c r="E114" s="6"/>
      <c r="F114" s="6"/>
      <c r="G114" s="7"/>
      <c r="T114" s="7"/>
      <c r="AF114" s="7"/>
    </row>
    <row r="115" spans="1:32" ht="15" customHeight="1" x14ac:dyDescent="0.45">
      <c r="A115" s="6"/>
      <c r="B115" s="6"/>
      <c r="C115" s="6"/>
      <c r="D115" s="6"/>
      <c r="E115" s="6"/>
      <c r="F115" s="6"/>
      <c r="G115" s="7"/>
      <c r="T115" s="7"/>
      <c r="AF115" s="7"/>
    </row>
    <row r="116" spans="1:32" ht="15" customHeight="1" x14ac:dyDescent="0.45">
      <c r="A116" s="6"/>
      <c r="B116" s="6"/>
      <c r="C116" s="6"/>
      <c r="D116" s="6"/>
      <c r="E116" s="6"/>
      <c r="F116" s="6"/>
      <c r="G116" s="7"/>
      <c r="T116" s="7"/>
      <c r="AF116" s="7"/>
    </row>
    <row r="117" spans="1:32" ht="15" customHeight="1" x14ac:dyDescent="0.45">
      <c r="A117" s="6"/>
      <c r="B117" s="6"/>
      <c r="C117" s="6"/>
      <c r="D117" s="6"/>
      <c r="E117" s="6"/>
      <c r="F117" s="6"/>
      <c r="G117" s="7"/>
      <c r="T117" s="7"/>
      <c r="AF117" s="7"/>
    </row>
    <row r="118" spans="1:32" ht="15" customHeight="1" x14ac:dyDescent="0.45">
      <c r="A118" s="6"/>
      <c r="B118" s="6"/>
      <c r="C118" s="6"/>
      <c r="D118" s="6"/>
      <c r="E118" s="6"/>
      <c r="F118" s="6"/>
      <c r="G118" s="7"/>
      <c r="T118" s="7"/>
      <c r="AF118" s="7"/>
    </row>
    <row r="119" spans="1:32" ht="15" customHeight="1" x14ac:dyDescent="0.45">
      <c r="A119" s="6"/>
      <c r="B119" s="6"/>
      <c r="C119" s="6"/>
      <c r="D119" s="6"/>
      <c r="E119" s="6"/>
      <c r="F119" s="6"/>
      <c r="G119" s="7"/>
      <c r="T119" s="7"/>
      <c r="AF119" s="7"/>
    </row>
    <row r="120" spans="1:32" ht="15" customHeight="1" x14ac:dyDescent="0.45">
      <c r="A120" s="6"/>
      <c r="B120" s="6"/>
      <c r="C120" s="6"/>
      <c r="D120" s="6"/>
      <c r="E120" s="6"/>
      <c r="F120" s="6"/>
      <c r="G120" s="7"/>
      <c r="T120" s="7"/>
      <c r="AF120" s="7"/>
    </row>
    <row r="121" spans="1:32" ht="15" customHeight="1" x14ac:dyDescent="0.45">
      <c r="A121" s="6"/>
      <c r="B121" s="6"/>
      <c r="C121" s="6"/>
      <c r="D121" s="6"/>
      <c r="E121" s="6"/>
      <c r="F121" s="6"/>
      <c r="G121" s="7"/>
      <c r="T121" s="7"/>
      <c r="AF121" s="7"/>
    </row>
    <row r="122" spans="1:32" ht="15" customHeight="1" x14ac:dyDescent="0.45">
      <c r="A122" s="6"/>
      <c r="B122" s="6"/>
      <c r="C122" s="6"/>
      <c r="D122" s="6"/>
      <c r="E122" s="6"/>
      <c r="F122" s="6"/>
      <c r="G122" s="7"/>
      <c r="T122" s="7"/>
      <c r="AF122" s="7"/>
    </row>
    <row r="123" spans="1:32" ht="15" customHeight="1" x14ac:dyDescent="0.45">
      <c r="A123" s="6"/>
      <c r="B123" s="6"/>
      <c r="C123" s="6"/>
      <c r="D123" s="6"/>
      <c r="E123" s="6"/>
      <c r="F123" s="6"/>
      <c r="G123" s="7"/>
      <c r="T123" s="7"/>
      <c r="AF123" s="7"/>
    </row>
    <row r="124" spans="1:32" ht="15" customHeight="1" x14ac:dyDescent="0.45">
      <c r="A124" s="6"/>
      <c r="B124" s="6"/>
      <c r="C124" s="6"/>
      <c r="D124" s="6"/>
      <c r="E124" s="6"/>
      <c r="F124" s="6"/>
      <c r="G124" s="7"/>
      <c r="T124" s="7"/>
      <c r="AF124" s="7"/>
    </row>
    <row r="125" spans="1:32" ht="15" customHeight="1" x14ac:dyDescent="0.45">
      <c r="A125" s="6"/>
      <c r="B125" s="6"/>
      <c r="C125" s="6"/>
      <c r="D125" s="6"/>
      <c r="E125" s="6"/>
      <c r="F125" s="6"/>
      <c r="G125" s="7"/>
      <c r="T125" s="7"/>
      <c r="AF125" s="7"/>
    </row>
    <row r="126" spans="1:32" ht="15" customHeight="1" x14ac:dyDescent="0.45">
      <c r="A126" s="6"/>
      <c r="B126" s="6"/>
      <c r="C126" s="6"/>
      <c r="D126" s="6"/>
      <c r="E126" s="6"/>
      <c r="F126" s="6"/>
      <c r="G126" s="7"/>
      <c r="T126" s="7"/>
      <c r="AF126" s="7"/>
    </row>
    <row r="127" spans="1:32" ht="15" customHeight="1" x14ac:dyDescent="0.45">
      <c r="A127" s="6"/>
      <c r="B127" s="6"/>
      <c r="C127" s="6"/>
      <c r="D127" s="6"/>
      <c r="E127" s="6"/>
      <c r="F127" s="6"/>
      <c r="G127" s="7"/>
      <c r="T127" s="7"/>
      <c r="AF127" s="7"/>
    </row>
    <row r="128" spans="1:32" ht="15" customHeight="1" x14ac:dyDescent="0.45">
      <c r="A128" s="6"/>
      <c r="B128" s="6"/>
      <c r="C128" s="6"/>
      <c r="D128" s="6"/>
      <c r="E128" s="6"/>
      <c r="F128" s="6"/>
      <c r="G128" s="7"/>
      <c r="T128" s="7"/>
      <c r="AF128" s="7"/>
    </row>
    <row r="129" spans="1:32" ht="15" customHeight="1" x14ac:dyDescent="0.45">
      <c r="A129" s="6"/>
      <c r="B129" s="6"/>
      <c r="C129" s="6"/>
      <c r="D129" s="6"/>
      <c r="E129" s="6"/>
      <c r="F129" s="6"/>
      <c r="G129" s="7"/>
      <c r="T129" s="7"/>
      <c r="AF129" s="7"/>
    </row>
    <row r="130" spans="1:32" ht="15" customHeight="1" x14ac:dyDescent="0.45">
      <c r="A130" s="6"/>
      <c r="B130" s="6"/>
      <c r="C130" s="6"/>
      <c r="D130" s="6"/>
      <c r="E130" s="6"/>
      <c r="F130" s="6"/>
      <c r="G130" s="7"/>
      <c r="T130" s="7"/>
      <c r="AF130" s="7"/>
    </row>
    <row r="131" spans="1:32" ht="15" customHeight="1" x14ac:dyDescent="0.45">
      <c r="A131" s="6"/>
      <c r="B131" s="6"/>
      <c r="C131" s="6"/>
      <c r="D131" s="6"/>
      <c r="E131" s="6"/>
      <c r="F131" s="6"/>
      <c r="G131" s="7"/>
      <c r="T131" s="7"/>
      <c r="AF131" s="7"/>
    </row>
    <row r="132" spans="1:32" ht="15" customHeight="1" x14ac:dyDescent="0.45">
      <c r="A132" s="6"/>
      <c r="B132" s="6"/>
      <c r="C132" s="6"/>
      <c r="D132" s="6"/>
      <c r="E132" s="6"/>
      <c r="F132" s="6"/>
      <c r="G132" s="7"/>
      <c r="T132" s="7"/>
      <c r="AF132" s="7"/>
    </row>
    <row r="133" spans="1:32" ht="15" customHeight="1" x14ac:dyDescent="0.45">
      <c r="A133" s="6"/>
      <c r="B133" s="6"/>
      <c r="C133" s="6"/>
      <c r="D133" s="6"/>
      <c r="E133" s="6"/>
      <c r="F133" s="6"/>
      <c r="G133" s="7"/>
      <c r="T133" s="7"/>
      <c r="AF133" s="7"/>
    </row>
    <row r="134" spans="1:32" ht="15" customHeight="1" x14ac:dyDescent="0.45">
      <c r="A134" s="6"/>
      <c r="B134" s="6"/>
      <c r="C134" s="6"/>
      <c r="D134" s="6"/>
      <c r="E134" s="6"/>
      <c r="F134" s="6"/>
      <c r="G134" s="7"/>
      <c r="T134" s="7"/>
      <c r="AF134" s="7"/>
    </row>
    <row r="135" spans="1:32" ht="15" customHeight="1" x14ac:dyDescent="0.45">
      <c r="A135" s="6"/>
      <c r="B135" s="6"/>
      <c r="C135" s="6"/>
      <c r="D135" s="6"/>
      <c r="E135" s="6"/>
      <c r="F135" s="6"/>
      <c r="G135" s="7"/>
      <c r="T135" s="7"/>
      <c r="AF135" s="7"/>
    </row>
    <row r="136" spans="1:32" ht="15" customHeight="1" x14ac:dyDescent="0.45">
      <c r="A136" s="6"/>
      <c r="B136" s="6"/>
      <c r="C136" s="6"/>
      <c r="D136" s="6"/>
      <c r="E136" s="6"/>
      <c r="F136" s="6"/>
      <c r="G136" s="7"/>
      <c r="T136" s="7"/>
      <c r="AF136" s="7"/>
    </row>
    <row r="137" spans="1:32" ht="15" customHeight="1" x14ac:dyDescent="0.45">
      <c r="A137" s="6"/>
      <c r="B137" s="6"/>
      <c r="C137" s="6"/>
      <c r="D137" s="6"/>
      <c r="E137" s="6"/>
      <c r="F137" s="6"/>
      <c r="G137" s="7"/>
      <c r="T137" s="7"/>
      <c r="AF137" s="7"/>
    </row>
    <row r="138" spans="1:32" ht="15" customHeight="1" x14ac:dyDescent="0.45">
      <c r="A138" s="6"/>
      <c r="B138" s="6"/>
      <c r="C138" s="6"/>
      <c r="D138" s="6"/>
      <c r="E138" s="6"/>
      <c r="F138" s="6"/>
      <c r="G138" s="7"/>
      <c r="T138" s="7"/>
      <c r="AF138" s="7"/>
    </row>
    <row r="139" spans="1:32" ht="15" customHeight="1" x14ac:dyDescent="0.45">
      <c r="A139" s="6"/>
      <c r="B139" s="6"/>
      <c r="C139" s="6"/>
      <c r="D139" s="6"/>
      <c r="E139" s="6"/>
      <c r="F139" s="6"/>
      <c r="G139" s="7"/>
      <c r="T139" s="7"/>
      <c r="AF139" s="7"/>
    </row>
    <row r="140" spans="1:32" ht="15" customHeight="1" x14ac:dyDescent="0.45">
      <c r="A140" s="6"/>
      <c r="B140" s="6"/>
      <c r="C140" s="6"/>
      <c r="D140" s="6"/>
      <c r="E140" s="6"/>
      <c r="F140" s="6"/>
      <c r="G140" s="7"/>
      <c r="T140" s="7"/>
      <c r="AF140" s="7"/>
    </row>
    <row r="141" spans="1:32" ht="15" customHeight="1" x14ac:dyDescent="0.45">
      <c r="A141" s="6"/>
      <c r="B141" s="6"/>
      <c r="C141" s="6"/>
      <c r="D141" s="6"/>
      <c r="E141" s="6"/>
      <c r="F141" s="6"/>
      <c r="G141" s="7"/>
      <c r="T141" s="7"/>
      <c r="AF141" s="7"/>
    </row>
    <row r="142" spans="1:32" ht="15" customHeight="1" x14ac:dyDescent="0.45">
      <c r="A142" s="6"/>
      <c r="B142" s="6"/>
      <c r="C142" s="6"/>
      <c r="D142" s="6"/>
      <c r="E142" s="6"/>
      <c r="F142" s="6"/>
      <c r="G142" s="7"/>
      <c r="T142" s="7"/>
      <c r="AF142" s="7"/>
    </row>
    <row r="143" spans="1:32" ht="15" customHeight="1" x14ac:dyDescent="0.45">
      <c r="A143" s="6"/>
      <c r="B143" s="6"/>
      <c r="C143" s="6"/>
      <c r="D143" s="6"/>
      <c r="E143" s="6"/>
      <c r="F143" s="6"/>
      <c r="G143" s="7"/>
      <c r="T143" s="7"/>
      <c r="AF143" s="7"/>
    </row>
    <row r="144" spans="1:32" ht="15" customHeight="1" x14ac:dyDescent="0.45">
      <c r="A144" s="6"/>
      <c r="B144" s="6"/>
      <c r="C144" s="6"/>
      <c r="D144" s="6"/>
      <c r="E144" s="6"/>
      <c r="F144" s="6"/>
      <c r="G144" s="7"/>
      <c r="T144" s="7"/>
      <c r="AF144" s="7"/>
    </row>
    <row r="145" spans="1:32" ht="15" customHeight="1" x14ac:dyDescent="0.45">
      <c r="A145" s="6"/>
      <c r="B145" s="6"/>
      <c r="C145" s="6"/>
      <c r="D145" s="6"/>
      <c r="E145" s="6"/>
      <c r="F145" s="6"/>
      <c r="G145" s="7"/>
      <c r="T145" s="7"/>
      <c r="AF145" s="7"/>
    </row>
    <row r="146" spans="1:32" ht="15" customHeight="1" x14ac:dyDescent="0.45">
      <c r="A146" s="6"/>
      <c r="B146" s="6"/>
      <c r="C146" s="6"/>
      <c r="D146" s="6"/>
      <c r="E146" s="6"/>
      <c r="F146" s="6"/>
      <c r="G146" s="7"/>
      <c r="T146" s="7"/>
      <c r="AF146" s="7"/>
    </row>
    <row r="147" spans="1:32" ht="15" customHeight="1" x14ac:dyDescent="0.45">
      <c r="A147" s="6"/>
      <c r="B147" s="6"/>
      <c r="C147" s="6"/>
      <c r="D147" s="6"/>
      <c r="E147" s="6"/>
      <c r="F147" s="6"/>
      <c r="G147" s="7"/>
      <c r="T147" s="7"/>
      <c r="AF147" s="7"/>
    </row>
    <row r="148" spans="1:32" ht="15" customHeight="1" x14ac:dyDescent="0.45">
      <c r="A148" s="6"/>
      <c r="B148" s="6"/>
      <c r="C148" s="6"/>
      <c r="D148" s="6"/>
      <c r="E148" s="6"/>
      <c r="F148" s="6"/>
      <c r="G148" s="7"/>
      <c r="T148" s="7"/>
      <c r="AF148" s="7"/>
    </row>
    <row r="149" spans="1:32" ht="15" customHeight="1" x14ac:dyDescent="0.45">
      <c r="A149" s="6"/>
      <c r="B149" s="6"/>
      <c r="C149" s="6"/>
      <c r="D149" s="6"/>
      <c r="E149" s="6"/>
      <c r="F149" s="6"/>
      <c r="G149" s="7"/>
      <c r="T149" s="7"/>
      <c r="AF149" s="7"/>
    </row>
    <row r="150" spans="1:32" ht="15" customHeight="1" x14ac:dyDescent="0.45">
      <c r="A150" s="6"/>
      <c r="B150" s="6"/>
      <c r="C150" s="6"/>
      <c r="D150" s="6"/>
      <c r="E150" s="6"/>
      <c r="F150" s="6"/>
      <c r="G150" s="7"/>
      <c r="T150" s="7"/>
      <c r="AF150" s="7"/>
    </row>
    <row r="151" spans="1:32" ht="15" customHeight="1" x14ac:dyDescent="0.45">
      <c r="A151" s="6"/>
      <c r="B151" s="6"/>
      <c r="C151" s="6"/>
      <c r="D151" s="6"/>
      <c r="E151" s="6"/>
      <c r="F151" s="6"/>
      <c r="G151" s="7"/>
      <c r="T151" s="7"/>
      <c r="AF151" s="7"/>
    </row>
    <row r="152" spans="1:32" ht="15" customHeight="1" x14ac:dyDescent="0.45">
      <c r="A152" s="6"/>
      <c r="B152" s="6"/>
      <c r="C152" s="6"/>
      <c r="D152" s="6"/>
      <c r="E152" s="6"/>
      <c r="F152" s="6"/>
      <c r="G152" s="7"/>
      <c r="T152" s="7"/>
      <c r="AF152" s="7"/>
    </row>
    <row r="153" spans="1:32" ht="15" customHeight="1" x14ac:dyDescent="0.45">
      <c r="A153" s="6"/>
      <c r="B153" s="6"/>
      <c r="C153" s="6"/>
      <c r="D153" s="6"/>
      <c r="E153" s="6"/>
      <c r="F153" s="6"/>
      <c r="G153" s="7"/>
      <c r="T153" s="7"/>
      <c r="AF153" s="7"/>
    </row>
    <row r="154" spans="1:32" ht="15" customHeight="1" x14ac:dyDescent="0.45">
      <c r="A154" s="6"/>
      <c r="B154" s="6"/>
      <c r="C154" s="6"/>
      <c r="D154" s="6"/>
      <c r="E154" s="6"/>
      <c r="F154" s="6"/>
      <c r="G154" s="7"/>
      <c r="T154" s="7"/>
      <c r="AF154" s="7"/>
    </row>
    <row r="155" spans="1:32" ht="15" customHeight="1" x14ac:dyDescent="0.45">
      <c r="A155" s="6"/>
      <c r="B155" s="6"/>
      <c r="C155" s="6"/>
      <c r="D155" s="6"/>
      <c r="E155" s="6"/>
      <c r="F155" s="6"/>
      <c r="G155" s="7"/>
      <c r="T155" s="7"/>
      <c r="AF155" s="7"/>
    </row>
    <row r="156" spans="1:32" ht="15" customHeight="1" x14ac:dyDescent="0.45">
      <c r="A156" s="6"/>
      <c r="B156" s="6"/>
      <c r="C156" s="6"/>
      <c r="D156" s="6"/>
      <c r="E156" s="6"/>
      <c r="F156" s="6"/>
      <c r="G156" s="7"/>
      <c r="T156" s="7"/>
      <c r="AF156" s="7"/>
    </row>
    <row r="157" spans="1:32" ht="15" customHeight="1" x14ac:dyDescent="0.45">
      <c r="A157" s="6"/>
      <c r="B157" s="6"/>
      <c r="C157" s="6"/>
      <c r="D157" s="6"/>
      <c r="E157" s="6"/>
      <c r="F157" s="6"/>
      <c r="G157" s="7"/>
      <c r="T157" s="7"/>
      <c r="AF157" s="7"/>
    </row>
    <row r="158" spans="1:32" ht="15" customHeight="1" x14ac:dyDescent="0.45">
      <c r="A158" s="6"/>
      <c r="B158" s="6"/>
      <c r="C158" s="6"/>
      <c r="D158" s="6"/>
      <c r="E158" s="6"/>
      <c r="F158" s="6"/>
      <c r="G158" s="7"/>
      <c r="T158" s="7"/>
      <c r="AF158" s="7"/>
    </row>
    <row r="159" spans="1:32" ht="15" customHeight="1" x14ac:dyDescent="0.45">
      <c r="A159" s="6"/>
      <c r="B159" s="6"/>
      <c r="C159" s="6"/>
      <c r="D159" s="6"/>
      <c r="E159" s="6"/>
      <c r="F159" s="6"/>
      <c r="G159" s="7"/>
      <c r="T159" s="7"/>
      <c r="AF159" s="7"/>
    </row>
    <row r="160" spans="1:32" ht="15" customHeight="1" x14ac:dyDescent="0.45">
      <c r="A160" s="6"/>
      <c r="B160" s="6"/>
      <c r="C160" s="6"/>
      <c r="D160" s="6"/>
      <c r="E160" s="6"/>
      <c r="F160" s="6"/>
      <c r="G160" s="7"/>
      <c r="T160" s="7"/>
      <c r="AF160" s="7"/>
    </row>
    <row r="161" spans="1:32" ht="15" customHeight="1" x14ac:dyDescent="0.45">
      <c r="A161" s="6"/>
      <c r="B161" s="6"/>
      <c r="C161" s="6"/>
      <c r="D161" s="6"/>
      <c r="E161" s="6"/>
      <c r="F161" s="6"/>
      <c r="G161" s="7"/>
      <c r="T161" s="7"/>
      <c r="AF161" s="7"/>
    </row>
    <row r="162" spans="1:32" ht="15" customHeight="1" x14ac:dyDescent="0.45">
      <c r="A162" s="6"/>
      <c r="B162" s="6"/>
      <c r="C162" s="6"/>
      <c r="D162" s="6"/>
      <c r="E162" s="6"/>
      <c r="F162" s="6"/>
      <c r="G162" s="7"/>
      <c r="T162" s="7"/>
      <c r="AF162" s="7"/>
    </row>
    <row r="163" spans="1:32" ht="15" customHeight="1" x14ac:dyDescent="0.45">
      <c r="A163" s="6"/>
      <c r="B163" s="6"/>
      <c r="C163" s="6"/>
      <c r="D163" s="6"/>
      <c r="E163" s="6"/>
      <c r="F163" s="6"/>
      <c r="G163" s="7"/>
      <c r="T163" s="7"/>
      <c r="AF163" s="7"/>
    </row>
    <row r="164" spans="1:32" ht="15" customHeight="1" x14ac:dyDescent="0.45">
      <c r="A164" s="6"/>
      <c r="B164" s="6"/>
      <c r="C164" s="6"/>
      <c r="D164" s="6"/>
      <c r="E164" s="6"/>
      <c r="F164" s="6"/>
      <c r="G164" s="7"/>
      <c r="T164" s="7"/>
      <c r="AF164" s="7"/>
    </row>
    <row r="165" spans="1:32" ht="15" customHeight="1" x14ac:dyDescent="0.45">
      <c r="A165" s="6"/>
      <c r="B165" s="6"/>
      <c r="C165" s="6"/>
      <c r="D165" s="6"/>
      <c r="E165" s="6"/>
      <c r="F165" s="6"/>
      <c r="G165" s="7"/>
      <c r="T165" s="7"/>
      <c r="AF165" s="7"/>
    </row>
    <row r="166" spans="1:32" ht="15" customHeight="1" x14ac:dyDescent="0.45">
      <c r="A166" s="6"/>
      <c r="B166" s="6"/>
      <c r="C166" s="6"/>
      <c r="D166" s="6"/>
      <c r="E166" s="6"/>
      <c r="F166" s="6"/>
      <c r="G166" s="7"/>
      <c r="T166" s="7"/>
      <c r="AF166" s="7"/>
    </row>
    <row r="167" spans="1:32" ht="15" customHeight="1" x14ac:dyDescent="0.45">
      <c r="A167" s="6"/>
      <c r="B167" s="6"/>
      <c r="C167" s="6"/>
      <c r="D167" s="6"/>
      <c r="E167" s="6"/>
      <c r="F167" s="6"/>
      <c r="G167" s="7"/>
      <c r="T167" s="7"/>
      <c r="AF167" s="7"/>
    </row>
    <row r="168" spans="1:32" ht="15" customHeight="1" x14ac:dyDescent="0.45">
      <c r="A168" s="6"/>
      <c r="B168" s="6"/>
      <c r="C168" s="6"/>
      <c r="D168" s="6"/>
      <c r="E168" s="6"/>
      <c r="F168" s="6"/>
      <c r="G168" s="7"/>
      <c r="T168" s="7"/>
      <c r="AF168" s="7"/>
    </row>
    <row r="169" spans="1:32" ht="15" customHeight="1" x14ac:dyDescent="0.45">
      <c r="A169" s="6"/>
      <c r="B169" s="6"/>
      <c r="C169" s="6"/>
      <c r="D169" s="6"/>
      <c r="E169" s="6"/>
      <c r="F169" s="6"/>
      <c r="G169" s="7"/>
      <c r="T169" s="7"/>
      <c r="AF169" s="7"/>
    </row>
    <row r="170" spans="1:32" ht="15" customHeight="1" x14ac:dyDescent="0.45">
      <c r="A170" s="6"/>
      <c r="B170" s="6"/>
      <c r="C170" s="6"/>
      <c r="D170" s="6"/>
      <c r="E170" s="6"/>
      <c r="F170" s="6"/>
      <c r="G170" s="7"/>
      <c r="T170" s="7"/>
      <c r="AF170" s="7"/>
    </row>
    <row r="171" spans="1:32" ht="15" customHeight="1" x14ac:dyDescent="0.45">
      <c r="A171" s="6"/>
      <c r="B171" s="6"/>
      <c r="C171" s="6"/>
      <c r="D171" s="6"/>
      <c r="E171" s="6"/>
      <c r="F171" s="6"/>
      <c r="G171" s="7"/>
      <c r="T171" s="7"/>
      <c r="AF171" s="7"/>
    </row>
    <row r="172" spans="1:32" ht="15" customHeight="1" x14ac:dyDescent="0.45">
      <c r="A172" s="6"/>
      <c r="B172" s="6"/>
      <c r="C172" s="6"/>
      <c r="D172" s="6"/>
      <c r="E172" s="6"/>
      <c r="F172" s="6"/>
      <c r="G172" s="7"/>
      <c r="T172" s="7"/>
      <c r="AF172" s="7"/>
    </row>
    <row r="173" spans="1:32" ht="15" customHeight="1" x14ac:dyDescent="0.45">
      <c r="A173" s="6"/>
      <c r="B173" s="6"/>
      <c r="C173" s="6"/>
      <c r="D173" s="6"/>
      <c r="E173" s="6"/>
      <c r="F173" s="6"/>
      <c r="G173" s="7"/>
      <c r="T173" s="7"/>
      <c r="AF173" s="7"/>
    </row>
    <row r="174" spans="1:32" ht="15" customHeight="1" x14ac:dyDescent="0.45">
      <c r="A174" s="6"/>
      <c r="B174" s="6"/>
      <c r="C174" s="6"/>
      <c r="D174" s="6"/>
      <c r="E174" s="6"/>
      <c r="F174" s="6"/>
      <c r="G174" s="7"/>
      <c r="T174" s="7"/>
      <c r="AF174" s="7"/>
    </row>
    <row r="175" spans="1:32" ht="15" customHeight="1" x14ac:dyDescent="0.45">
      <c r="A175" s="6"/>
      <c r="B175" s="6"/>
      <c r="C175" s="6"/>
      <c r="D175" s="6"/>
      <c r="E175" s="6"/>
      <c r="F175" s="6"/>
      <c r="G175" s="7"/>
      <c r="T175" s="7"/>
      <c r="AF175" s="7"/>
    </row>
    <row r="176" spans="1:32" ht="15" customHeight="1" x14ac:dyDescent="0.45">
      <c r="A176" s="6"/>
      <c r="B176" s="6"/>
      <c r="C176" s="6"/>
      <c r="D176" s="6"/>
      <c r="E176" s="6"/>
      <c r="F176" s="6"/>
      <c r="G176" s="7"/>
      <c r="T176" s="7"/>
      <c r="AF176" s="7"/>
    </row>
    <row r="177" spans="1:32" ht="15" customHeight="1" x14ac:dyDescent="0.45">
      <c r="A177" s="6"/>
      <c r="B177" s="6"/>
      <c r="C177" s="6"/>
      <c r="D177" s="6"/>
      <c r="E177" s="6"/>
      <c r="F177" s="6"/>
      <c r="G177" s="7"/>
      <c r="T177" s="7"/>
      <c r="AF177" s="7"/>
    </row>
    <row r="178" spans="1:32" ht="15" customHeight="1" x14ac:dyDescent="0.45">
      <c r="A178" s="6"/>
      <c r="B178" s="6"/>
      <c r="C178" s="6"/>
      <c r="D178" s="6"/>
      <c r="E178" s="6"/>
      <c r="F178" s="6"/>
      <c r="G178" s="7"/>
      <c r="T178" s="7"/>
      <c r="AF178" s="7"/>
    </row>
    <row r="179" spans="1:32" ht="15" customHeight="1" x14ac:dyDescent="0.45">
      <c r="A179" s="6"/>
      <c r="B179" s="6"/>
      <c r="C179" s="6"/>
      <c r="D179" s="6"/>
      <c r="E179" s="6"/>
      <c r="F179" s="6"/>
      <c r="G179" s="7"/>
      <c r="T179" s="7"/>
      <c r="AF179" s="7"/>
    </row>
    <row r="180" spans="1:32" ht="15" customHeight="1" x14ac:dyDescent="0.45">
      <c r="A180" s="6"/>
      <c r="B180" s="6"/>
      <c r="C180" s="6"/>
      <c r="D180" s="6"/>
      <c r="E180" s="6"/>
      <c r="F180" s="6"/>
      <c r="G180" s="7"/>
      <c r="T180" s="7"/>
      <c r="AF180" s="7"/>
    </row>
    <row r="181" spans="1:32" ht="15" customHeight="1" x14ac:dyDescent="0.45">
      <c r="A181" s="6"/>
      <c r="B181" s="6"/>
      <c r="C181" s="6"/>
      <c r="D181" s="6"/>
      <c r="E181" s="6"/>
      <c r="F181" s="6"/>
      <c r="G181" s="7"/>
      <c r="T181" s="7"/>
      <c r="AF181" s="7"/>
    </row>
    <row r="182" spans="1:32" ht="15" customHeight="1" x14ac:dyDescent="0.45">
      <c r="A182" s="6"/>
      <c r="B182" s="6"/>
      <c r="C182" s="6"/>
      <c r="D182" s="6"/>
      <c r="E182" s="6"/>
      <c r="F182" s="6"/>
      <c r="G182" s="7"/>
      <c r="T182" s="7"/>
      <c r="AF182" s="7"/>
    </row>
    <row r="183" spans="1:32" ht="15" customHeight="1" x14ac:dyDescent="0.45">
      <c r="A183" s="6"/>
      <c r="B183" s="6"/>
      <c r="C183" s="6"/>
      <c r="D183" s="6"/>
      <c r="E183" s="6"/>
      <c r="F183" s="6"/>
      <c r="G183" s="7"/>
      <c r="T183" s="7"/>
      <c r="AF183" s="7"/>
    </row>
    <row r="184" spans="1:32" ht="15" customHeight="1" x14ac:dyDescent="0.45">
      <c r="A184" s="6"/>
      <c r="B184" s="6"/>
      <c r="C184" s="6"/>
      <c r="D184" s="6"/>
      <c r="E184" s="6"/>
      <c r="F184" s="6"/>
      <c r="G184" s="7"/>
      <c r="T184" s="7"/>
      <c r="AF184" s="7"/>
    </row>
    <row r="185" spans="1:32" ht="15" customHeight="1" x14ac:dyDescent="0.45">
      <c r="A185" s="6"/>
      <c r="B185" s="6"/>
      <c r="C185" s="6"/>
      <c r="D185" s="6"/>
      <c r="E185" s="6"/>
      <c r="F185" s="6"/>
      <c r="G185" s="7"/>
      <c r="T185" s="7"/>
      <c r="AF185" s="7"/>
    </row>
    <row r="186" spans="1:32" ht="15" customHeight="1" x14ac:dyDescent="0.45">
      <c r="A186" s="6"/>
      <c r="B186" s="6"/>
      <c r="C186" s="6"/>
      <c r="D186" s="6"/>
      <c r="E186" s="6"/>
      <c r="F186" s="6"/>
      <c r="G186" s="7"/>
      <c r="T186" s="7"/>
      <c r="AF186" s="7"/>
    </row>
    <row r="187" spans="1:32" ht="15" customHeight="1" x14ac:dyDescent="0.45">
      <c r="A187" s="6"/>
      <c r="B187" s="6"/>
      <c r="C187" s="6"/>
      <c r="D187" s="6"/>
      <c r="E187" s="6"/>
      <c r="F187" s="6"/>
      <c r="G187" s="7"/>
      <c r="T187" s="7"/>
      <c r="AF187" s="7"/>
    </row>
    <row r="188" spans="1:32" ht="15" customHeight="1" x14ac:dyDescent="0.45">
      <c r="A188" s="6"/>
      <c r="B188" s="6"/>
      <c r="C188" s="6"/>
      <c r="D188" s="6"/>
      <c r="E188" s="6"/>
      <c r="F188" s="6"/>
      <c r="G188" s="7"/>
      <c r="T188" s="7"/>
      <c r="AF188" s="7"/>
    </row>
    <row r="189" spans="1:32" ht="15" customHeight="1" x14ac:dyDescent="0.45">
      <c r="A189" s="6"/>
      <c r="B189" s="6"/>
      <c r="C189" s="6"/>
      <c r="D189" s="6"/>
      <c r="E189" s="6"/>
      <c r="F189" s="6"/>
      <c r="G189" s="7"/>
      <c r="T189" s="7"/>
      <c r="AF189" s="7"/>
    </row>
    <row r="190" spans="1:32" ht="15" customHeight="1" x14ac:dyDescent="0.45">
      <c r="A190" s="6"/>
      <c r="B190" s="6"/>
      <c r="C190" s="6"/>
      <c r="D190" s="6"/>
      <c r="E190" s="6"/>
      <c r="F190" s="6"/>
      <c r="G190" s="7"/>
      <c r="T190" s="7"/>
      <c r="AF190" s="7"/>
    </row>
    <row r="191" spans="1:32" ht="15" customHeight="1" x14ac:dyDescent="0.45">
      <c r="A191" s="6"/>
      <c r="B191" s="6"/>
      <c r="C191" s="6"/>
      <c r="D191" s="6"/>
      <c r="E191" s="6"/>
      <c r="F191" s="6"/>
      <c r="G191" s="7"/>
      <c r="T191" s="7"/>
      <c r="AF191" s="7"/>
    </row>
    <row r="192" spans="1:32" ht="15" customHeight="1" x14ac:dyDescent="0.45">
      <c r="A192" s="6"/>
      <c r="B192" s="6"/>
      <c r="C192" s="6"/>
      <c r="D192" s="6"/>
      <c r="E192" s="6"/>
      <c r="F192" s="6"/>
      <c r="G192" s="7"/>
      <c r="T192" s="7"/>
      <c r="AF192" s="7"/>
    </row>
    <row r="193" spans="1:32" ht="15" customHeight="1" x14ac:dyDescent="0.45">
      <c r="A193" s="6"/>
      <c r="B193" s="6"/>
      <c r="C193" s="6"/>
      <c r="D193" s="6"/>
      <c r="E193" s="6"/>
      <c r="F193" s="6"/>
      <c r="G193" s="7"/>
      <c r="T193" s="7"/>
      <c r="AF193" s="7"/>
    </row>
    <row r="194" spans="1:32" ht="15" customHeight="1" x14ac:dyDescent="0.45">
      <c r="A194" s="6"/>
      <c r="B194" s="6"/>
      <c r="C194" s="6"/>
      <c r="D194" s="6"/>
      <c r="E194" s="6"/>
      <c r="F194" s="6"/>
      <c r="G194" s="7"/>
      <c r="T194" s="7"/>
      <c r="AF194" s="7"/>
    </row>
    <row r="195" spans="1:32" ht="15" customHeight="1" x14ac:dyDescent="0.45">
      <c r="A195" s="6"/>
      <c r="B195" s="6"/>
      <c r="C195" s="6"/>
      <c r="D195" s="6"/>
      <c r="E195" s="6"/>
      <c r="F195" s="6"/>
      <c r="G195" s="7"/>
      <c r="T195" s="7"/>
      <c r="AF195" s="7"/>
    </row>
    <row r="196" spans="1:32" ht="15" customHeight="1" x14ac:dyDescent="0.45">
      <c r="A196" s="6"/>
      <c r="B196" s="6"/>
      <c r="C196" s="6"/>
      <c r="D196" s="6"/>
      <c r="E196" s="6"/>
      <c r="F196" s="6"/>
      <c r="G196" s="7"/>
      <c r="T196" s="7"/>
      <c r="AF196" s="7"/>
    </row>
    <row r="197" spans="1:32" ht="15" customHeight="1" x14ac:dyDescent="0.45">
      <c r="A197" s="6"/>
      <c r="B197" s="6"/>
      <c r="C197" s="6"/>
      <c r="D197" s="6"/>
      <c r="E197" s="6"/>
      <c r="F197" s="6"/>
      <c r="G197" s="7"/>
      <c r="T197" s="7"/>
      <c r="AF197" s="7"/>
    </row>
    <row r="198" spans="1:32" ht="15" customHeight="1" x14ac:dyDescent="0.45">
      <c r="A198" s="6"/>
      <c r="B198" s="6"/>
      <c r="C198" s="6"/>
      <c r="D198" s="6"/>
      <c r="E198" s="6"/>
      <c r="F198" s="6"/>
      <c r="G198" s="7"/>
      <c r="T198" s="7"/>
      <c r="AF198" s="7"/>
    </row>
    <row r="199" spans="1:32" ht="15" customHeight="1" x14ac:dyDescent="0.45">
      <c r="A199" s="6"/>
      <c r="B199" s="6"/>
      <c r="C199" s="6"/>
      <c r="D199" s="6"/>
      <c r="E199" s="6"/>
      <c r="F199" s="6"/>
      <c r="G199" s="7"/>
      <c r="T199" s="7"/>
      <c r="AF199" s="7"/>
    </row>
    <row r="200" spans="1:32" ht="15" customHeight="1" x14ac:dyDescent="0.45">
      <c r="G200" s="7"/>
      <c r="T200" s="7"/>
      <c r="AF200" s="7"/>
    </row>
  </sheetData>
  <mergeCells count="11">
    <mergeCell ref="V2:X4"/>
    <mergeCell ref="I2:K4"/>
    <mergeCell ref="V5:X6"/>
    <mergeCell ref="A4:F6"/>
    <mergeCell ref="I5:K6"/>
    <mergeCell ref="A9:C10"/>
    <mergeCell ref="D9:F10"/>
    <mergeCell ref="A3:F3"/>
    <mergeCell ref="A25:F34"/>
    <mergeCell ref="D7:F8"/>
    <mergeCell ref="A7:C8"/>
  </mergeCells>
  <hyperlinks>
    <hyperlink ref="A1" location="'Table of Contents'!A1" display="◄ Table of Contents" xr:uid="{00000000-0004-0000-0D00-000000000000}"/>
  </hyperlinks>
  <pageMargins left="0.75" right="0.75" top="1" bottom="1" header="0.5" footer="0.5"/>
  <headerFooter>
    <oddHeader>&amp;R&amp;"Arial"&amp;10&amp;K000000 ECB-RESTRICTED&amp;1#_x000D_</oddHead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A0"/>
  </sheetPr>
  <dimension ref="A1:R200"/>
  <sheetViews>
    <sheetView workbookViewId="0">
      <selection activeCell="I7" sqref="I7"/>
    </sheetView>
  </sheetViews>
  <sheetFormatPr defaultRowHeight="14.25" x14ac:dyDescent="0.45"/>
  <cols>
    <col min="1" max="6" width="8.46484375" customWidth="1"/>
    <col min="7" max="7" width="3" customWidth="1"/>
    <col min="8" max="10" width="8.46484375" customWidth="1"/>
    <col min="11" max="11" width="14.46484375" bestFit="1" customWidth="1"/>
    <col min="12" max="12" width="11" bestFit="1" customWidth="1"/>
    <col min="13" max="13" width="22.73046875" bestFit="1" customWidth="1"/>
    <col min="14" max="14" width="20.796875" bestFit="1" customWidth="1"/>
    <col min="15" max="15" width="10" bestFit="1" customWidth="1"/>
    <col min="16" max="16" width="43.46484375" bestFit="1" customWidth="1"/>
    <col min="17" max="17" width="12.46484375" bestFit="1" customWidth="1"/>
    <col min="18" max="18" width="11.265625" bestFit="1" customWidth="1"/>
  </cols>
  <sheetData>
    <row r="1" spans="1:18" ht="15" customHeight="1" x14ac:dyDescent="0.45">
      <c r="A1" s="5" t="s">
        <v>40</v>
      </c>
      <c r="B1" s="6"/>
      <c r="C1" s="6"/>
      <c r="D1" s="6"/>
      <c r="E1" s="6"/>
      <c r="F1" s="6"/>
      <c r="G1" s="7"/>
    </row>
    <row r="2" spans="1:18" ht="15" customHeight="1" x14ac:dyDescent="0.45">
      <c r="A2" s="6"/>
      <c r="B2" s="6"/>
      <c r="C2" s="6"/>
      <c r="D2" s="6"/>
      <c r="E2" s="6"/>
      <c r="F2" s="6"/>
      <c r="G2" s="7"/>
      <c r="I2" s="63" t="s">
        <v>30</v>
      </c>
      <c r="J2" s="62"/>
      <c r="K2" s="62"/>
    </row>
    <row r="3" spans="1:18" ht="15" customHeight="1" x14ac:dyDescent="0.45">
      <c r="A3" s="72" t="s">
        <v>29</v>
      </c>
      <c r="B3" s="73"/>
      <c r="C3" s="73"/>
      <c r="D3" s="73"/>
      <c r="E3" s="73"/>
      <c r="F3" s="74"/>
      <c r="G3" s="7"/>
      <c r="I3" s="62"/>
      <c r="J3" s="62"/>
      <c r="K3" s="62"/>
    </row>
    <row r="4" spans="1:18" ht="15" customHeight="1" x14ac:dyDescent="0.45">
      <c r="A4" s="64" t="s">
        <v>30</v>
      </c>
      <c r="B4" s="65"/>
      <c r="C4" s="65"/>
      <c r="D4" s="65"/>
      <c r="E4" s="65"/>
      <c r="F4" s="66"/>
      <c r="G4" s="7"/>
      <c r="I4" s="62"/>
      <c r="J4" s="62"/>
      <c r="K4" s="62"/>
    </row>
    <row r="5" spans="1:18" ht="15" customHeight="1" x14ac:dyDescent="0.45">
      <c r="A5" s="67"/>
      <c r="B5" s="65"/>
      <c r="C5" s="65"/>
      <c r="D5" s="65"/>
      <c r="E5" s="65"/>
      <c r="F5" s="66"/>
      <c r="G5" s="7"/>
      <c r="I5" s="89" t="s">
        <v>340</v>
      </c>
      <c r="J5" s="62"/>
      <c r="K5" s="62"/>
    </row>
    <row r="6" spans="1:18" ht="15" customHeight="1" x14ac:dyDescent="0.45">
      <c r="A6" s="67"/>
      <c r="B6" s="65"/>
      <c r="C6" s="65"/>
      <c r="D6" s="65"/>
      <c r="E6" s="65"/>
      <c r="F6" s="66"/>
      <c r="G6" s="7"/>
      <c r="I6" s="62"/>
      <c r="J6" s="62"/>
      <c r="K6" s="62"/>
    </row>
    <row r="7" spans="1:18" ht="15" customHeight="1" x14ac:dyDescent="0.45">
      <c r="A7" s="79" t="s">
        <v>80</v>
      </c>
      <c r="B7" s="65"/>
      <c r="C7" s="65"/>
      <c r="D7" s="8"/>
      <c r="E7" s="8"/>
      <c r="F7" s="9"/>
      <c r="G7" s="7"/>
    </row>
    <row r="8" spans="1:18" ht="15" customHeight="1" x14ac:dyDescent="0.45">
      <c r="A8" s="67"/>
      <c r="B8" s="65"/>
      <c r="C8" s="65"/>
      <c r="D8" s="8"/>
      <c r="E8" s="8"/>
      <c r="F8" s="9"/>
      <c r="G8" s="7"/>
      <c r="I8" s="26"/>
      <c r="J8" s="26"/>
      <c r="K8" s="26" t="s">
        <v>150</v>
      </c>
      <c r="L8" s="26" t="s">
        <v>182</v>
      </c>
      <c r="M8" s="26" t="s">
        <v>183</v>
      </c>
      <c r="N8" s="26" t="s">
        <v>184</v>
      </c>
      <c r="O8" s="26" t="s">
        <v>158</v>
      </c>
      <c r="P8" s="26" t="s">
        <v>185</v>
      </c>
      <c r="Q8" s="26" t="s">
        <v>186</v>
      </c>
      <c r="R8" s="26" t="s">
        <v>187</v>
      </c>
    </row>
    <row r="9" spans="1:18" ht="15" customHeight="1" x14ac:dyDescent="0.45">
      <c r="A9" s="69"/>
      <c r="B9" s="65"/>
      <c r="C9" s="65"/>
      <c r="D9" s="8"/>
      <c r="E9" s="8"/>
      <c r="F9" s="9"/>
      <c r="G9" s="7"/>
      <c r="I9" s="84" t="s">
        <v>175</v>
      </c>
      <c r="J9" s="26">
        <v>2020</v>
      </c>
      <c r="K9" s="11">
        <v>3662008.84</v>
      </c>
      <c r="L9" s="11">
        <v>966878.68</v>
      </c>
      <c r="M9" s="11">
        <v>2483011.48</v>
      </c>
      <c r="N9" s="11">
        <v>451937.04</v>
      </c>
      <c r="O9" s="11">
        <v>660647.14</v>
      </c>
      <c r="P9" s="11">
        <v>328555.17</v>
      </c>
      <c r="Q9" s="11">
        <v>492817.59</v>
      </c>
      <c r="R9" s="11">
        <v>9045855.9399999995</v>
      </c>
    </row>
    <row r="10" spans="1:18" ht="15" customHeight="1" x14ac:dyDescent="0.45">
      <c r="A10" s="67"/>
      <c r="B10" s="65"/>
      <c r="C10" s="65"/>
      <c r="D10" s="8"/>
      <c r="E10" s="8"/>
      <c r="F10" s="9"/>
      <c r="G10" s="7"/>
      <c r="I10" s="84"/>
      <c r="J10" s="26">
        <v>2021</v>
      </c>
      <c r="K10" s="11">
        <v>3489571.5</v>
      </c>
      <c r="L10" s="11">
        <v>1103296.2</v>
      </c>
      <c r="M10" s="11">
        <v>2794788.38</v>
      </c>
      <c r="N10" s="11">
        <v>416397.71</v>
      </c>
      <c r="O10" s="11">
        <v>643427.51</v>
      </c>
      <c r="P10" s="11">
        <v>356306.01</v>
      </c>
      <c r="Q10" s="11">
        <v>456065.9</v>
      </c>
      <c r="R10" s="11">
        <v>9259853.2100000009</v>
      </c>
    </row>
    <row r="11" spans="1:18" ht="15" customHeight="1" x14ac:dyDescent="0.45">
      <c r="A11" s="10"/>
      <c r="B11" s="8"/>
      <c r="C11" s="8"/>
      <c r="D11" s="8"/>
      <c r="E11" s="8"/>
      <c r="F11" s="9"/>
      <c r="G11" s="7"/>
      <c r="I11" s="84"/>
      <c r="J11" s="26">
        <v>2022</v>
      </c>
      <c r="K11" s="11">
        <v>2775694.85</v>
      </c>
      <c r="L11" s="11">
        <v>1160307.1499999999</v>
      </c>
      <c r="M11" s="11">
        <v>2422353.88</v>
      </c>
      <c r="N11" s="11">
        <v>342675.48</v>
      </c>
      <c r="O11" s="11">
        <v>569140.74</v>
      </c>
      <c r="P11" s="11">
        <v>306083.94</v>
      </c>
      <c r="Q11" s="11">
        <v>476582.62</v>
      </c>
      <c r="R11" s="11">
        <v>8052838.6600000001</v>
      </c>
    </row>
    <row r="12" spans="1:18" ht="15" customHeight="1" x14ac:dyDescent="0.45">
      <c r="A12" s="10"/>
      <c r="B12" s="8"/>
      <c r="C12" s="8"/>
      <c r="D12" s="8"/>
      <c r="E12" s="8"/>
      <c r="F12" s="9"/>
      <c r="G12" s="7"/>
      <c r="I12" s="84"/>
      <c r="J12" s="26">
        <v>2023</v>
      </c>
      <c r="K12" s="11">
        <v>2931984.69</v>
      </c>
      <c r="L12" s="11">
        <v>1211497.3999999999</v>
      </c>
      <c r="M12" s="11">
        <v>2608780.17</v>
      </c>
      <c r="N12" s="11">
        <v>344059.96</v>
      </c>
      <c r="O12" s="11">
        <v>580021.57999999996</v>
      </c>
      <c r="P12" s="11">
        <v>329738.84000000003</v>
      </c>
      <c r="Q12" s="11">
        <v>463437.11</v>
      </c>
      <c r="R12" s="11">
        <v>8469519.75</v>
      </c>
    </row>
    <row r="13" spans="1:18" ht="15" customHeight="1" x14ac:dyDescent="0.45">
      <c r="A13" s="10"/>
      <c r="B13" s="8"/>
      <c r="C13" s="8"/>
      <c r="D13" s="8"/>
      <c r="E13" s="8"/>
      <c r="F13" s="9"/>
      <c r="G13" s="7"/>
      <c r="I13" s="84"/>
      <c r="J13" s="26">
        <v>2024</v>
      </c>
      <c r="K13" s="11">
        <v>3074941.63</v>
      </c>
      <c r="L13" s="11">
        <v>1262072.2</v>
      </c>
      <c r="M13" s="11">
        <v>2776518.33</v>
      </c>
      <c r="N13" s="11">
        <v>341573.1</v>
      </c>
      <c r="O13" s="11">
        <v>586027.03</v>
      </c>
      <c r="P13" s="11">
        <v>348233.95</v>
      </c>
      <c r="Q13" s="11">
        <v>460076.04</v>
      </c>
      <c r="R13" s="11">
        <v>8849442.2799999993</v>
      </c>
    </row>
    <row r="14" spans="1:18" ht="15" customHeight="1" x14ac:dyDescent="0.45">
      <c r="A14" s="10"/>
      <c r="B14" s="8"/>
      <c r="C14" s="8"/>
      <c r="D14" s="8"/>
      <c r="E14" s="8"/>
      <c r="F14" s="9"/>
      <c r="G14" s="7"/>
      <c r="I14" s="84"/>
      <c r="J14" s="26">
        <v>2025</v>
      </c>
      <c r="K14" s="11">
        <v>3178686.79</v>
      </c>
      <c r="L14" s="11">
        <v>1327660.94</v>
      </c>
      <c r="M14" s="11">
        <v>2931014.8</v>
      </c>
      <c r="N14" s="11">
        <v>327370.99</v>
      </c>
      <c r="O14" s="11">
        <v>605219.98</v>
      </c>
      <c r="P14" s="11">
        <v>371913.44</v>
      </c>
      <c r="Q14" s="11">
        <v>462065.17</v>
      </c>
      <c r="R14" s="11">
        <v>9203932.1099999994</v>
      </c>
    </row>
    <row r="15" spans="1:18" ht="15" customHeight="1" x14ac:dyDescent="0.45">
      <c r="A15" s="10"/>
      <c r="B15" s="8"/>
      <c r="C15" s="8"/>
      <c r="D15" s="8"/>
      <c r="E15" s="8"/>
      <c r="F15" s="9"/>
      <c r="G15" s="7"/>
      <c r="I15" s="84" t="s">
        <v>176</v>
      </c>
      <c r="J15" s="26">
        <v>2020</v>
      </c>
      <c r="K15" s="11">
        <v>817743.1</v>
      </c>
      <c r="L15" s="11">
        <v>288200.90000000002</v>
      </c>
      <c r="M15" s="11">
        <v>1488146.88</v>
      </c>
      <c r="N15" s="11">
        <v>140606.15</v>
      </c>
      <c r="O15" s="11">
        <v>75948.570000000007</v>
      </c>
      <c r="P15" s="11">
        <v>121244.09</v>
      </c>
      <c r="Q15" s="11">
        <v>263204.58</v>
      </c>
      <c r="R15" s="11">
        <v>3195094.27</v>
      </c>
    </row>
    <row r="16" spans="1:18" ht="15" customHeight="1" x14ac:dyDescent="0.45">
      <c r="A16" s="10"/>
      <c r="B16" s="8"/>
      <c r="C16" s="8"/>
      <c r="D16" s="8"/>
      <c r="E16" s="8"/>
      <c r="F16" s="9"/>
      <c r="G16" s="7"/>
      <c r="I16" s="84"/>
      <c r="J16" s="26">
        <v>2021</v>
      </c>
      <c r="K16" s="11">
        <v>907142.08</v>
      </c>
      <c r="L16" s="11">
        <v>360392.27</v>
      </c>
      <c r="M16" s="11">
        <v>1554897.2</v>
      </c>
      <c r="N16" s="11">
        <v>139841.38</v>
      </c>
      <c r="O16" s="11">
        <v>78803.88</v>
      </c>
      <c r="P16" s="11">
        <v>128681.45</v>
      </c>
      <c r="Q16" s="11">
        <v>183525.74</v>
      </c>
      <c r="R16" s="11">
        <v>3353284</v>
      </c>
    </row>
    <row r="17" spans="1:18" ht="15" customHeight="1" x14ac:dyDescent="0.45">
      <c r="A17" s="10"/>
      <c r="B17" s="8"/>
      <c r="C17" s="8"/>
      <c r="D17" s="8"/>
      <c r="E17" s="8"/>
      <c r="F17" s="9"/>
      <c r="G17" s="7"/>
      <c r="I17" s="84"/>
      <c r="J17" s="26">
        <v>2022</v>
      </c>
      <c r="K17" s="11">
        <v>843116.19</v>
      </c>
      <c r="L17" s="11">
        <v>361463.99</v>
      </c>
      <c r="M17" s="11">
        <v>1287246.69</v>
      </c>
      <c r="N17" s="11">
        <v>208876.06</v>
      </c>
      <c r="O17" s="11">
        <v>89166.51</v>
      </c>
      <c r="P17" s="11">
        <v>150269.25</v>
      </c>
      <c r="Q17" s="11">
        <v>199305.48</v>
      </c>
      <c r="R17" s="11">
        <v>3139444.17</v>
      </c>
    </row>
    <row r="18" spans="1:18" ht="15" customHeight="1" x14ac:dyDescent="0.45">
      <c r="A18" s="10"/>
      <c r="B18" s="8"/>
      <c r="C18" s="8"/>
      <c r="D18" s="8"/>
      <c r="E18" s="8"/>
      <c r="F18" s="9"/>
      <c r="G18" s="7"/>
      <c r="I18" s="84"/>
      <c r="J18" s="26">
        <v>2023</v>
      </c>
      <c r="K18" s="11">
        <v>954010.19</v>
      </c>
      <c r="L18" s="11">
        <v>404138.37</v>
      </c>
      <c r="M18" s="11">
        <v>1339465.58</v>
      </c>
      <c r="N18" s="11">
        <v>229268.48000000001</v>
      </c>
      <c r="O18" s="11">
        <v>91912.28</v>
      </c>
      <c r="P18" s="11">
        <v>171729.42</v>
      </c>
      <c r="Q18" s="11">
        <v>176444.69</v>
      </c>
      <c r="R18" s="11">
        <v>3366969.01</v>
      </c>
    </row>
    <row r="19" spans="1:18" ht="15" customHeight="1" x14ac:dyDescent="0.45">
      <c r="A19" s="10"/>
      <c r="B19" s="8"/>
      <c r="C19" s="8"/>
      <c r="D19" s="8"/>
      <c r="E19" s="8"/>
      <c r="F19" s="9"/>
      <c r="G19" s="7"/>
      <c r="I19" s="84"/>
      <c r="J19" s="26">
        <v>2024</v>
      </c>
      <c r="K19" s="11">
        <v>1040121.12</v>
      </c>
      <c r="L19" s="11">
        <v>493624.64</v>
      </c>
      <c r="M19" s="11">
        <v>1403929.97</v>
      </c>
      <c r="N19" s="11">
        <v>213593.67</v>
      </c>
      <c r="O19" s="11">
        <v>86334.97</v>
      </c>
      <c r="P19" s="11">
        <v>183121.14</v>
      </c>
      <c r="Q19" s="11">
        <v>166335.94</v>
      </c>
      <c r="R19" s="11">
        <v>3587061.45</v>
      </c>
    </row>
    <row r="20" spans="1:18" ht="15" customHeight="1" x14ac:dyDescent="0.45">
      <c r="A20" s="10"/>
      <c r="B20" s="8"/>
      <c r="C20" s="8"/>
      <c r="D20" s="8"/>
      <c r="E20" s="8"/>
      <c r="F20" s="9"/>
      <c r="G20" s="7"/>
      <c r="I20" s="84"/>
      <c r="J20" s="26">
        <v>2025</v>
      </c>
      <c r="K20" s="11">
        <v>1025972.9</v>
      </c>
      <c r="L20" s="11">
        <v>543776.30000000005</v>
      </c>
      <c r="M20" s="11">
        <v>1391289.16</v>
      </c>
      <c r="N20" s="11">
        <v>252902.15</v>
      </c>
      <c r="O20" s="11">
        <v>98762.880000000005</v>
      </c>
      <c r="P20" s="11">
        <v>190001.83</v>
      </c>
      <c r="Q20" s="11">
        <v>184210.38</v>
      </c>
      <c r="R20" s="11">
        <v>3686915.6</v>
      </c>
    </row>
    <row r="21" spans="1:18" ht="15" customHeight="1" x14ac:dyDescent="0.45">
      <c r="A21" s="10"/>
      <c r="B21" s="8"/>
      <c r="C21" s="8"/>
      <c r="D21" s="8"/>
      <c r="E21" s="8"/>
      <c r="F21" s="9"/>
      <c r="G21" s="7"/>
      <c r="I21" s="84" t="s">
        <v>130</v>
      </c>
      <c r="J21" s="26">
        <v>2020</v>
      </c>
      <c r="K21" s="11">
        <v>5283892</v>
      </c>
      <c r="L21" s="11">
        <v>5030812</v>
      </c>
      <c r="M21" s="11">
        <v>2572375</v>
      </c>
      <c r="N21" s="11">
        <v>1004356</v>
      </c>
      <c r="O21" s="11"/>
      <c r="P21" s="11"/>
      <c r="Q21" s="11">
        <v>1233279</v>
      </c>
      <c r="R21" s="11">
        <v>15124714</v>
      </c>
    </row>
    <row r="22" spans="1:18" ht="15" customHeight="1" x14ac:dyDescent="0.45">
      <c r="A22" s="10"/>
      <c r="B22" s="8"/>
      <c r="C22" s="8"/>
      <c r="D22" s="8"/>
      <c r="E22" s="8"/>
      <c r="F22" s="9"/>
      <c r="G22" s="7"/>
      <c r="I22" s="84"/>
      <c r="J22" s="26">
        <v>2021</v>
      </c>
      <c r="K22" s="11">
        <v>5570849</v>
      </c>
      <c r="L22" s="11">
        <v>6662417</v>
      </c>
      <c r="M22" s="11">
        <v>3239670</v>
      </c>
      <c r="N22" s="11">
        <v>1171971</v>
      </c>
      <c r="O22" s="11"/>
      <c r="P22" s="11"/>
      <c r="Q22" s="11">
        <v>1324778</v>
      </c>
      <c r="R22" s="11">
        <v>17969685</v>
      </c>
    </row>
    <row r="23" spans="1:18" ht="15" customHeight="1" x14ac:dyDescent="0.45">
      <c r="A23" s="10"/>
      <c r="B23" s="8"/>
      <c r="C23" s="8"/>
      <c r="D23" s="8"/>
      <c r="E23" s="8"/>
      <c r="F23" s="9"/>
      <c r="G23" s="7"/>
      <c r="I23" s="84"/>
      <c r="J23" s="26">
        <v>2022</v>
      </c>
      <c r="K23" s="11">
        <v>4795138</v>
      </c>
      <c r="L23" s="11">
        <v>5653542</v>
      </c>
      <c r="M23" s="11">
        <v>3117514</v>
      </c>
      <c r="N23" s="11">
        <v>1203024</v>
      </c>
      <c r="O23" s="11"/>
      <c r="P23" s="11"/>
      <c r="Q23" s="11">
        <v>1324267</v>
      </c>
      <c r="R23" s="11">
        <v>16093485</v>
      </c>
    </row>
    <row r="24" spans="1:18" ht="15" customHeight="1" x14ac:dyDescent="0.45">
      <c r="A24" s="76" t="s">
        <v>76</v>
      </c>
      <c r="B24" s="65"/>
      <c r="C24" s="65"/>
      <c r="D24" s="65"/>
      <c r="E24" s="65"/>
      <c r="F24" s="66"/>
      <c r="G24" s="7"/>
      <c r="I24" s="84"/>
      <c r="J24" s="26">
        <v>2023</v>
      </c>
      <c r="K24" s="11">
        <v>5215648</v>
      </c>
      <c r="L24" s="11">
        <v>6362476</v>
      </c>
      <c r="M24" s="11">
        <v>3385136</v>
      </c>
      <c r="N24" s="11">
        <v>1069921</v>
      </c>
      <c r="O24" s="11"/>
      <c r="P24" s="11"/>
      <c r="Q24" s="11">
        <v>1335607</v>
      </c>
      <c r="R24" s="11">
        <v>17368788</v>
      </c>
    </row>
    <row r="25" spans="1:18" ht="15" customHeight="1" x14ac:dyDescent="0.45">
      <c r="A25" s="67"/>
      <c r="B25" s="65"/>
      <c r="C25" s="65"/>
      <c r="D25" s="65"/>
      <c r="E25" s="65"/>
      <c r="F25" s="66"/>
      <c r="G25" s="7"/>
      <c r="I25" s="84"/>
      <c r="J25" s="26">
        <v>2024</v>
      </c>
      <c r="K25" s="11">
        <v>5799365</v>
      </c>
      <c r="L25" s="11">
        <v>7507522</v>
      </c>
      <c r="M25" s="11">
        <v>3851599</v>
      </c>
      <c r="N25" s="11">
        <v>1127319</v>
      </c>
      <c r="O25" s="11"/>
      <c r="P25" s="11"/>
      <c r="Q25" s="11">
        <v>1544795</v>
      </c>
      <c r="R25" s="11">
        <v>19830600</v>
      </c>
    </row>
    <row r="26" spans="1:18" ht="15" customHeight="1" x14ac:dyDescent="0.45">
      <c r="A26" s="67"/>
      <c r="B26" s="65"/>
      <c r="C26" s="65"/>
      <c r="D26" s="65"/>
      <c r="E26" s="65"/>
      <c r="F26" s="66"/>
      <c r="G26" s="7"/>
      <c r="I26" s="84"/>
      <c r="J26" s="26">
        <v>2025</v>
      </c>
      <c r="K26" s="11">
        <v>6178628</v>
      </c>
      <c r="L26" s="11">
        <v>8494766</v>
      </c>
      <c r="M26" s="11">
        <v>4224319</v>
      </c>
      <c r="N26" s="11">
        <v>1234786</v>
      </c>
      <c r="O26" s="11"/>
      <c r="P26" s="11"/>
      <c r="Q26" s="11">
        <v>2013364</v>
      </c>
      <c r="R26" s="11">
        <v>22145863</v>
      </c>
    </row>
    <row r="27" spans="1:18" ht="15" customHeight="1" x14ac:dyDescent="0.45">
      <c r="A27" s="67"/>
      <c r="B27" s="65"/>
      <c r="C27" s="65"/>
      <c r="D27" s="65"/>
      <c r="E27" s="65"/>
      <c r="F27" s="66"/>
      <c r="G27" s="7"/>
    </row>
    <row r="28" spans="1:18" ht="15" customHeight="1" x14ac:dyDescent="0.45">
      <c r="A28" s="67"/>
      <c r="B28" s="65"/>
      <c r="C28" s="65"/>
      <c r="D28" s="65"/>
      <c r="E28" s="65"/>
      <c r="F28" s="66"/>
      <c r="G28" s="7"/>
    </row>
    <row r="29" spans="1:18" ht="15" customHeight="1" x14ac:dyDescent="0.45">
      <c r="A29" s="67"/>
      <c r="B29" s="65"/>
      <c r="C29" s="65"/>
      <c r="D29" s="65"/>
      <c r="E29" s="65"/>
      <c r="F29" s="66"/>
      <c r="G29" s="7"/>
    </row>
    <row r="30" spans="1:18" ht="15" customHeight="1" x14ac:dyDescent="0.45">
      <c r="A30" s="67"/>
      <c r="B30" s="65"/>
      <c r="C30" s="65"/>
      <c r="D30" s="65"/>
      <c r="E30" s="65"/>
      <c r="F30" s="66"/>
      <c r="G30" s="7"/>
    </row>
    <row r="31" spans="1:18" ht="15" customHeight="1" x14ac:dyDescent="0.45">
      <c r="A31" s="67"/>
      <c r="B31" s="65"/>
      <c r="C31" s="65"/>
      <c r="D31" s="65"/>
      <c r="E31" s="65"/>
      <c r="F31" s="66"/>
      <c r="G31" s="7"/>
    </row>
    <row r="32" spans="1:18" ht="15" customHeight="1" x14ac:dyDescent="0.45">
      <c r="A32" s="67"/>
      <c r="B32" s="65"/>
      <c r="C32" s="65"/>
      <c r="D32" s="65"/>
      <c r="E32" s="65"/>
      <c r="F32" s="66"/>
      <c r="G32" s="7"/>
    </row>
    <row r="33" spans="1:7" ht="15" customHeight="1" x14ac:dyDescent="0.45">
      <c r="A33" s="82"/>
      <c r="B33" s="60"/>
      <c r="C33" s="60"/>
      <c r="D33" s="60"/>
      <c r="E33" s="60"/>
      <c r="F33" s="71"/>
      <c r="G33" s="7"/>
    </row>
    <row r="34" spans="1:7" ht="15" customHeight="1" x14ac:dyDescent="0.45">
      <c r="A34" s="6"/>
      <c r="B34" s="6"/>
      <c r="C34" s="6"/>
      <c r="D34" s="6"/>
      <c r="E34" s="6"/>
      <c r="F34" s="6"/>
      <c r="G34" s="7"/>
    </row>
    <row r="35" spans="1:7" ht="15" customHeight="1" x14ac:dyDescent="0.45">
      <c r="A35" s="6"/>
      <c r="B35" s="6"/>
      <c r="C35" s="6"/>
      <c r="D35" s="6"/>
      <c r="E35" s="6"/>
      <c r="F35" s="6"/>
      <c r="G35" s="7"/>
    </row>
    <row r="36" spans="1:7" ht="15" customHeight="1" x14ac:dyDescent="0.45">
      <c r="A36" s="6"/>
      <c r="B36" s="6"/>
      <c r="C36" s="6"/>
      <c r="D36" s="6"/>
      <c r="E36" s="6"/>
      <c r="F36" s="6"/>
      <c r="G36" s="7"/>
    </row>
    <row r="37" spans="1:7" ht="15" customHeight="1" x14ac:dyDescent="0.45">
      <c r="A37" s="6"/>
      <c r="B37" s="6"/>
      <c r="C37" s="6"/>
      <c r="D37" s="6"/>
      <c r="E37" s="6"/>
      <c r="F37" s="6"/>
      <c r="G37" s="7"/>
    </row>
    <row r="38" spans="1:7" ht="15" customHeight="1" x14ac:dyDescent="0.45">
      <c r="A38" s="6"/>
      <c r="B38" s="6"/>
      <c r="C38" s="6"/>
      <c r="D38" s="6"/>
      <c r="E38" s="6"/>
      <c r="F38" s="6"/>
      <c r="G38" s="7"/>
    </row>
    <row r="39" spans="1:7" ht="15" customHeight="1" x14ac:dyDescent="0.45">
      <c r="A39" s="6"/>
      <c r="B39" s="6"/>
      <c r="C39" s="6"/>
      <c r="D39" s="6"/>
      <c r="E39" s="6"/>
      <c r="F39" s="6"/>
      <c r="G39" s="7"/>
    </row>
    <row r="40" spans="1:7" ht="15" customHeight="1" x14ac:dyDescent="0.45">
      <c r="A40" s="6"/>
      <c r="B40" s="6"/>
      <c r="C40" s="6"/>
      <c r="D40" s="6"/>
      <c r="E40" s="6"/>
      <c r="F40" s="6"/>
      <c r="G40" s="7"/>
    </row>
    <row r="41" spans="1:7" ht="15" customHeight="1" x14ac:dyDescent="0.45">
      <c r="A41" s="6"/>
      <c r="B41" s="6"/>
      <c r="C41" s="6"/>
      <c r="D41" s="6"/>
      <c r="E41" s="6"/>
      <c r="F41" s="6"/>
      <c r="G41" s="7"/>
    </row>
    <row r="42" spans="1:7" ht="15" customHeight="1" x14ac:dyDescent="0.45">
      <c r="A42" s="6"/>
      <c r="B42" s="6"/>
      <c r="C42" s="6"/>
      <c r="D42" s="6"/>
      <c r="E42" s="6"/>
      <c r="F42" s="6"/>
      <c r="G42" s="7"/>
    </row>
    <row r="43" spans="1:7" ht="15" customHeight="1" x14ac:dyDescent="0.45">
      <c r="A43" s="6"/>
      <c r="B43" s="6"/>
      <c r="C43" s="6"/>
      <c r="D43" s="6"/>
      <c r="E43" s="6"/>
      <c r="F43" s="6"/>
      <c r="G43" s="7"/>
    </row>
    <row r="44" spans="1:7" ht="15" customHeight="1" x14ac:dyDescent="0.45">
      <c r="A44" s="6"/>
      <c r="B44" s="6"/>
      <c r="C44" s="6"/>
      <c r="D44" s="6"/>
      <c r="E44" s="6"/>
      <c r="F44" s="6"/>
      <c r="G44" s="7"/>
    </row>
    <row r="45" spans="1:7" ht="15" customHeight="1" x14ac:dyDescent="0.45">
      <c r="A45" s="6"/>
      <c r="B45" s="6"/>
      <c r="C45" s="6"/>
      <c r="D45" s="6"/>
      <c r="E45" s="6"/>
      <c r="F45" s="6"/>
      <c r="G45" s="7"/>
    </row>
    <row r="46" spans="1:7" ht="15" customHeight="1" x14ac:dyDescent="0.45">
      <c r="A46" s="6"/>
      <c r="B46" s="6"/>
      <c r="C46" s="6"/>
      <c r="D46" s="6"/>
      <c r="E46" s="6"/>
      <c r="F46" s="6"/>
      <c r="G46" s="7"/>
    </row>
    <row r="47" spans="1:7" ht="15" customHeight="1" x14ac:dyDescent="0.45">
      <c r="A47" s="6"/>
      <c r="B47" s="6"/>
      <c r="C47" s="6"/>
      <c r="D47" s="6"/>
      <c r="E47" s="6"/>
      <c r="F47" s="6"/>
      <c r="G47" s="7"/>
    </row>
    <row r="48" spans="1:7" ht="15" customHeight="1" x14ac:dyDescent="0.45">
      <c r="A48" s="6"/>
      <c r="B48" s="6"/>
      <c r="C48" s="6"/>
      <c r="D48" s="6"/>
      <c r="E48" s="6"/>
      <c r="F48" s="6"/>
      <c r="G48" s="7"/>
    </row>
    <row r="49" spans="1:7" ht="15" customHeight="1" x14ac:dyDescent="0.45">
      <c r="A49" s="6"/>
      <c r="B49" s="6"/>
      <c r="C49" s="6"/>
      <c r="D49" s="6"/>
      <c r="E49" s="6"/>
      <c r="F49" s="6"/>
      <c r="G49" s="7"/>
    </row>
    <row r="50" spans="1:7" ht="15" customHeight="1" x14ac:dyDescent="0.45">
      <c r="A50" s="6"/>
      <c r="B50" s="6"/>
      <c r="C50" s="6"/>
      <c r="D50" s="6"/>
      <c r="E50" s="6"/>
      <c r="F50" s="6"/>
      <c r="G50" s="7"/>
    </row>
    <row r="51" spans="1:7" ht="15" customHeight="1" x14ac:dyDescent="0.45">
      <c r="A51" s="6"/>
      <c r="B51" s="6"/>
      <c r="C51" s="6"/>
      <c r="D51" s="6"/>
      <c r="E51" s="6"/>
      <c r="F51" s="6"/>
      <c r="G51" s="7"/>
    </row>
    <row r="52" spans="1:7" ht="15" customHeight="1" x14ac:dyDescent="0.45">
      <c r="A52" s="6"/>
      <c r="B52" s="6"/>
      <c r="C52" s="6"/>
      <c r="D52" s="6"/>
      <c r="E52" s="6"/>
      <c r="F52" s="6"/>
      <c r="G52" s="7"/>
    </row>
    <row r="53" spans="1:7" ht="15" customHeight="1" x14ac:dyDescent="0.45">
      <c r="A53" s="6"/>
      <c r="B53" s="6"/>
      <c r="C53" s="6"/>
      <c r="D53" s="6"/>
      <c r="E53" s="6"/>
      <c r="F53" s="6"/>
      <c r="G53" s="7"/>
    </row>
    <row r="54" spans="1:7" ht="15" customHeight="1" x14ac:dyDescent="0.45">
      <c r="A54" s="6"/>
      <c r="B54" s="6"/>
      <c r="C54" s="6"/>
      <c r="D54" s="6"/>
      <c r="E54" s="6"/>
      <c r="F54" s="6"/>
      <c r="G54" s="7"/>
    </row>
    <row r="55" spans="1:7" ht="15" customHeight="1" x14ac:dyDescent="0.45">
      <c r="A55" s="6"/>
      <c r="B55" s="6"/>
      <c r="C55" s="6"/>
      <c r="D55" s="6"/>
      <c r="E55" s="6"/>
      <c r="F55" s="6"/>
      <c r="G55" s="7"/>
    </row>
    <row r="56" spans="1:7" ht="15" customHeight="1" x14ac:dyDescent="0.45">
      <c r="A56" s="6"/>
      <c r="B56" s="6"/>
      <c r="C56" s="6"/>
      <c r="D56" s="6"/>
      <c r="E56" s="6"/>
      <c r="F56" s="6"/>
      <c r="G56" s="7"/>
    </row>
    <row r="57" spans="1:7" ht="15" customHeight="1" x14ac:dyDescent="0.45">
      <c r="A57" s="6"/>
      <c r="B57" s="6"/>
      <c r="C57" s="6"/>
      <c r="D57" s="6"/>
      <c r="E57" s="6"/>
      <c r="F57" s="6"/>
      <c r="G57" s="7"/>
    </row>
    <row r="58" spans="1:7" ht="15" customHeight="1" x14ac:dyDescent="0.45">
      <c r="A58" s="6"/>
      <c r="B58" s="6"/>
      <c r="C58" s="6"/>
      <c r="D58" s="6"/>
      <c r="E58" s="6"/>
      <c r="F58" s="6"/>
      <c r="G58" s="7"/>
    </row>
    <row r="59" spans="1:7" ht="15" customHeight="1" x14ac:dyDescent="0.45">
      <c r="A59" s="6"/>
      <c r="B59" s="6"/>
      <c r="C59" s="6"/>
      <c r="D59" s="6"/>
      <c r="E59" s="6"/>
      <c r="F59" s="6"/>
      <c r="G59" s="7"/>
    </row>
    <row r="60" spans="1:7" ht="15" customHeight="1" x14ac:dyDescent="0.45">
      <c r="A60" s="6"/>
      <c r="B60" s="6"/>
      <c r="C60" s="6"/>
      <c r="D60" s="6"/>
      <c r="E60" s="6"/>
      <c r="F60" s="6"/>
      <c r="G60" s="7"/>
    </row>
    <row r="61" spans="1:7" ht="15" customHeight="1" x14ac:dyDescent="0.45">
      <c r="A61" s="6"/>
      <c r="B61" s="6"/>
      <c r="C61" s="6"/>
      <c r="D61" s="6"/>
      <c r="E61" s="6"/>
      <c r="F61" s="6"/>
      <c r="G61" s="7"/>
    </row>
    <row r="62" spans="1:7" ht="15" customHeight="1" x14ac:dyDescent="0.45">
      <c r="A62" s="6"/>
      <c r="B62" s="6"/>
      <c r="C62" s="6"/>
      <c r="D62" s="6"/>
      <c r="E62" s="6"/>
      <c r="F62" s="6"/>
      <c r="G62" s="7"/>
    </row>
    <row r="63" spans="1:7" ht="15" customHeight="1" x14ac:dyDescent="0.45">
      <c r="A63" s="6"/>
      <c r="B63" s="6"/>
      <c r="C63" s="6"/>
      <c r="D63" s="6"/>
      <c r="E63" s="6"/>
      <c r="F63" s="6"/>
      <c r="G63" s="7"/>
    </row>
    <row r="64" spans="1:7" ht="15" customHeight="1" x14ac:dyDescent="0.45">
      <c r="A64" s="6"/>
      <c r="B64" s="6"/>
      <c r="C64" s="6"/>
      <c r="D64" s="6"/>
      <c r="E64" s="6"/>
      <c r="F64" s="6"/>
      <c r="G64" s="7"/>
    </row>
    <row r="65" spans="1:7" ht="15" customHeight="1" x14ac:dyDescent="0.45">
      <c r="A65" s="6"/>
      <c r="B65" s="6"/>
      <c r="C65" s="6"/>
      <c r="D65" s="6"/>
      <c r="E65" s="6"/>
      <c r="F65" s="6"/>
      <c r="G65" s="7"/>
    </row>
    <row r="66" spans="1:7" ht="15" customHeight="1" x14ac:dyDescent="0.45">
      <c r="A66" s="6"/>
      <c r="B66" s="6"/>
      <c r="C66" s="6"/>
      <c r="D66" s="6"/>
      <c r="E66" s="6"/>
      <c r="F66" s="6"/>
      <c r="G66" s="7"/>
    </row>
    <row r="67" spans="1:7" ht="15" customHeight="1" x14ac:dyDescent="0.45">
      <c r="A67" s="6"/>
      <c r="B67" s="6"/>
      <c r="C67" s="6"/>
      <c r="D67" s="6"/>
      <c r="E67" s="6"/>
      <c r="F67" s="6"/>
      <c r="G67" s="7"/>
    </row>
    <row r="68" spans="1:7" ht="15" customHeight="1" x14ac:dyDescent="0.45">
      <c r="A68" s="6"/>
      <c r="B68" s="6"/>
      <c r="C68" s="6"/>
      <c r="D68" s="6"/>
      <c r="E68" s="6"/>
      <c r="F68" s="6"/>
      <c r="G68" s="7"/>
    </row>
    <row r="69" spans="1:7" ht="15" customHeight="1" x14ac:dyDescent="0.45">
      <c r="A69" s="6"/>
      <c r="B69" s="6"/>
      <c r="C69" s="6"/>
      <c r="D69" s="6"/>
      <c r="E69" s="6"/>
      <c r="F69" s="6"/>
      <c r="G69" s="7"/>
    </row>
    <row r="70" spans="1:7" ht="15" customHeight="1" x14ac:dyDescent="0.45">
      <c r="A70" s="6"/>
      <c r="B70" s="6"/>
      <c r="C70" s="6"/>
      <c r="D70" s="6"/>
      <c r="E70" s="6"/>
      <c r="F70" s="6"/>
      <c r="G70" s="7"/>
    </row>
    <row r="71" spans="1:7" ht="15" customHeight="1" x14ac:dyDescent="0.45">
      <c r="A71" s="6"/>
      <c r="B71" s="6"/>
      <c r="C71" s="6"/>
      <c r="D71" s="6"/>
      <c r="E71" s="6"/>
      <c r="F71" s="6"/>
      <c r="G71" s="7"/>
    </row>
    <row r="72" spans="1:7" ht="15" customHeight="1" x14ac:dyDescent="0.45">
      <c r="A72" s="6"/>
      <c r="B72" s="6"/>
      <c r="C72" s="6"/>
      <c r="D72" s="6"/>
      <c r="E72" s="6"/>
      <c r="F72" s="6"/>
      <c r="G72" s="7"/>
    </row>
    <row r="73" spans="1:7" ht="15" customHeight="1" x14ac:dyDescent="0.45">
      <c r="A73" s="6"/>
      <c r="B73" s="6"/>
      <c r="C73" s="6"/>
      <c r="D73" s="6"/>
      <c r="E73" s="6"/>
      <c r="F73" s="6"/>
      <c r="G73" s="7"/>
    </row>
    <row r="74" spans="1:7" ht="15" customHeight="1" x14ac:dyDescent="0.45">
      <c r="A74" s="6"/>
      <c r="B74" s="6"/>
      <c r="C74" s="6"/>
      <c r="D74" s="6"/>
      <c r="E74" s="6"/>
      <c r="F74" s="6"/>
      <c r="G74" s="7"/>
    </row>
    <row r="75" spans="1:7" ht="15" customHeight="1" x14ac:dyDescent="0.45">
      <c r="A75" s="6"/>
      <c r="B75" s="6"/>
      <c r="C75" s="6"/>
      <c r="D75" s="6"/>
      <c r="E75" s="6"/>
      <c r="F75" s="6"/>
      <c r="G75" s="7"/>
    </row>
    <row r="76" spans="1:7" ht="15" customHeight="1" x14ac:dyDescent="0.45">
      <c r="A76" s="6"/>
      <c r="B76" s="6"/>
      <c r="C76" s="6"/>
      <c r="D76" s="6"/>
      <c r="E76" s="6"/>
      <c r="F76" s="6"/>
      <c r="G76" s="7"/>
    </row>
    <row r="77" spans="1:7" ht="15" customHeight="1" x14ac:dyDescent="0.45">
      <c r="A77" s="6"/>
      <c r="B77" s="6"/>
      <c r="C77" s="6"/>
      <c r="D77" s="6"/>
      <c r="E77" s="6"/>
      <c r="F77" s="6"/>
      <c r="G77" s="7"/>
    </row>
    <row r="78" spans="1:7" ht="15" customHeight="1" x14ac:dyDescent="0.45">
      <c r="A78" s="6"/>
      <c r="B78" s="6"/>
      <c r="C78" s="6"/>
      <c r="D78" s="6"/>
      <c r="E78" s="6"/>
      <c r="F78" s="6"/>
      <c r="G78" s="7"/>
    </row>
    <row r="79" spans="1:7" ht="15" customHeight="1" x14ac:dyDescent="0.45">
      <c r="A79" s="6"/>
      <c r="B79" s="6"/>
      <c r="C79" s="6"/>
      <c r="D79" s="6"/>
      <c r="E79" s="6"/>
      <c r="F79" s="6"/>
      <c r="G79" s="7"/>
    </row>
    <row r="80" spans="1:7" ht="15" customHeight="1" x14ac:dyDescent="0.45">
      <c r="A80" s="6"/>
      <c r="B80" s="6"/>
      <c r="C80" s="6"/>
      <c r="D80" s="6"/>
      <c r="E80" s="6"/>
      <c r="F80" s="6"/>
      <c r="G80" s="7"/>
    </row>
    <row r="81" spans="1:7" ht="15" customHeight="1" x14ac:dyDescent="0.45">
      <c r="A81" s="6"/>
      <c r="B81" s="6"/>
      <c r="C81" s="6"/>
      <c r="D81" s="6"/>
      <c r="E81" s="6"/>
      <c r="F81" s="6"/>
      <c r="G81" s="7"/>
    </row>
    <row r="82" spans="1:7" ht="15" customHeight="1" x14ac:dyDescent="0.45">
      <c r="A82" s="6"/>
      <c r="B82" s="6"/>
      <c r="C82" s="6"/>
      <c r="D82" s="6"/>
      <c r="E82" s="6"/>
      <c r="F82" s="6"/>
      <c r="G82" s="7"/>
    </row>
    <row r="83" spans="1:7" ht="15" customHeight="1" x14ac:dyDescent="0.45">
      <c r="A83" s="6"/>
      <c r="B83" s="6"/>
      <c r="C83" s="6"/>
      <c r="D83" s="6"/>
      <c r="E83" s="6"/>
      <c r="F83" s="6"/>
      <c r="G83" s="7"/>
    </row>
    <row r="84" spans="1:7" ht="15" customHeight="1" x14ac:dyDescent="0.45">
      <c r="A84" s="6"/>
      <c r="B84" s="6"/>
      <c r="C84" s="6"/>
      <c r="D84" s="6"/>
      <c r="E84" s="6"/>
      <c r="F84" s="6"/>
      <c r="G84" s="7"/>
    </row>
    <row r="85" spans="1:7" ht="15" customHeight="1" x14ac:dyDescent="0.45">
      <c r="A85" s="6"/>
      <c r="B85" s="6"/>
      <c r="C85" s="6"/>
      <c r="D85" s="6"/>
      <c r="E85" s="6"/>
      <c r="F85" s="6"/>
      <c r="G85" s="7"/>
    </row>
    <row r="86" spans="1:7" ht="15" customHeight="1" x14ac:dyDescent="0.45">
      <c r="A86" s="6"/>
      <c r="B86" s="6"/>
      <c r="C86" s="6"/>
      <c r="D86" s="6"/>
      <c r="E86" s="6"/>
      <c r="F86" s="6"/>
      <c r="G86" s="7"/>
    </row>
    <row r="87" spans="1:7" ht="15" customHeight="1" x14ac:dyDescent="0.45">
      <c r="A87" s="6"/>
      <c r="B87" s="6"/>
      <c r="C87" s="6"/>
      <c r="D87" s="6"/>
      <c r="E87" s="6"/>
      <c r="F87" s="6"/>
      <c r="G87" s="7"/>
    </row>
    <row r="88" spans="1:7" ht="15" customHeight="1" x14ac:dyDescent="0.45">
      <c r="A88" s="6"/>
      <c r="B88" s="6"/>
      <c r="C88" s="6"/>
      <c r="D88" s="6"/>
      <c r="E88" s="6"/>
      <c r="F88" s="6"/>
      <c r="G88" s="7"/>
    </row>
    <row r="89" spans="1:7" ht="15" customHeight="1" x14ac:dyDescent="0.45">
      <c r="A89" s="6"/>
      <c r="B89" s="6"/>
      <c r="C89" s="6"/>
      <c r="D89" s="6"/>
      <c r="E89" s="6"/>
      <c r="F89" s="6"/>
      <c r="G89" s="7"/>
    </row>
    <row r="90" spans="1:7" ht="15" customHeight="1" x14ac:dyDescent="0.45">
      <c r="A90" s="6"/>
      <c r="B90" s="6"/>
      <c r="C90" s="6"/>
      <c r="D90" s="6"/>
      <c r="E90" s="6"/>
      <c r="F90" s="6"/>
      <c r="G90" s="7"/>
    </row>
    <row r="91" spans="1:7" ht="15" customHeight="1" x14ac:dyDescent="0.45">
      <c r="A91" s="6"/>
      <c r="B91" s="6"/>
      <c r="C91" s="6"/>
      <c r="D91" s="6"/>
      <c r="E91" s="6"/>
      <c r="F91" s="6"/>
      <c r="G91" s="7"/>
    </row>
    <row r="92" spans="1:7" ht="15" customHeight="1" x14ac:dyDescent="0.45">
      <c r="A92" s="6"/>
      <c r="B92" s="6"/>
      <c r="C92" s="6"/>
      <c r="D92" s="6"/>
      <c r="E92" s="6"/>
      <c r="F92" s="6"/>
      <c r="G92" s="7"/>
    </row>
    <row r="93" spans="1:7" ht="15" customHeight="1" x14ac:dyDescent="0.45">
      <c r="A93" s="6"/>
      <c r="B93" s="6"/>
      <c r="C93" s="6"/>
      <c r="D93" s="6"/>
      <c r="E93" s="6"/>
      <c r="F93" s="6"/>
      <c r="G93" s="7"/>
    </row>
    <row r="94" spans="1:7" ht="15" customHeight="1" x14ac:dyDescent="0.45">
      <c r="A94" s="6"/>
      <c r="B94" s="6"/>
      <c r="C94" s="6"/>
      <c r="D94" s="6"/>
      <c r="E94" s="6"/>
      <c r="F94" s="6"/>
      <c r="G94" s="7"/>
    </row>
    <row r="95" spans="1:7" ht="15" customHeight="1" x14ac:dyDescent="0.45">
      <c r="A95" s="6"/>
      <c r="B95" s="6"/>
      <c r="C95" s="6"/>
      <c r="D95" s="6"/>
      <c r="E95" s="6"/>
      <c r="F95" s="6"/>
      <c r="G95" s="7"/>
    </row>
    <row r="96" spans="1:7" ht="15" customHeight="1" x14ac:dyDescent="0.45">
      <c r="A96" s="6"/>
      <c r="B96" s="6"/>
      <c r="C96" s="6"/>
      <c r="D96" s="6"/>
      <c r="E96" s="6"/>
      <c r="F96" s="6"/>
      <c r="G96" s="7"/>
    </row>
    <row r="97" spans="1:7" ht="15" customHeight="1" x14ac:dyDescent="0.45">
      <c r="A97" s="6"/>
      <c r="B97" s="6"/>
      <c r="C97" s="6"/>
      <c r="D97" s="6"/>
      <c r="E97" s="6"/>
      <c r="F97" s="6"/>
      <c r="G97" s="7"/>
    </row>
    <row r="98" spans="1:7" ht="15" customHeight="1" x14ac:dyDescent="0.45">
      <c r="A98" s="6"/>
      <c r="B98" s="6"/>
      <c r="C98" s="6"/>
      <c r="D98" s="6"/>
      <c r="E98" s="6"/>
      <c r="F98" s="6"/>
      <c r="G98" s="7"/>
    </row>
    <row r="99" spans="1:7" ht="15" customHeight="1" x14ac:dyDescent="0.45">
      <c r="A99" s="6"/>
      <c r="B99" s="6"/>
      <c r="C99" s="6"/>
      <c r="D99" s="6"/>
      <c r="E99" s="6"/>
      <c r="F99" s="6"/>
      <c r="G99" s="7"/>
    </row>
    <row r="100" spans="1:7" ht="15" customHeight="1" x14ac:dyDescent="0.45">
      <c r="A100" s="6"/>
      <c r="B100" s="6"/>
      <c r="C100" s="6"/>
      <c r="D100" s="6"/>
      <c r="E100" s="6"/>
      <c r="F100" s="6"/>
      <c r="G100" s="7"/>
    </row>
    <row r="101" spans="1:7" ht="15" customHeight="1" x14ac:dyDescent="0.45">
      <c r="A101" s="6"/>
      <c r="B101" s="6"/>
      <c r="C101" s="6"/>
      <c r="D101" s="6"/>
      <c r="E101" s="6"/>
      <c r="F101" s="6"/>
      <c r="G101" s="7"/>
    </row>
    <row r="102" spans="1:7" ht="15" customHeight="1" x14ac:dyDescent="0.45">
      <c r="A102" s="6"/>
      <c r="B102" s="6"/>
      <c r="C102" s="6"/>
      <c r="D102" s="6"/>
      <c r="E102" s="6"/>
      <c r="F102" s="6"/>
      <c r="G102" s="7"/>
    </row>
    <row r="103" spans="1:7" ht="15" customHeight="1" x14ac:dyDescent="0.45">
      <c r="A103" s="6"/>
      <c r="B103" s="6"/>
      <c r="C103" s="6"/>
      <c r="D103" s="6"/>
      <c r="E103" s="6"/>
      <c r="F103" s="6"/>
      <c r="G103" s="7"/>
    </row>
    <row r="104" spans="1:7" ht="15" customHeight="1" x14ac:dyDescent="0.45">
      <c r="A104" s="6"/>
      <c r="B104" s="6"/>
      <c r="C104" s="6"/>
      <c r="D104" s="6"/>
      <c r="E104" s="6"/>
      <c r="F104" s="6"/>
      <c r="G104" s="7"/>
    </row>
    <row r="105" spans="1:7" ht="15" customHeight="1" x14ac:dyDescent="0.45">
      <c r="A105" s="6"/>
      <c r="B105" s="6"/>
      <c r="C105" s="6"/>
      <c r="D105" s="6"/>
      <c r="E105" s="6"/>
      <c r="F105" s="6"/>
      <c r="G105" s="7"/>
    </row>
    <row r="106" spans="1:7" ht="15" customHeight="1" x14ac:dyDescent="0.45">
      <c r="A106" s="6"/>
      <c r="B106" s="6"/>
      <c r="C106" s="6"/>
      <c r="D106" s="6"/>
      <c r="E106" s="6"/>
      <c r="F106" s="6"/>
      <c r="G106" s="7"/>
    </row>
    <row r="107" spans="1:7" ht="15" customHeight="1" x14ac:dyDescent="0.45">
      <c r="A107" s="6"/>
      <c r="B107" s="6"/>
      <c r="C107" s="6"/>
      <c r="D107" s="6"/>
      <c r="E107" s="6"/>
      <c r="F107" s="6"/>
      <c r="G107" s="7"/>
    </row>
    <row r="108" spans="1:7" ht="15" customHeight="1" x14ac:dyDescent="0.45">
      <c r="A108" s="6"/>
      <c r="B108" s="6"/>
      <c r="C108" s="6"/>
      <c r="D108" s="6"/>
      <c r="E108" s="6"/>
      <c r="F108" s="6"/>
      <c r="G108" s="7"/>
    </row>
    <row r="109" spans="1:7" ht="15" customHeight="1" x14ac:dyDescent="0.45">
      <c r="A109" s="6"/>
      <c r="B109" s="6"/>
      <c r="C109" s="6"/>
      <c r="D109" s="6"/>
      <c r="E109" s="6"/>
      <c r="F109" s="6"/>
      <c r="G109" s="7"/>
    </row>
    <row r="110" spans="1:7" ht="15" customHeight="1" x14ac:dyDescent="0.45">
      <c r="A110" s="6"/>
      <c r="B110" s="6"/>
      <c r="C110" s="6"/>
      <c r="D110" s="6"/>
      <c r="E110" s="6"/>
      <c r="F110" s="6"/>
      <c r="G110" s="7"/>
    </row>
    <row r="111" spans="1:7" ht="15" customHeight="1" x14ac:dyDescent="0.45">
      <c r="A111" s="6"/>
      <c r="B111" s="6"/>
      <c r="C111" s="6"/>
      <c r="D111" s="6"/>
      <c r="E111" s="6"/>
      <c r="F111" s="6"/>
      <c r="G111" s="7"/>
    </row>
    <row r="112" spans="1:7" ht="15" customHeight="1" x14ac:dyDescent="0.45">
      <c r="A112" s="6"/>
      <c r="B112" s="6"/>
      <c r="C112" s="6"/>
      <c r="D112" s="6"/>
      <c r="E112" s="6"/>
      <c r="F112" s="6"/>
      <c r="G112" s="7"/>
    </row>
    <row r="113" spans="1:7" ht="15" customHeight="1" x14ac:dyDescent="0.45">
      <c r="A113" s="6"/>
      <c r="B113" s="6"/>
      <c r="C113" s="6"/>
      <c r="D113" s="6"/>
      <c r="E113" s="6"/>
      <c r="F113" s="6"/>
      <c r="G113" s="7"/>
    </row>
    <row r="114" spans="1:7" ht="15" customHeight="1" x14ac:dyDescent="0.45">
      <c r="A114" s="6"/>
      <c r="B114" s="6"/>
      <c r="C114" s="6"/>
      <c r="D114" s="6"/>
      <c r="E114" s="6"/>
      <c r="F114" s="6"/>
      <c r="G114" s="7"/>
    </row>
    <row r="115" spans="1:7" ht="15" customHeight="1" x14ac:dyDescent="0.45">
      <c r="A115" s="6"/>
      <c r="B115" s="6"/>
      <c r="C115" s="6"/>
      <c r="D115" s="6"/>
      <c r="E115" s="6"/>
      <c r="F115" s="6"/>
      <c r="G115" s="7"/>
    </row>
    <row r="116" spans="1:7" ht="15" customHeight="1" x14ac:dyDescent="0.45">
      <c r="A116" s="6"/>
      <c r="B116" s="6"/>
      <c r="C116" s="6"/>
      <c r="D116" s="6"/>
      <c r="E116" s="6"/>
      <c r="F116" s="6"/>
      <c r="G116" s="7"/>
    </row>
    <row r="117" spans="1:7" ht="15" customHeight="1" x14ac:dyDescent="0.45">
      <c r="A117" s="6"/>
      <c r="B117" s="6"/>
      <c r="C117" s="6"/>
      <c r="D117" s="6"/>
      <c r="E117" s="6"/>
      <c r="F117" s="6"/>
      <c r="G117" s="7"/>
    </row>
    <row r="118" spans="1:7" ht="15" customHeight="1" x14ac:dyDescent="0.45">
      <c r="A118" s="6"/>
      <c r="B118" s="6"/>
      <c r="C118" s="6"/>
      <c r="D118" s="6"/>
      <c r="E118" s="6"/>
      <c r="F118" s="6"/>
      <c r="G118" s="7"/>
    </row>
    <row r="119" spans="1:7" ht="15" customHeight="1" x14ac:dyDescent="0.45">
      <c r="A119" s="6"/>
      <c r="B119" s="6"/>
      <c r="C119" s="6"/>
      <c r="D119" s="6"/>
      <c r="E119" s="6"/>
      <c r="F119" s="6"/>
      <c r="G119" s="7"/>
    </row>
    <row r="120" spans="1:7" ht="15" customHeight="1" x14ac:dyDescent="0.45">
      <c r="A120" s="6"/>
      <c r="B120" s="6"/>
      <c r="C120" s="6"/>
      <c r="D120" s="6"/>
      <c r="E120" s="6"/>
      <c r="F120" s="6"/>
      <c r="G120" s="7"/>
    </row>
    <row r="121" spans="1:7" ht="15" customHeight="1" x14ac:dyDescent="0.45">
      <c r="A121" s="6"/>
      <c r="B121" s="6"/>
      <c r="C121" s="6"/>
      <c r="D121" s="6"/>
      <c r="E121" s="6"/>
      <c r="F121" s="6"/>
      <c r="G121" s="7"/>
    </row>
    <row r="122" spans="1:7" ht="15" customHeight="1" x14ac:dyDescent="0.45">
      <c r="A122" s="6"/>
      <c r="B122" s="6"/>
      <c r="C122" s="6"/>
      <c r="D122" s="6"/>
      <c r="E122" s="6"/>
      <c r="F122" s="6"/>
      <c r="G122" s="7"/>
    </row>
    <row r="123" spans="1:7" ht="15" customHeight="1" x14ac:dyDescent="0.45">
      <c r="A123" s="6"/>
      <c r="B123" s="6"/>
      <c r="C123" s="6"/>
      <c r="D123" s="6"/>
      <c r="E123" s="6"/>
      <c r="F123" s="6"/>
      <c r="G123" s="7"/>
    </row>
    <row r="124" spans="1:7" ht="15" customHeight="1" x14ac:dyDescent="0.45">
      <c r="A124" s="6"/>
      <c r="B124" s="6"/>
      <c r="C124" s="6"/>
      <c r="D124" s="6"/>
      <c r="E124" s="6"/>
      <c r="F124" s="6"/>
      <c r="G124" s="7"/>
    </row>
    <row r="125" spans="1:7" ht="15" customHeight="1" x14ac:dyDescent="0.45">
      <c r="A125" s="6"/>
      <c r="B125" s="6"/>
      <c r="C125" s="6"/>
      <c r="D125" s="6"/>
      <c r="E125" s="6"/>
      <c r="F125" s="6"/>
      <c r="G125" s="7"/>
    </row>
    <row r="126" spans="1:7" ht="15" customHeight="1" x14ac:dyDescent="0.45">
      <c r="A126" s="6"/>
      <c r="B126" s="6"/>
      <c r="C126" s="6"/>
      <c r="D126" s="6"/>
      <c r="E126" s="6"/>
      <c r="F126" s="6"/>
      <c r="G126" s="7"/>
    </row>
    <row r="127" spans="1:7" ht="15" customHeight="1" x14ac:dyDescent="0.45">
      <c r="A127" s="6"/>
      <c r="B127" s="6"/>
      <c r="C127" s="6"/>
      <c r="D127" s="6"/>
      <c r="E127" s="6"/>
      <c r="F127" s="6"/>
      <c r="G127" s="7"/>
    </row>
    <row r="128" spans="1:7" ht="15" customHeight="1" x14ac:dyDescent="0.45">
      <c r="A128" s="6"/>
      <c r="B128" s="6"/>
      <c r="C128" s="6"/>
      <c r="D128" s="6"/>
      <c r="E128" s="6"/>
      <c r="F128" s="6"/>
      <c r="G128" s="7"/>
    </row>
    <row r="129" spans="1:7" ht="15" customHeight="1" x14ac:dyDescent="0.45">
      <c r="A129" s="6"/>
      <c r="B129" s="6"/>
      <c r="C129" s="6"/>
      <c r="D129" s="6"/>
      <c r="E129" s="6"/>
      <c r="F129" s="6"/>
      <c r="G129" s="7"/>
    </row>
    <row r="130" spans="1:7" ht="15" customHeight="1" x14ac:dyDescent="0.45">
      <c r="A130" s="6"/>
      <c r="B130" s="6"/>
      <c r="C130" s="6"/>
      <c r="D130" s="6"/>
      <c r="E130" s="6"/>
      <c r="F130" s="6"/>
      <c r="G130" s="7"/>
    </row>
    <row r="131" spans="1:7" ht="15" customHeight="1" x14ac:dyDescent="0.45">
      <c r="A131" s="6"/>
      <c r="B131" s="6"/>
      <c r="C131" s="6"/>
      <c r="D131" s="6"/>
      <c r="E131" s="6"/>
      <c r="F131" s="6"/>
      <c r="G131" s="7"/>
    </row>
    <row r="132" spans="1:7" ht="15" customHeight="1" x14ac:dyDescent="0.45">
      <c r="A132" s="6"/>
      <c r="B132" s="6"/>
      <c r="C132" s="6"/>
      <c r="D132" s="6"/>
      <c r="E132" s="6"/>
      <c r="F132" s="6"/>
      <c r="G132" s="7"/>
    </row>
    <row r="133" spans="1:7" ht="15" customHeight="1" x14ac:dyDescent="0.45">
      <c r="A133" s="6"/>
      <c r="B133" s="6"/>
      <c r="C133" s="6"/>
      <c r="D133" s="6"/>
      <c r="E133" s="6"/>
      <c r="F133" s="6"/>
      <c r="G133" s="7"/>
    </row>
    <row r="134" spans="1:7" ht="15" customHeight="1" x14ac:dyDescent="0.45">
      <c r="A134" s="6"/>
      <c r="B134" s="6"/>
      <c r="C134" s="6"/>
      <c r="D134" s="6"/>
      <c r="E134" s="6"/>
      <c r="F134" s="6"/>
      <c r="G134" s="7"/>
    </row>
    <row r="135" spans="1:7" ht="15" customHeight="1" x14ac:dyDescent="0.45">
      <c r="A135" s="6"/>
      <c r="B135" s="6"/>
      <c r="C135" s="6"/>
      <c r="D135" s="6"/>
      <c r="E135" s="6"/>
      <c r="F135" s="6"/>
      <c r="G135" s="7"/>
    </row>
    <row r="136" spans="1:7" ht="15" customHeight="1" x14ac:dyDescent="0.45">
      <c r="A136" s="6"/>
      <c r="B136" s="6"/>
      <c r="C136" s="6"/>
      <c r="D136" s="6"/>
      <c r="E136" s="6"/>
      <c r="F136" s="6"/>
      <c r="G136" s="7"/>
    </row>
    <row r="137" spans="1:7" ht="15" customHeight="1" x14ac:dyDescent="0.45">
      <c r="A137" s="6"/>
      <c r="B137" s="6"/>
      <c r="C137" s="6"/>
      <c r="D137" s="6"/>
      <c r="E137" s="6"/>
      <c r="F137" s="6"/>
      <c r="G137" s="7"/>
    </row>
    <row r="138" spans="1:7" ht="15" customHeight="1" x14ac:dyDescent="0.45">
      <c r="A138" s="6"/>
      <c r="B138" s="6"/>
      <c r="C138" s="6"/>
      <c r="D138" s="6"/>
      <c r="E138" s="6"/>
      <c r="F138" s="6"/>
      <c r="G138" s="7"/>
    </row>
    <row r="139" spans="1:7" ht="15" customHeight="1" x14ac:dyDescent="0.45">
      <c r="A139" s="6"/>
      <c r="B139" s="6"/>
      <c r="C139" s="6"/>
      <c r="D139" s="6"/>
      <c r="E139" s="6"/>
      <c r="F139" s="6"/>
      <c r="G139" s="7"/>
    </row>
    <row r="140" spans="1:7" ht="15" customHeight="1" x14ac:dyDescent="0.45">
      <c r="A140" s="6"/>
      <c r="B140" s="6"/>
      <c r="C140" s="6"/>
      <c r="D140" s="6"/>
      <c r="E140" s="6"/>
      <c r="F140" s="6"/>
      <c r="G140" s="7"/>
    </row>
    <row r="141" spans="1:7" ht="15" customHeight="1" x14ac:dyDescent="0.45">
      <c r="A141" s="6"/>
      <c r="B141" s="6"/>
      <c r="C141" s="6"/>
      <c r="D141" s="6"/>
      <c r="E141" s="6"/>
      <c r="F141" s="6"/>
      <c r="G141" s="7"/>
    </row>
    <row r="142" spans="1:7" ht="15" customHeight="1" x14ac:dyDescent="0.45">
      <c r="A142" s="6"/>
      <c r="B142" s="6"/>
      <c r="C142" s="6"/>
      <c r="D142" s="6"/>
      <c r="E142" s="6"/>
      <c r="F142" s="6"/>
      <c r="G142" s="7"/>
    </row>
    <row r="143" spans="1:7" ht="15" customHeight="1" x14ac:dyDescent="0.45">
      <c r="A143" s="6"/>
      <c r="B143" s="6"/>
      <c r="C143" s="6"/>
      <c r="D143" s="6"/>
      <c r="E143" s="6"/>
      <c r="F143" s="6"/>
      <c r="G143" s="7"/>
    </row>
    <row r="144" spans="1:7" ht="15" customHeight="1" x14ac:dyDescent="0.45">
      <c r="A144" s="6"/>
      <c r="B144" s="6"/>
      <c r="C144" s="6"/>
      <c r="D144" s="6"/>
      <c r="E144" s="6"/>
      <c r="F144" s="6"/>
      <c r="G144" s="7"/>
    </row>
    <row r="145" spans="1:7" ht="15" customHeight="1" x14ac:dyDescent="0.45">
      <c r="A145" s="6"/>
      <c r="B145" s="6"/>
      <c r="C145" s="6"/>
      <c r="D145" s="6"/>
      <c r="E145" s="6"/>
      <c r="F145" s="6"/>
      <c r="G145" s="7"/>
    </row>
    <row r="146" spans="1:7" ht="15" customHeight="1" x14ac:dyDescent="0.45">
      <c r="A146" s="6"/>
      <c r="B146" s="6"/>
      <c r="C146" s="6"/>
      <c r="D146" s="6"/>
      <c r="E146" s="6"/>
      <c r="F146" s="6"/>
      <c r="G146" s="7"/>
    </row>
    <row r="147" spans="1:7" ht="15" customHeight="1" x14ac:dyDescent="0.45">
      <c r="A147" s="6"/>
      <c r="B147" s="6"/>
      <c r="C147" s="6"/>
      <c r="D147" s="6"/>
      <c r="E147" s="6"/>
      <c r="F147" s="6"/>
      <c r="G147" s="7"/>
    </row>
    <row r="148" spans="1:7" ht="15" customHeight="1" x14ac:dyDescent="0.45">
      <c r="A148" s="6"/>
      <c r="B148" s="6"/>
      <c r="C148" s="6"/>
      <c r="D148" s="6"/>
      <c r="E148" s="6"/>
      <c r="F148" s="6"/>
      <c r="G148" s="7"/>
    </row>
    <row r="149" spans="1:7" ht="15" customHeight="1" x14ac:dyDescent="0.45">
      <c r="A149" s="6"/>
      <c r="B149" s="6"/>
      <c r="C149" s="6"/>
      <c r="D149" s="6"/>
      <c r="E149" s="6"/>
      <c r="F149" s="6"/>
      <c r="G149" s="7"/>
    </row>
    <row r="150" spans="1:7" ht="15" customHeight="1" x14ac:dyDescent="0.45">
      <c r="A150" s="6"/>
      <c r="B150" s="6"/>
      <c r="C150" s="6"/>
      <c r="D150" s="6"/>
      <c r="E150" s="6"/>
      <c r="F150" s="6"/>
      <c r="G150" s="7"/>
    </row>
    <row r="151" spans="1:7" ht="15" customHeight="1" x14ac:dyDescent="0.45">
      <c r="A151" s="6"/>
      <c r="B151" s="6"/>
      <c r="C151" s="6"/>
      <c r="D151" s="6"/>
      <c r="E151" s="6"/>
      <c r="F151" s="6"/>
      <c r="G151" s="7"/>
    </row>
    <row r="152" spans="1:7" ht="15" customHeight="1" x14ac:dyDescent="0.45">
      <c r="A152" s="6"/>
      <c r="B152" s="6"/>
      <c r="C152" s="6"/>
      <c r="D152" s="6"/>
      <c r="E152" s="6"/>
      <c r="F152" s="6"/>
      <c r="G152" s="7"/>
    </row>
    <row r="153" spans="1:7" ht="15" customHeight="1" x14ac:dyDescent="0.45">
      <c r="A153" s="6"/>
      <c r="B153" s="6"/>
      <c r="C153" s="6"/>
      <c r="D153" s="6"/>
      <c r="E153" s="6"/>
      <c r="F153" s="6"/>
      <c r="G153" s="7"/>
    </row>
    <row r="154" spans="1:7" ht="15" customHeight="1" x14ac:dyDescent="0.45">
      <c r="A154" s="6"/>
      <c r="B154" s="6"/>
      <c r="C154" s="6"/>
      <c r="D154" s="6"/>
      <c r="E154" s="6"/>
      <c r="F154" s="6"/>
      <c r="G154" s="7"/>
    </row>
    <row r="155" spans="1:7" ht="15" customHeight="1" x14ac:dyDescent="0.45">
      <c r="A155" s="6"/>
      <c r="B155" s="6"/>
      <c r="C155" s="6"/>
      <c r="D155" s="6"/>
      <c r="E155" s="6"/>
      <c r="F155" s="6"/>
      <c r="G155" s="7"/>
    </row>
    <row r="156" spans="1:7" ht="15" customHeight="1" x14ac:dyDescent="0.45">
      <c r="A156" s="6"/>
      <c r="B156" s="6"/>
      <c r="C156" s="6"/>
      <c r="D156" s="6"/>
      <c r="E156" s="6"/>
      <c r="F156" s="6"/>
      <c r="G156" s="7"/>
    </row>
    <row r="157" spans="1:7" ht="15" customHeight="1" x14ac:dyDescent="0.45">
      <c r="A157" s="6"/>
      <c r="B157" s="6"/>
      <c r="C157" s="6"/>
      <c r="D157" s="6"/>
      <c r="E157" s="6"/>
      <c r="F157" s="6"/>
      <c r="G157" s="7"/>
    </row>
    <row r="158" spans="1:7" ht="15" customHeight="1" x14ac:dyDescent="0.45">
      <c r="A158" s="6"/>
      <c r="B158" s="6"/>
      <c r="C158" s="6"/>
      <c r="D158" s="6"/>
      <c r="E158" s="6"/>
      <c r="F158" s="6"/>
      <c r="G158" s="7"/>
    </row>
    <row r="159" spans="1:7" ht="15" customHeight="1" x14ac:dyDescent="0.45">
      <c r="A159" s="6"/>
      <c r="B159" s="6"/>
      <c r="C159" s="6"/>
      <c r="D159" s="6"/>
      <c r="E159" s="6"/>
      <c r="F159" s="6"/>
      <c r="G159" s="7"/>
    </row>
    <row r="160" spans="1:7" ht="15" customHeight="1" x14ac:dyDescent="0.45">
      <c r="A160" s="6"/>
      <c r="B160" s="6"/>
      <c r="C160" s="6"/>
      <c r="D160" s="6"/>
      <c r="E160" s="6"/>
      <c r="F160" s="6"/>
      <c r="G160" s="7"/>
    </row>
    <row r="161" spans="1:7" ht="15" customHeight="1" x14ac:dyDescent="0.45">
      <c r="A161" s="6"/>
      <c r="B161" s="6"/>
      <c r="C161" s="6"/>
      <c r="D161" s="6"/>
      <c r="E161" s="6"/>
      <c r="F161" s="6"/>
      <c r="G161" s="7"/>
    </row>
    <row r="162" spans="1:7" ht="15" customHeight="1" x14ac:dyDescent="0.45">
      <c r="A162" s="6"/>
      <c r="B162" s="6"/>
      <c r="C162" s="6"/>
      <c r="D162" s="6"/>
      <c r="E162" s="6"/>
      <c r="F162" s="6"/>
      <c r="G162" s="7"/>
    </row>
    <row r="163" spans="1:7" ht="15" customHeight="1" x14ac:dyDescent="0.45">
      <c r="A163" s="6"/>
      <c r="B163" s="6"/>
      <c r="C163" s="6"/>
      <c r="D163" s="6"/>
      <c r="E163" s="6"/>
      <c r="F163" s="6"/>
      <c r="G163" s="7"/>
    </row>
    <row r="164" spans="1:7" ht="15" customHeight="1" x14ac:dyDescent="0.45">
      <c r="A164" s="6"/>
      <c r="B164" s="6"/>
      <c r="C164" s="6"/>
      <c r="D164" s="6"/>
      <c r="E164" s="6"/>
      <c r="F164" s="6"/>
      <c r="G164" s="7"/>
    </row>
    <row r="165" spans="1:7" ht="15" customHeight="1" x14ac:dyDescent="0.45">
      <c r="A165" s="6"/>
      <c r="B165" s="6"/>
      <c r="C165" s="6"/>
      <c r="D165" s="6"/>
      <c r="E165" s="6"/>
      <c r="F165" s="6"/>
      <c r="G165" s="7"/>
    </row>
    <row r="166" spans="1:7" ht="15" customHeight="1" x14ac:dyDescent="0.45">
      <c r="A166" s="6"/>
      <c r="B166" s="6"/>
      <c r="C166" s="6"/>
      <c r="D166" s="6"/>
      <c r="E166" s="6"/>
      <c r="F166" s="6"/>
      <c r="G166" s="7"/>
    </row>
    <row r="167" spans="1:7" ht="15" customHeight="1" x14ac:dyDescent="0.45">
      <c r="A167" s="6"/>
      <c r="B167" s="6"/>
      <c r="C167" s="6"/>
      <c r="D167" s="6"/>
      <c r="E167" s="6"/>
      <c r="F167" s="6"/>
      <c r="G167" s="7"/>
    </row>
    <row r="168" spans="1:7" ht="15" customHeight="1" x14ac:dyDescent="0.45">
      <c r="A168" s="6"/>
      <c r="B168" s="6"/>
      <c r="C168" s="6"/>
      <c r="D168" s="6"/>
      <c r="E168" s="6"/>
      <c r="F168" s="6"/>
      <c r="G168" s="7"/>
    </row>
    <row r="169" spans="1:7" ht="15" customHeight="1" x14ac:dyDescent="0.45">
      <c r="A169" s="6"/>
      <c r="B169" s="6"/>
      <c r="C169" s="6"/>
      <c r="D169" s="6"/>
      <c r="E169" s="6"/>
      <c r="F169" s="6"/>
      <c r="G169" s="7"/>
    </row>
    <row r="170" spans="1:7" ht="15" customHeight="1" x14ac:dyDescent="0.45">
      <c r="A170" s="6"/>
      <c r="B170" s="6"/>
      <c r="C170" s="6"/>
      <c r="D170" s="6"/>
      <c r="E170" s="6"/>
      <c r="F170" s="6"/>
      <c r="G170" s="7"/>
    </row>
    <row r="171" spans="1:7" ht="15" customHeight="1" x14ac:dyDescent="0.45">
      <c r="A171" s="6"/>
      <c r="B171" s="6"/>
      <c r="C171" s="6"/>
      <c r="D171" s="6"/>
      <c r="E171" s="6"/>
      <c r="F171" s="6"/>
      <c r="G171" s="7"/>
    </row>
    <row r="172" spans="1:7" ht="15" customHeight="1" x14ac:dyDescent="0.45">
      <c r="A172" s="6"/>
      <c r="B172" s="6"/>
      <c r="C172" s="6"/>
      <c r="D172" s="6"/>
      <c r="E172" s="6"/>
      <c r="F172" s="6"/>
      <c r="G172" s="7"/>
    </row>
    <row r="173" spans="1:7" ht="15" customHeight="1" x14ac:dyDescent="0.45">
      <c r="A173" s="6"/>
      <c r="B173" s="6"/>
      <c r="C173" s="6"/>
      <c r="D173" s="6"/>
      <c r="E173" s="6"/>
      <c r="F173" s="6"/>
      <c r="G173" s="7"/>
    </row>
    <row r="174" spans="1:7" ht="15" customHeight="1" x14ac:dyDescent="0.45">
      <c r="A174" s="6"/>
      <c r="B174" s="6"/>
      <c r="C174" s="6"/>
      <c r="D174" s="6"/>
      <c r="E174" s="6"/>
      <c r="F174" s="6"/>
      <c r="G174" s="7"/>
    </row>
    <row r="175" spans="1:7" ht="15" customHeight="1" x14ac:dyDescent="0.45">
      <c r="A175" s="6"/>
      <c r="B175" s="6"/>
      <c r="C175" s="6"/>
      <c r="D175" s="6"/>
      <c r="E175" s="6"/>
      <c r="F175" s="6"/>
      <c r="G175" s="7"/>
    </row>
    <row r="176" spans="1:7" ht="15" customHeight="1" x14ac:dyDescent="0.45">
      <c r="A176" s="6"/>
      <c r="B176" s="6"/>
      <c r="C176" s="6"/>
      <c r="D176" s="6"/>
      <c r="E176" s="6"/>
      <c r="F176" s="6"/>
      <c r="G176" s="7"/>
    </row>
    <row r="177" spans="1:7" ht="15" customHeight="1" x14ac:dyDescent="0.45">
      <c r="A177" s="6"/>
      <c r="B177" s="6"/>
      <c r="C177" s="6"/>
      <c r="D177" s="6"/>
      <c r="E177" s="6"/>
      <c r="F177" s="6"/>
      <c r="G177" s="7"/>
    </row>
    <row r="178" spans="1:7" ht="15" customHeight="1" x14ac:dyDescent="0.45">
      <c r="A178" s="6"/>
      <c r="B178" s="6"/>
      <c r="C178" s="6"/>
      <c r="D178" s="6"/>
      <c r="E178" s="6"/>
      <c r="F178" s="6"/>
      <c r="G178" s="7"/>
    </row>
    <row r="179" spans="1:7" ht="15" customHeight="1" x14ac:dyDescent="0.45">
      <c r="A179" s="6"/>
      <c r="B179" s="6"/>
      <c r="C179" s="6"/>
      <c r="D179" s="6"/>
      <c r="E179" s="6"/>
      <c r="F179" s="6"/>
      <c r="G179" s="7"/>
    </row>
    <row r="180" spans="1:7" ht="15" customHeight="1" x14ac:dyDescent="0.45">
      <c r="A180" s="6"/>
      <c r="B180" s="6"/>
      <c r="C180" s="6"/>
      <c r="D180" s="6"/>
      <c r="E180" s="6"/>
      <c r="F180" s="6"/>
      <c r="G180" s="7"/>
    </row>
    <row r="181" spans="1:7" ht="15" customHeight="1" x14ac:dyDescent="0.45">
      <c r="A181" s="6"/>
      <c r="B181" s="6"/>
      <c r="C181" s="6"/>
      <c r="D181" s="6"/>
      <c r="E181" s="6"/>
      <c r="F181" s="6"/>
      <c r="G181" s="7"/>
    </row>
    <row r="182" spans="1:7" ht="15" customHeight="1" x14ac:dyDescent="0.45">
      <c r="A182" s="6"/>
      <c r="B182" s="6"/>
      <c r="C182" s="6"/>
      <c r="D182" s="6"/>
      <c r="E182" s="6"/>
      <c r="F182" s="6"/>
      <c r="G182" s="7"/>
    </row>
    <row r="183" spans="1:7" ht="15" customHeight="1" x14ac:dyDescent="0.45">
      <c r="A183" s="6"/>
      <c r="B183" s="6"/>
      <c r="C183" s="6"/>
      <c r="D183" s="6"/>
      <c r="E183" s="6"/>
      <c r="F183" s="6"/>
      <c r="G183" s="7"/>
    </row>
    <row r="184" spans="1:7" ht="15" customHeight="1" x14ac:dyDescent="0.45">
      <c r="A184" s="6"/>
      <c r="B184" s="6"/>
      <c r="C184" s="6"/>
      <c r="D184" s="6"/>
      <c r="E184" s="6"/>
      <c r="F184" s="6"/>
      <c r="G184" s="7"/>
    </row>
    <row r="185" spans="1:7" ht="15" customHeight="1" x14ac:dyDescent="0.45">
      <c r="A185" s="6"/>
      <c r="B185" s="6"/>
      <c r="C185" s="6"/>
      <c r="D185" s="6"/>
      <c r="E185" s="6"/>
      <c r="F185" s="6"/>
      <c r="G185" s="7"/>
    </row>
    <row r="186" spans="1:7" ht="15" customHeight="1" x14ac:dyDescent="0.45">
      <c r="A186" s="6"/>
      <c r="B186" s="6"/>
      <c r="C186" s="6"/>
      <c r="D186" s="6"/>
      <c r="E186" s="6"/>
      <c r="F186" s="6"/>
      <c r="G186" s="7"/>
    </row>
    <row r="187" spans="1:7" ht="15" customHeight="1" x14ac:dyDescent="0.45">
      <c r="A187" s="6"/>
      <c r="B187" s="6"/>
      <c r="C187" s="6"/>
      <c r="D187" s="6"/>
      <c r="E187" s="6"/>
      <c r="F187" s="6"/>
      <c r="G187" s="7"/>
    </row>
    <row r="188" spans="1:7" ht="15" customHeight="1" x14ac:dyDescent="0.45">
      <c r="A188" s="6"/>
      <c r="B188" s="6"/>
      <c r="C188" s="6"/>
      <c r="D188" s="6"/>
      <c r="E188" s="6"/>
      <c r="F188" s="6"/>
      <c r="G188" s="7"/>
    </row>
    <row r="189" spans="1:7" ht="15" customHeight="1" x14ac:dyDescent="0.45">
      <c r="A189" s="6"/>
      <c r="B189" s="6"/>
      <c r="C189" s="6"/>
      <c r="D189" s="6"/>
      <c r="E189" s="6"/>
      <c r="F189" s="6"/>
      <c r="G189" s="7"/>
    </row>
    <row r="190" spans="1:7" ht="15" customHeight="1" x14ac:dyDescent="0.45">
      <c r="A190" s="6"/>
      <c r="B190" s="6"/>
      <c r="C190" s="6"/>
      <c r="D190" s="6"/>
      <c r="E190" s="6"/>
      <c r="F190" s="6"/>
      <c r="G190" s="7"/>
    </row>
    <row r="191" spans="1:7" ht="15" customHeight="1" x14ac:dyDescent="0.45">
      <c r="A191" s="6"/>
      <c r="B191" s="6"/>
      <c r="C191" s="6"/>
      <c r="D191" s="6"/>
      <c r="E191" s="6"/>
      <c r="F191" s="6"/>
      <c r="G191" s="7"/>
    </row>
    <row r="192" spans="1:7" ht="15" customHeight="1" x14ac:dyDescent="0.45">
      <c r="A192" s="6"/>
      <c r="B192" s="6"/>
      <c r="C192" s="6"/>
      <c r="D192" s="6"/>
      <c r="E192" s="6"/>
      <c r="F192" s="6"/>
      <c r="G192" s="7"/>
    </row>
    <row r="193" spans="1:7" ht="15" customHeight="1" x14ac:dyDescent="0.45">
      <c r="A193" s="6"/>
      <c r="B193" s="6"/>
      <c r="C193" s="6"/>
      <c r="D193" s="6"/>
      <c r="E193" s="6"/>
      <c r="F193" s="6"/>
      <c r="G193" s="7"/>
    </row>
    <row r="194" spans="1:7" ht="15" customHeight="1" x14ac:dyDescent="0.45">
      <c r="A194" s="6"/>
      <c r="B194" s="6"/>
      <c r="C194" s="6"/>
      <c r="D194" s="6"/>
      <c r="E194" s="6"/>
      <c r="F194" s="6"/>
      <c r="G194" s="7"/>
    </row>
    <row r="195" spans="1:7" ht="15" customHeight="1" x14ac:dyDescent="0.45">
      <c r="A195" s="6"/>
      <c r="B195" s="6"/>
      <c r="C195" s="6"/>
      <c r="D195" s="6"/>
      <c r="E195" s="6"/>
      <c r="F195" s="6"/>
      <c r="G195" s="7"/>
    </row>
    <row r="196" spans="1:7" ht="15" customHeight="1" x14ac:dyDescent="0.45">
      <c r="A196" s="6"/>
      <c r="B196" s="6"/>
      <c r="C196" s="6"/>
      <c r="D196" s="6"/>
      <c r="E196" s="6"/>
      <c r="F196" s="6"/>
      <c r="G196" s="7"/>
    </row>
    <row r="197" spans="1:7" ht="15" customHeight="1" x14ac:dyDescent="0.45">
      <c r="A197" s="6"/>
      <c r="B197" s="6"/>
      <c r="C197" s="6"/>
      <c r="D197" s="6"/>
      <c r="E197" s="6"/>
      <c r="F197" s="6"/>
      <c r="G197" s="7"/>
    </row>
    <row r="198" spans="1:7" ht="15" customHeight="1" x14ac:dyDescent="0.45">
      <c r="A198" s="6"/>
      <c r="B198" s="6"/>
      <c r="C198" s="6"/>
      <c r="D198" s="6"/>
      <c r="E198" s="6"/>
      <c r="F198" s="6"/>
      <c r="G198" s="7"/>
    </row>
    <row r="199" spans="1:7" ht="15" customHeight="1" x14ac:dyDescent="0.45">
      <c r="A199" s="6"/>
      <c r="B199" s="6"/>
      <c r="C199" s="6"/>
      <c r="D199" s="6"/>
      <c r="E199" s="6"/>
      <c r="F199" s="6"/>
      <c r="G199" s="7"/>
    </row>
    <row r="200" spans="1:7" ht="15" customHeight="1" x14ac:dyDescent="0.45">
      <c r="G200" s="7"/>
    </row>
  </sheetData>
  <mergeCells count="10">
    <mergeCell ref="A24:F33"/>
    <mergeCell ref="A7:C8"/>
    <mergeCell ref="I2:K4"/>
    <mergeCell ref="A4:F6"/>
    <mergeCell ref="I5:K6"/>
    <mergeCell ref="A9:C10"/>
    <mergeCell ref="A3:F3"/>
    <mergeCell ref="I9:I14"/>
    <mergeCell ref="I15:I20"/>
    <mergeCell ref="I21:I26"/>
  </mergeCells>
  <hyperlinks>
    <hyperlink ref="A1" location="'Table of Contents'!A1" display="◄ Table of Contents" xr:uid="{00000000-0004-0000-0E00-000000000000}"/>
  </hyperlinks>
  <pageMargins left="0.75" right="0.75" top="1" bottom="1" header="0.5" footer="0.5"/>
  <headerFooter>
    <oddHeader>&amp;R&amp;"Arial"&amp;10&amp;K000000 ECB-RESTRICTED&amp;1#_x000D_</oddHead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A0"/>
  </sheetPr>
  <dimension ref="A1:BB200"/>
  <sheetViews>
    <sheetView workbookViewId="0">
      <selection activeCell="V21" sqref="V21"/>
    </sheetView>
  </sheetViews>
  <sheetFormatPr defaultRowHeight="14.25" x14ac:dyDescent="0.45"/>
  <cols>
    <col min="1" max="6" width="8.46484375" customWidth="1"/>
    <col min="7" max="7" width="3" customWidth="1"/>
    <col min="8" max="11" width="8.46484375" customWidth="1"/>
    <col min="12" max="15" width="8.46484375" style="11" customWidth="1"/>
    <col min="16" max="16" width="8.46484375" customWidth="1"/>
    <col min="17" max="17" width="3" customWidth="1"/>
    <col min="18" max="21" width="8.46484375" customWidth="1"/>
    <col min="22" max="27" width="8.46484375" style="11" customWidth="1"/>
    <col min="28" max="28" width="3" style="11" customWidth="1"/>
    <col min="29" max="36" width="8.46484375" style="11" customWidth="1"/>
    <col min="37" max="37" width="29.265625" style="11" bestFit="1" customWidth="1"/>
    <col min="38" max="38" width="8.46484375" style="11" customWidth="1"/>
    <col min="39" max="39" width="3" style="11" customWidth="1"/>
    <col min="42" max="42" width="23.19921875" bestFit="1" customWidth="1"/>
  </cols>
  <sheetData>
    <row r="1" spans="1:54" ht="15" customHeight="1" x14ac:dyDescent="0.45">
      <c r="A1" s="5" t="s">
        <v>40</v>
      </c>
      <c r="B1" s="6"/>
      <c r="C1" s="6"/>
      <c r="D1" s="6"/>
      <c r="E1" s="6"/>
      <c r="F1" s="6"/>
      <c r="G1" s="7"/>
      <c r="Q1" s="7"/>
      <c r="AB1" s="7"/>
      <c r="AM1" s="7"/>
    </row>
    <row r="2" spans="1:54" ht="15" customHeight="1" x14ac:dyDescent="0.45">
      <c r="A2" s="6"/>
      <c r="B2" s="6"/>
      <c r="C2" s="6"/>
      <c r="D2" s="6"/>
      <c r="E2" s="6"/>
      <c r="F2" s="6"/>
      <c r="G2" s="7"/>
      <c r="I2" s="63" t="str">
        <f>A7</f>
        <v>a) Total IF assets, by asset type</v>
      </c>
      <c r="J2" s="62"/>
      <c r="K2" s="62"/>
      <c r="Q2" s="7"/>
      <c r="S2" s="63" t="str">
        <f>C7</f>
        <v>b) Share of IF sector total assets, by fund type</v>
      </c>
      <c r="T2" s="62"/>
      <c r="U2" s="62"/>
      <c r="AB2" s="7"/>
      <c r="AD2" s="63" t="str">
        <f>E7</f>
        <v>c) IF debt securities, equity and IF holdings, by issuer region</v>
      </c>
      <c r="AE2" s="63"/>
      <c r="AF2" s="63"/>
      <c r="AG2" s="12"/>
      <c r="AH2" s="12"/>
      <c r="AI2" s="12"/>
      <c r="AJ2" s="12"/>
      <c r="AK2" s="12"/>
      <c r="AM2" s="7"/>
    </row>
    <row r="3" spans="1:54" ht="15" customHeight="1" x14ac:dyDescent="0.45">
      <c r="A3" s="72" t="s">
        <v>31</v>
      </c>
      <c r="B3" s="73"/>
      <c r="C3" s="73"/>
      <c r="D3" s="73"/>
      <c r="E3" s="73"/>
      <c r="F3" s="74"/>
      <c r="G3" s="7"/>
      <c r="I3" s="62"/>
      <c r="J3" s="62"/>
      <c r="K3" s="62"/>
      <c r="Q3" s="7"/>
      <c r="S3" s="62"/>
      <c r="T3" s="62"/>
      <c r="U3" s="62"/>
      <c r="AB3" s="7"/>
      <c r="AD3" s="63"/>
      <c r="AE3" s="63"/>
      <c r="AF3" s="63"/>
      <c r="AG3" s="12"/>
      <c r="AH3" s="12"/>
      <c r="AI3" s="12"/>
      <c r="AJ3" s="12"/>
      <c r="AK3" s="12"/>
      <c r="AM3" s="7"/>
    </row>
    <row r="4" spans="1:54" ht="15" customHeight="1" x14ac:dyDescent="0.45">
      <c r="A4" s="64" t="s">
        <v>32</v>
      </c>
      <c r="B4" s="65"/>
      <c r="C4" s="65"/>
      <c r="D4" s="65"/>
      <c r="E4" s="65"/>
      <c r="F4" s="66"/>
      <c r="G4" s="7"/>
      <c r="I4" s="62"/>
      <c r="J4" s="62"/>
      <c r="K4" s="62"/>
      <c r="Q4" s="7"/>
      <c r="S4" s="62"/>
      <c r="T4" s="62"/>
      <c r="U4" s="62"/>
      <c r="AB4" s="7"/>
      <c r="AD4" s="63"/>
      <c r="AE4" s="63"/>
      <c r="AF4" s="63"/>
      <c r="AG4" s="12"/>
      <c r="AH4" s="12"/>
      <c r="AI4" s="12"/>
      <c r="AJ4" s="12"/>
      <c r="AK4" s="12"/>
      <c r="AM4" s="7"/>
    </row>
    <row r="5" spans="1:54" ht="15" customHeight="1" x14ac:dyDescent="0.45">
      <c r="A5" s="67"/>
      <c r="B5" s="65"/>
      <c r="C5" s="65"/>
      <c r="D5" s="65"/>
      <c r="E5" s="65"/>
      <c r="F5" s="66"/>
      <c r="G5" s="7"/>
      <c r="I5" s="89" t="s">
        <v>342</v>
      </c>
      <c r="J5" s="62"/>
      <c r="K5" s="62"/>
      <c r="Q5" s="7"/>
      <c r="S5" s="89" t="s">
        <v>343</v>
      </c>
      <c r="T5" s="62"/>
      <c r="U5" s="62"/>
      <c r="AB5" s="7"/>
      <c r="AD5" s="89" t="s">
        <v>344</v>
      </c>
      <c r="AE5" s="68"/>
      <c r="AF5" s="68"/>
      <c r="AG5" s="13"/>
      <c r="AH5" s="13"/>
      <c r="AI5" s="13"/>
      <c r="AJ5" s="13"/>
      <c r="AK5" s="13"/>
      <c r="AM5" s="7"/>
    </row>
    <row r="6" spans="1:54" ht="15" customHeight="1" x14ac:dyDescent="0.45">
      <c r="A6" s="67"/>
      <c r="B6" s="65"/>
      <c r="C6" s="65"/>
      <c r="D6" s="65"/>
      <c r="E6" s="65"/>
      <c r="F6" s="66"/>
      <c r="G6" s="7"/>
      <c r="I6" s="62"/>
      <c r="J6" s="62"/>
      <c r="K6" s="62"/>
      <c r="Q6" s="7"/>
      <c r="S6" s="62"/>
      <c r="T6" s="62"/>
      <c r="U6" s="62"/>
      <c r="AB6" s="7"/>
      <c r="AD6" s="68"/>
      <c r="AE6" s="68"/>
      <c r="AF6" s="68"/>
      <c r="AG6" s="13"/>
      <c r="AH6" s="13"/>
      <c r="AI6" s="13"/>
      <c r="AJ6" s="13"/>
      <c r="AK6" s="13"/>
      <c r="AM6" s="7"/>
    </row>
    <row r="7" spans="1:54" ht="15" customHeight="1" x14ac:dyDescent="0.45">
      <c r="A7" s="75" t="s">
        <v>77</v>
      </c>
      <c r="B7" s="65"/>
      <c r="C7" s="81" t="s">
        <v>78</v>
      </c>
      <c r="D7" s="65"/>
      <c r="E7" s="81" t="s">
        <v>79</v>
      </c>
      <c r="F7" s="66"/>
      <c r="G7" s="7"/>
      <c r="Q7" s="7"/>
      <c r="AB7" s="7"/>
      <c r="AM7" s="7"/>
    </row>
    <row r="8" spans="1:54" ht="15" customHeight="1" x14ac:dyDescent="0.45">
      <c r="A8" s="67"/>
      <c r="B8" s="65"/>
      <c r="C8" s="65"/>
      <c r="D8" s="65"/>
      <c r="E8" s="65"/>
      <c r="F8" s="66"/>
      <c r="G8" s="7"/>
      <c r="Q8" s="7"/>
      <c r="S8" s="26"/>
      <c r="T8" s="26" t="s">
        <v>200</v>
      </c>
      <c r="U8" s="26" t="s">
        <v>201</v>
      </c>
      <c r="V8" s="26" t="s">
        <v>202</v>
      </c>
      <c r="W8" s="26" t="s">
        <v>203</v>
      </c>
      <c r="X8" s="26" t="s">
        <v>204</v>
      </c>
      <c r="Y8" s="26" t="s">
        <v>205</v>
      </c>
      <c r="Z8" s="42" t="s">
        <v>206</v>
      </c>
      <c r="AB8" s="7"/>
      <c r="AD8" s="26"/>
      <c r="AE8" s="26" t="s">
        <v>194</v>
      </c>
      <c r="AF8" s="26" t="s">
        <v>195</v>
      </c>
      <c r="AG8" s="26" t="s">
        <v>196</v>
      </c>
      <c r="AH8" s="26" t="s">
        <v>197</v>
      </c>
      <c r="AI8" s="26" t="s">
        <v>198</v>
      </c>
      <c r="AJ8" s="26" t="s">
        <v>199</v>
      </c>
      <c r="AK8" s="26" t="s">
        <v>192</v>
      </c>
      <c r="AM8" s="7"/>
      <c r="AO8" s="11"/>
      <c r="AX8" s="11"/>
      <c r="AY8" s="11"/>
      <c r="AZ8" s="11"/>
      <c r="BA8" s="11"/>
      <c r="BB8" s="11"/>
    </row>
    <row r="9" spans="1:54" ht="15" customHeight="1" x14ac:dyDescent="0.45">
      <c r="A9" s="79" t="s">
        <v>80</v>
      </c>
      <c r="B9" s="65"/>
      <c r="C9" s="80" t="s">
        <v>73</v>
      </c>
      <c r="D9" s="65"/>
      <c r="E9" s="80" t="s">
        <v>81</v>
      </c>
      <c r="F9" s="66"/>
      <c r="G9" s="7"/>
      <c r="I9" s="26"/>
      <c r="J9" s="26" t="s">
        <v>193</v>
      </c>
      <c r="K9" s="26" t="s">
        <v>150</v>
      </c>
      <c r="L9" s="26" t="s">
        <v>188</v>
      </c>
      <c r="M9" s="26" t="s">
        <v>189</v>
      </c>
      <c r="N9" s="26" t="s">
        <v>190</v>
      </c>
      <c r="O9" s="26" t="s">
        <v>191</v>
      </c>
      <c r="Q9" s="7"/>
      <c r="S9" s="26">
        <v>2020</v>
      </c>
      <c r="T9" s="27">
        <v>4302.2</v>
      </c>
      <c r="U9" s="27">
        <v>3729.2</v>
      </c>
      <c r="V9" s="27">
        <v>3397.8</v>
      </c>
      <c r="W9" s="27">
        <v>838.5</v>
      </c>
      <c r="X9" s="27">
        <v>410.5</v>
      </c>
      <c r="Y9" s="27">
        <v>1251.5999999999999</v>
      </c>
      <c r="Z9" s="27">
        <v>6.926876193</v>
      </c>
      <c r="AB9" s="7"/>
      <c r="AD9" s="26">
        <v>2020</v>
      </c>
      <c r="AE9" s="11">
        <v>18.12</v>
      </c>
      <c r="AF9" s="11">
        <v>22.88</v>
      </c>
      <c r="AG9" s="11">
        <v>12.22</v>
      </c>
      <c r="AH9" s="11">
        <v>26.82</v>
      </c>
      <c r="AI9" s="11">
        <v>17.399999999999999</v>
      </c>
      <c r="AJ9" s="11">
        <v>2.56</v>
      </c>
      <c r="AK9" s="27">
        <v>12887.1</v>
      </c>
      <c r="AM9" s="7"/>
      <c r="AO9" s="11"/>
      <c r="AX9" s="11"/>
      <c r="AY9" s="11"/>
      <c r="AZ9" s="11"/>
      <c r="BA9" s="11"/>
      <c r="BB9" s="11"/>
    </row>
    <row r="10" spans="1:54" ht="15" customHeight="1" x14ac:dyDescent="0.45">
      <c r="A10" s="67"/>
      <c r="B10" s="65"/>
      <c r="C10" s="65"/>
      <c r="D10" s="65"/>
      <c r="E10" s="65"/>
      <c r="F10" s="66"/>
      <c r="G10" s="7"/>
      <c r="I10" s="26">
        <v>2020</v>
      </c>
      <c r="J10" s="27">
        <v>1004.4</v>
      </c>
      <c r="K10" s="27">
        <v>5283.9</v>
      </c>
      <c r="L10" s="27">
        <v>5030.8</v>
      </c>
      <c r="M10" s="27">
        <v>2572.4</v>
      </c>
      <c r="N10" s="11">
        <v>477.9</v>
      </c>
      <c r="O10" s="11">
        <v>755.4</v>
      </c>
      <c r="Q10" s="7"/>
      <c r="S10" s="26">
        <v>2021</v>
      </c>
      <c r="T10" s="27">
        <v>5662.7</v>
      </c>
      <c r="U10" s="27">
        <v>3895</v>
      </c>
      <c r="V10" s="27">
        <v>3930</v>
      </c>
      <c r="W10" s="27">
        <v>972.7</v>
      </c>
      <c r="X10" s="27">
        <v>506.1</v>
      </c>
      <c r="Y10" s="27">
        <v>1628.4</v>
      </c>
      <c r="Z10" s="27">
        <v>7.9801144920000002</v>
      </c>
      <c r="AB10" s="7"/>
      <c r="AD10" s="26">
        <v>2021</v>
      </c>
      <c r="AE10" s="11">
        <v>15.51</v>
      </c>
      <c r="AF10" s="11">
        <v>20.49</v>
      </c>
      <c r="AG10" s="11">
        <v>13.54</v>
      </c>
      <c r="AH10" s="11">
        <v>29.52</v>
      </c>
      <c r="AI10" s="11">
        <v>17.97</v>
      </c>
      <c r="AJ10" s="11">
        <v>2.97</v>
      </c>
      <c r="AK10" s="27">
        <v>15472.9</v>
      </c>
      <c r="AM10" s="7"/>
      <c r="AO10" s="11"/>
      <c r="AY10" s="11"/>
      <c r="AZ10" s="11"/>
      <c r="BA10" s="11"/>
      <c r="BB10" s="11"/>
    </row>
    <row r="11" spans="1:54" ht="15" customHeight="1" x14ac:dyDescent="0.45">
      <c r="A11" s="10"/>
      <c r="B11" s="8"/>
      <c r="C11" s="8"/>
      <c r="D11" s="8"/>
      <c r="E11" s="8"/>
      <c r="F11" s="9"/>
      <c r="G11" s="7"/>
      <c r="I11" s="26">
        <v>2021</v>
      </c>
      <c r="J11" s="27">
        <v>1172</v>
      </c>
      <c r="K11" s="27">
        <v>5570.8</v>
      </c>
      <c r="L11" s="27">
        <v>6662.4</v>
      </c>
      <c r="M11" s="27">
        <v>3239.7</v>
      </c>
      <c r="N11" s="11">
        <v>522.5</v>
      </c>
      <c r="O11" s="11">
        <v>802.3</v>
      </c>
      <c r="Q11" s="7"/>
      <c r="S11" s="26">
        <v>2022</v>
      </c>
      <c r="T11" s="27">
        <v>4710.2</v>
      </c>
      <c r="U11" s="27">
        <v>3229.2</v>
      </c>
      <c r="V11" s="27">
        <v>3396</v>
      </c>
      <c r="W11" s="27">
        <v>1066</v>
      </c>
      <c r="X11" s="27">
        <v>406.7</v>
      </c>
      <c r="Y11" s="27">
        <v>1940.4</v>
      </c>
      <c r="Z11" s="27">
        <v>8.3574600809999993</v>
      </c>
      <c r="AB11" s="7"/>
      <c r="AD11" s="26">
        <v>2022</v>
      </c>
      <c r="AE11" s="11">
        <v>16.14</v>
      </c>
      <c r="AF11" s="11">
        <v>19.21</v>
      </c>
      <c r="AG11" s="11">
        <v>14.15</v>
      </c>
      <c r="AH11" s="11">
        <v>27.53</v>
      </c>
      <c r="AI11" s="11">
        <v>19.329999999999998</v>
      </c>
      <c r="AJ11" s="11">
        <v>3.65</v>
      </c>
      <c r="AK11" s="27">
        <v>13566.1</v>
      </c>
      <c r="AM11" s="7"/>
      <c r="AO11" s="11"/>
      <c r="AY11" s="11"/>
      <c r="AZ11" s="11"/>
      <c r="BA11" s="11"/>
      <c r="BB11" s="27"/>
    </row>
    <row r="12" spans="1:54" ht="15" customHeight="1" x14ac:dyDescent="0.45">
      <c r="A12" s="10"/>
      <c r="B12" s="8"/>
      <c r="C12" s="8"/>
      <c r="D12" s="8"/>
      <c r="E12" s="8"/>
      <c r="F12" s="9"/>
      <c r="G12" s="7"/>
      <c r="I12" s="26">
        <v>2022</v>
      </c>
      <c r="J12" s="27">
        <v>1203</v>
      </c>
      <c r="K12" s="27">
        <v>4795.1000000000004</v>
      </c>
      <c r="L12" s="27">
        <v>5653.5</v>
      </c>
      <c r="M12" s="27">
        <v>3117.5</v>
      </c>
      <c r="N12" s="11">
        <v>560.79999999999995</v>
      </c>
      <c r="O12" s="11">
        <v>763.5</v>
      </c>
      <c r="Q12" s="7"/>
      <c r="S12" s="26">
        <v>2023</v>
      </c>
      <c r="T12" s="27">
        <v>5340.3</v>
      </c>
      <c r="U12" s="27">
        <v>3514.8</v>
      </c>
      <c r="V12" s="27">
        <v>3555.7</v>
      </c>
      <c r="W12" s="27">
        <v>1062.4000000000001</v>
      </c>
      <c r="X12" s="27">
        <v>374</v>
      </c>
      <c r="Y12" s="27">
        <v>2211</v>
      </c>
      <c r="Z12" s="27">
        <v>9.6779215599999997</v>
      </c>
      <c r="AB12" s="7"/>
      <c r="AD12" s="26">
        <v>2023</v>
      </c>
      <c r="AE12" s="11">
        <v>16.559999999999999</v>
      </c>
      <c r="AF12" s="11">
        <v>18.3</v>
      </c>
      <c r="AG12" s="11">
        <v>14.22</v>
      </c>
      <c r="AH12" s="11">
        <v>28.3</v>
      </c>
      <c r="AI12" s="11">
        <v>19.18</v>
      </c>
      <c r="AJ12" s="11">
        <v>3.44</v>
      </c>
      <c r="AK12" s="27">
        <v>14963.2</v>
      </c>
      <c r="AM12" s="7"/>
      <c r="AO12" s="11"/>
      <c r="AY12" s="11"/>
      <c r="AZ12" s="11"/>
      <c r="BA12" s="11"/>
      <c r="BB12" s="27"/>
    </row>
    <row r="13" spans="1:54" ht="15" customHeight="1" x14ac:dyDescent="0.45">
      <c r="A13" s="10"/>
      <c r="B13" s="8"/>
      <c r="C13" s="8"/>
      <c r="D13" s="8"/>
      <c r="E13" s="8"/>
      <c r="F13" s="9"/>
      <c r="G13" s="7"/>
      <c r="I13" s="26">
        <v>2023</v>
      </c>
      <c r="J13" s="27">
        <v>1069.9000000000001</v>
      </c>
      <c r="K13" s="27">
        <v>5215.6000000000004</v>
      </c>
      <c r="L13" s="27">
        <v>6362.5</v>
      </c>
      <c r="M13" s="27">
        <v>3385.1</v>
      </c>
      <c r="N13" s="11">
        <v>571.20000000000005</v>
      </c>
      <c r="O13" s="11">
        <v>764.4</v>
      </c>
      <c r="Q13" s="7"/>
      <c r="S13" s="26">
        <v>2024</v>
      </c>
      <c r="T13" s="27">
        <v>6367.6</v>
      </c>
      <c r="U13" s="27">
        <v>3962.7</v>
      </c>
      <c r="V13" s="27">
        <v>3829.5</v>
      </c>
      <c r="W13" s="27">
        <v>1080.0999999999999</v>
      </c>
      <c r="X13" s="27">
        <v>413.1</v>
      </c>
      <c r="Y13" s="27">
        <v>2548.1</v>
      </c>
      <c r="Z13" s="27">
        <v>11.42238656</v>
      </c>
      <c r="AB13" s="7"/>
      <c r="AD13" s="26">
        <v>2024</v>
      </c>
      <c r="AE13" s="27">
        <v>16.04</v>
      </c>
      <c r="AF13" s="27">
        <v>17.760000000000002</v>
      </c>
      <c r="AG13" s="27">
        <v>13.34</v>
      </c>
      <c r="AH13" s="27">
        <v>30.41</v>
      </c>
      <c r="AI13" s="27">
        <v>18.97</v>
      </c>
      <c r="AJ13" s="27">
        <v>3.48</v>
      </c>
      <c r="AK13" s="27">
        <v>17158.5</v>
      </c>
      <c r="AM13" s="7"/>
      <c r="AO13" s="11"/>
      <c r="AP13" s="11"/>
      <c r="AY13" s="11"/>
      <c r="AZ13" s="11"/>
      <c r="BA13" s="11"/>
      <c r="BB13" s="27"/>
    </row>
    <row r="14" spans="1:54" ht="15" customHeight="1" x14ac:dyDescent="0.45">
      <c r="A14" s="10"/>
      <c r="B14" s="8"/>
      <c r="C14" s="8"/>
      <c r="D14" s="8"/>
      <c r="E14" s="8"/>
      <c r="F14" s="9"/>
      <c r="G14" s="7"/>
      <c r="I14" s="26">
        <v>2024</v>
      </c>
      <c r="J14" s="27">
        <v>1127.3</v>
      </c>
      <c r="K14" s="27">
        <v>5799.4</v>
      </c>
      <c r="L14" s="27">
        <v>7507.5</v>
      </c>
      <c r="M14" s="27">
        <v>3851.6</v>
      </c>
      <c r="N14" s="11">
        <v>590.20000000000005</v>
      </c>
      <c r="O14" s="11">
        <v>954.6</v>
      </c>
      <c r="Q14" s="7"/>
      <c r="S14" s="26">
        <v>2025</v>
      </c>
      <c r="T14" s="27">
        <v>6789.9</v>
      </c>
      <c r="U14" s="27">
        <v>4200.1000000000004</v>
      </c>
      <c r="V14" s="27">
        <v>3935.6</v>
      </c>
      <c r="W14" s="27">
        <v>1094.3</v>
      </c>
      <c r="X14" s="27">
        <v>425.7</v>
      </c>
      <c r="Y14" s="27">
        <v>2701.7</v>
      </c>
      <c r="Z14" s="27">
        <v>12.04498018</v>
      </c>
      <c r="AB14" s="7"/>
      <c r="AD14" s="26">
        <v>2025</v>
      </c>
      <c r="AE14" s="27">
        <v>15.73</v>
      </c>
      <c r="AF14" s="27">
        <v>16.95</v>
      </c>
      <c r="AG14" s="27">
        <v>14.43</v>
      </c>
      <c r="AH14" s="27">
        <v>30.52</v>
      </c>
      <c r="AI14" s="27">
        <v>19.29</v>
      </c>
      <c r="AJ14" s="27">
        <v>3.06</v>
      </c>
      <c r="AK14" s="27">
        <v>18897.7</v>
      </c>
      <c r="AM14" s="7"/>
      <c r="AO14" s="11"/>
      <c r="AP14" s="27"/>
      <c r="AQ14" s="27"/>
      <c r="AR14" s="27"/>
      <c r="AS14" s="27"/>
      <c r="AT14" s="27"/>
      <c r="AU14" s="27"/>
      <c r="AV14" s="27"/>
      <c r="AY14" s="11"/>
      <c r="AZ14" s="11"/>
      <c r="BA14" s="11"/>
      <c r="BB14" s="27"/>
    </row>
    <row r="15" spans="1:54" ht="15" customHeight="1" x14ac:dyDescent="0.45">
      <c r="A15" s="10"/>
      <c r="B15" s="8"/>
      <c r="C15" s="8"/>
      <c r="D15" s="8"/>
      <c r="E15" s="8"/>
      <c r="F15" s="9"/>
      <c r="G15" s="7"/>
      <c r="I15" s="26">
        <v>2025</v>
      </c>
      <c r="J15" s="27">
        <v>1234.8</v>
      </c>
      <c r="K15" s="27">
        <v>6178.6</v>
      </c>
      <c r="L15" s="27">
        <v>8494.7999999999993</v>
      </c>
      <c r="M15" s="27">
        <v>4224.3</v>
      </c>
      <c r="N15" s="11">
        <v>591.6</v>
      </c>
      <c r="O15" s="27">
        <v>1422.3</v>
      </c>
      <c r="Q15" s="7"/>
      <c r="S15" s="11"/>
      <c r="T15" s="11"/>
      <c r="U15" s="11"/>
      <c r="AB15" s="7"/>
      <c r="AM15" s="7"/>
      <c r="AO15" s="11"/>
      <c r="AP15" s="27"/>
      <c r="AQ15" s="27"/>
      <c r="AR15" s="27"/>
      <c r="AS15" s="27"/>
      <c r="AT15" s="27"/>
      <c r="AU15" s="27"/>
      <c r="AV15" s="27"/>
      <c r="AY15" s="11"/>
      <c r="AZ15" s="11"/>
      <c r="BA15" s="11"/>
      <c r="BB15" s="27"/>
    </row>
    <row r="16" spans="1:54" ht="15" customHeight="1" x14ac:dyDescent="0.45">
      <c r="A16" s="10"/>
      <c r="B16" s="8"/>
      <c r="C16" s="8"/>
      <c r="D16" s="8"/>
      <c r="E16" s="8"/>
      <c r="F16" s="9"/>
      <c r="G16" s="7"/>
      <c r="Q16" s="7"/>
      <c r="S16" s="11"/>
      <c r="T16" s="27"/>
      <c r="U16" s="11"/>
      <c r="AB16" s="7"/>
      <c r="AM16" s="7"/>
      <c r="AO16" s="11"/>
      <c r="AP16" s="27"/>
      <c r="AQ16" s="27"/>
      <c r="AR16" s="27"/>
      <c r="AS16" s="27"/>
      <c r="AT16" s="27"/>
      <c r="AU16" s="27"/>
      <c r="AV16" s="27"/>
      <c r="AY16" s="11"/>
      <c r="AZ16" s="11"/>
      <c r="BA16" s="27"/>
      <c r="BB16" s="27"/>
    </row>
    <row r="17" spans="1:54" ht="15" customHeight="1" x14ac:dyDescent="0.45">
      <c r="A17" s="10"/>
      <c r="B17" s="8"/>
      <c r="C17" s="8"/>
      <c r="D17" s="8"/>
      <c r="E17" s="8"/>
      <c r="F17" s="9"/>
      <c r="G17" s="7"/>
      <c r="Q17" s="7"/>
      <c r="AB17" s="7"/>
      <c r="AM17" s="7"/>
      <c r="AY17" s="11"/>
      <c r="AZ17" s="11"/>
      <c r="BA17" s="27"/>
      <c r="BB17" s="27"/>
    </row>
    <row r="18" spans="1:54" ht="15" customHeight="1" x14ac:dyDescent="0.45">
      <c r="A18" s="10"/>
      <c r="B18" s="8"/>
      <c r="C18" s="8"/>
      <c r="D18" s="8"/>
      <c r="E18" s="8"/>
      <c r="F18" s="9"/>
      <c r="G18" s="7"/>
      <c r="Q18" s="7"/>
      <c r="AB18" s="7"/>
      <c r="AM18" s="7"/>
      <c r="AO18" s="11"/>
      <c r="AP18" s="27"/>
      <c r="AQ18" s="11"/>
      <c r="AR18" s="11"/>
      <c r="AS18" s="11"/>
      <c r="AT18" s="11"/>
      <c r="AU18" s="11"/>
      <c r="AV18" s="11"/>
    </row>
    <row r="19" spans="1:54" ht="15" customHeight="1" x14ac:dyDescent="0.45">
      <c r="A19" s="10"/>
      <c r="B19" s="8"/>
      <c r="C19" s="8"/>
      <c r="D19" s="8"/>
      <c r="E19" s="8"/>
      <c r="F19" s="9"/>
      <c r="G19" s="7"/>
      <c r="Q19" s="7"/>
      <c r="AB19" s="7"/>
      <c r="AM19" s="7"/>
      <c r="AO19" s="11"/>
      <c r="AP19" s="48"/>
      <c r="AQ19" s="48"/>
      <c r="AR19" s="48"/>
      <c r="AS19" s="48"/>
      <c r="AT19" s="48"/>
      <c r="AU19" s="48"/>
      <c r="AV19" s="48"/>
      <c r="AW19" s="11"/>
    </row>
    <row r="20" spans="1:54" ht="15" customHeight="1" x14ac:dyDescent="0.45">
      <c r="A20" s="10"/>
      <c r="B20" s="8"/>
      <c r="C20" s="8"/>
      <c r="D20" s="8"/>
      <c r="E20" s="8"/>
      <c r="F20" s="9"/>
      <c r="G20" s="7"/>
      <c r="Q20" s="7"/>
      <c r="AB20" s="7"/>
      <c r="AM20" s="7"/>
      <c r="AO20" s="11"/>
      <c r="AP20" s="11"/>
      <c r="AQ20" s="11"/>
      <c r="AR20" s="11"/>
      <c r="AS20" s="11"/>
      <c r="AT20" s="11"/>
      <c r="AU20" s="48"/>
      <c r="AV20" s="11"/>
      <c r="AW20" s="11"/>
    </row>
    <row r="21" spans="1:54" ht="15" customHeight="1" x14ac:dyDescent="0.45">
      <c r="A21" s="10"/>
      <c r="B21" s="8"/>
      <c r="C21" s="8"/>
      <c r="D21" s="8"/>
      <c r="E21" s="8"/>
      <c r="F21" s="9"/>
      <c r="G21" s="7"/>
      <c r="Q21" s="7"/>
      <c r="AB21" s="7"/>
      <c r="AM21" s="7"/>
      <c r="AO21" s="11"/>
      <c r="AP21" s="11"/>
      <c r="AQ21" s="11"/>
      <c r="AR21" s="11"/>
      <c r="AS21" s="11"/>
      <c r="AT21" s="11"/>
      <c r="AU21" s="48"/>
      <c r="AV21" s="11"/>
      <c r="AW21" s="11"/>
    </row>
    <row r="22" spans="1:54" ht="15" customHeight="1" x14ac:dyDescent="0.45">
      <c r="A22" s="10"/>
      <c r="B22" s="8"/>
      <c r="C22" s="8"/>
      <c r="D22" s="8"/>
      <c r="E22" s="8"/>
      <c r="F22" s="9"/>
      <c r="G22" s="7"/>
      <c r="Q22" s="7"/>
      <c r="AB22" s="7"/>
      <c r="AM22" s="7"/>
      <c r="AO22" s="11"/>
      <c r="AP22" s="27"/>
      <c r="AQ22" s="27"/>
      <c r="AR22" s="27"/>
      <c r="AS22" s="27"/>
      <c r="AT22" s="11"/>
      <c r="AU22" s="11"/>
      <c r="AV22" s="11"/>
      <c r="AW22" s="11"/>
      <c r="AX22" s="11"/>
    </row>
    <row r="23" spans="1:54" ht="15" customHeight="1" x14ac:dyDescent="0.45">
      <c r="A23" s="10"/>
      <c r="B23" s="8"/>
      <c r="C23" s="8"/>
      <c r="D23" s="8"/>
      <c r="E23" s="8"/>
      <c r="F23" s="9"/>
      <c r="G23" s="7"/>
      <c r="Q23" s="7"/>
      <c r="AB23" s="7"/>
      <c r="AM23" s="7"/>
      <c r="AO23" s="11"/>
      <c r="AP23" s="27"/>
      <c r="AQ23" s="27"/>
      <c r="AR23" s="27"/>
      <c r="AS23" s="27"/>
      <c r="AT23" s="11"/>
      <c r="AU23" s="11"/>
    </row>
    <row r="24" spans="1:54" ht="15" customHeight="1" x14ac:dyDescent="0.45">
      <c r="A24" s="10"/>
      <c r="B24" s="8"/>
      <c r="C24" s="8"/>
      <c r="D24" s="8"/>
      <c r="E24" s="8"/>
      <c r="F24" s="9"/>
      <c r="G24" s="7"/>
      <c r="Q24" s="7"/>
      <c r="AB24" s="7"/>
      <c r="AM24" s="7"/>
      <c r="AO24" s="11"/>
      <c r="AP24" s="27"/>
      <c r="AQ24" s="27"/>
      <c r="AR24" s="27"/>
      <c r="AS24" s="27"/>
      <c r="AT24" s="11"/>
      <c r="AU24" s="11"/>
    </row>
    <row r="25" spans="1:54" ht="15" customHeight="1" x14ac:dyDescent="0.45">
      <c r="A25" s="76" t="s">
        <v>82</v>
      </c>
      <c r="B25" s="65"/>
      <c r="C25" s="65"/>
      <c r="D25" s="65"/>
      <c r="E25" s="65"/>
      <c r="F25" s="66"/>
      <c r="G25" s="7"/>
      <c r="Q25" s="7"/>
      <c r="AB25" s="7"/>
      <c r="AM25" s="7"/>
      <c r="AO25" s="11"/>
      <c r="AP25" s="27"/>
      <c r="AQ25" s="27"/>
      <c r="AR25" s="27"/>
      <c r="AS25" s="27"/>
      <c r="AT25" s="11"/>
      <c r="AU25" s="11"/>
    </row>
    <row r="26" spans="1:54" ht="15" customHeight="1" x14ac:dyDescent="0.45">
      <c r="A26" s="67"/>
      <c r="B26" s="65"/>
      <c r="C26" s="65"/>
      <c r="D26" s="65"/>
      <c r="E26" s="65"/>
      <c r="F26" s="66"/>
      <c r="G26" s="7"/>
      <c r="Q26" s="7"/>
      <c r="AB26" s="7"/>
      <c r="AM26" s="7"/>
      <c r="AO26" s="11"/>
      <c r="AP26" s="27"/>
      <c r="AQ26" s="27"/>
      <c r="AR26" s="27"/>
      <c r="AS26" s="27"/>
      <c r="AT26" s="11"/>
      <c r="AU26" s="11"/>
    </row>
    <row r="27" spans="1:54" ht="15" customHeight="1" x14ac:dyDescent="0.45">
      <c r="A27" s="67"/>
      <c r="B27" s="65"/>
      <c r="C27" s="65"/>
      <c r="D27" s="65"/>
      <c r="E27" s="65"/>
      <c r="F27" s="66"/>
      <c r="G27" s="7"/>
      <c r="Q27" s="7"/>
      <c r="AB27" s="7"/>
      <c r="AM27" s="7"/>
      <c r="AO27" s="11"/>
      <c r="AP27" s="27"/>
      <c r="AQ27" s="27"/>
      <c r="AR27" s="27"/>
      <c r="AS27" s="27"/>
      <c r="AT27" s="11"/>
      <c r="AU27" s="27"/>
    </row>
    <row r="28" spans="1:54" ht="15" customHeight="1" x14ac:dyDescent="0.45">
      <c r="A28" s="67"/>
      <c r="B28" s="65"/>
      <c r="C28" s="65"/>
      <c r="D28" s="65"/>
      <c r="E28" s="65"/>
      <c r="F28" s="66"/>
      <c r="G28" s="7"/>
      <c r="Q28" s="7"/>
      <c r="AB28" s="7"/>
      <c r="AM28" s="7"/>
      <c r="AO28" s="11"/>
      <c r="AP28" s="27"/>
      <c r="AQ28" s="27"/>
      <c r="AR28" s="27"/>
      <c r="AS28" s="27"/>
      <c r="AT28" s="11"/>
      <c r="AU28" s="27"/>
    </row>
    <row r="29" spans="1:54" ht="15" customHeight="1" x14ac:dyDescent="0.45">
      <c r="A29" s="67"/>
      <c r="B29" s="65"/>
      <c r="C29" s="65"/>
      <c r="D29" s="65"/>
      <c r="E29" s="65"/>
      <c r="F29" s="66"/>
      <c r="G29" s="7"/>
      <c r="Q29" s="7"/>
      <c r="AB29" s="7"/>
      <c r="AM29" s="7"/>
    </row>
    <row r="30" spans="1:54" ht="15" customHeight="1" x14ac:dyDescent="0.45">
      <c r="A30" s="67"/>
      <c r="B30" s="65"/>
      <c r="C30" s="65"/>
      <c r="D30" s="65"/>
      <c r="E30" s="65"/>
      <c r="F30" s="66"/>
      <c r="G30" s="7"/>
      <c r="Q30" s="7"/>
      <c r="AB30" s="7"/>
      <c r="AM30" s="7"/>
    </row>
    <row r="31" spans="1:54" ht="15" customHeight="1" x14ac:dyDescent="0.45">
      <c r="A31" s="67"/>
      <c r="B31" s="65"/>
      <c r="C31" s="65"/>
      <c r="D31" s="65"/>
      <c r="E31" s="65"/>
      <c r="F31" s="66"/>
      <c r="G31" s="7"/>
      <c r="Q31" s="7"/>
      <c r="AB31" s="7"/>
      <c r="AM31" s="7"/>
    </row>
    <row r="32" spans="1:54" ht="15" customHeight="1" x14ac:dyDescent="0.45">
      <c r="A32" s="67"/>
      <c r="B32" s="65"/>
      <c r="C32" s="65"/>
      <c r="D32" s="65"/>
      <c r="E32" s="65"/>
      <c r="F32" s="66"/>
      <c r="G32" s="7"/>
      <c r="Q32" s="7"/>
      <c r="AB32" s="7"/>
      <c r="AM32" s="7"/>
    </row>
    <row r="33" spans="1:39" ht="15" customHeight="1" x14ac:dyDescent="0.45">
      <c r="A33" s="67"/>
      <c r="B33" s="65"/>
      <c r="C33" s="65"/>
      <c r="D33" s="65"/>
      <c r="E33" s="65"/>
      <c r="F33" s="66"/>
      <c r="G33" s="7"/>
      <c r="Q33" s="7"/>
      <c r="AB33" s="7"/>
      <c r="AM33" s="7"/>
    </row>
    <row r="34" spans="1:39" ht="15" customHeight="1" x14ac:dyDescent="0.45">
      <c r="A34" s="82"/>
      <c r="B34" s="60"/>
      <c r="C34" s="60"/>
      <c r="D34" s="60"/>
      <c r="E34" s="60"/>
      <c r="F34" s="71"/>
      <c r="G34" s="7"/>
      <c r="Q34" s="7"/>
      <c r="AB34" s="7"/>
      <c r="AM34" s="7"/>
    </row>
    <row r="35" spans="1:39" ht="15" customHeight="1" x14ac:dyDescent="0.45">
      <c r="A35" s="6"/>
      <c r="B35" s="6"/>
      <c r="C35" s="6"/>
      <c r="D35" s="6"/>
      <c r="E35" s="6"/>
      <c r="F35" s="6"/>
      <c r="G35" s="7"/>
      <c r="Q35" s="7"/>
      <c r="AB35" s="7"/>
      <c r="AM35" s="7"/>
    </row>
    <row r="36" spans="1:39" ht="15" customHeight="1" x14ac:dyDescent="0.45">
      <c r="A36" s="6"/>
      <c r="B36" s="6"/>
      <c r="C36" s="6"/>
      <c r="D36" s="6"/>
      <c r="E36" s="6"/>
      <c r="F36" s="6"/>
      <c r="G36" s="7"/>
      <c r="Q36" s="7"/>
      <c r="AB36" s="7"/>
      <c r="AM36" s="7"/>
    </row>
    <row r="37" spans="1:39" ht="15" customHeight="1" x14ac:dyDescent="0.45">
      <c r="A37" s="6"/>
      <c r="B37" s="6"/>
      <c r="C37" s="6"/>
      <c r="D37" s="6"/>
      <c r="E37" s="6"/>
      <c r="F37" s="6"/>
      <c r="G37" s="7"/>
      <c r="Q37" s="7"/>
      <c r="AB37" s="7"/>
      <c r="AM37" s="7"/>
    </row>
    <row r="38" spans="1:39" ht="15" customHeight="1" x14ac:dyDescent="0.45">
      <c r="A38" s="6"/>
      <c r="B38" s="6"/>
      <c r="C38" s="6"/>
      <c r="D38" s="6"/>
      <c r="E38" s="6"/>
      <c r="F38" s="6"/>
      <c r="G38" s="7"/>
      <c r="Q38" s="7"/>
      <c r="AB38" s="7"/>
      <c r="AM38" s="7"/>
    </row>
    <row r="39" spans="1:39" ht="15" customHeight="1" x14ac:dyDescent="0.45">
      <c r="A39" s="6"/>
      <c r="B39" s="6"/>
      <c r="C39" s="6"/>
      <c r="D39" s="6"/>
      <c r="E39" s="6"/>
      <c r="F39" s="6"/>
      <c r="G39" s="7"/>
      <c r="Q39" s="7"/>
      <c r="AB39" s="7"/>
      <c r="AM39" s="7"/>
    </row>
    <row r="40" spans="1:39" ht="15" customHeight="1" x14ac:dyDescent="0.45">
      <c r="A40" s="6"/>
      <c r="B40" s="6"/>
      <c r="C40" s="6"/>
      <c r="D40" s="6"/>
      <c r="E40" s="6"/>
      <c r="F40" s="6"/>
      <c r="G40" s="7"/>
      <c r="Q40" s="7"/>
      <c r="AB40" s="7"/>
      <c r="AM40" s="7"/>
    </row>
    <row r="41" spans="1:39" ht="15" customHeight="1" x14ac:dyDescent="0.45">
      <c r="A41" s="6"/>
      <c r="B41" s="6"/>
      <c r="C41" s="6"/>
      <c r="D41" s="6"/>
      <c r="E41" s="6"/>
      <c r="F41" s="6"/>
      <c r="G41" s="7"/>
      <c r="Q41" s="7"/>
      <c r="AB41" s="7"/>
      <c r="AM41" s="7"/>
    </row>
    <row r="42" spans="1:39" ht="15" customHeight="1" x14ac:dyDescent="0.45">
      <c r="A42" s="6"/>
      <c r="B42" s="6"/>
      <c r="C42" s="6"/>
      <c r="D42" s="6"/>
      <c r="E42" s="6"/>
      <c r="F42" s="6"/>
      <c r="G42" s="7"/>
      <c r="Q42" s="7"/>
      <c r="AB42" s="7"/>
      <c r="AM42" s="7"/>
    </row>
    <row r="43" spans="1:39" ht="15" customHeight="1" x14ac:dyDescent="0.45">
      <c r="A43" s="6"/>
      <c r="B43" s="6"/>
      <c r="C43" s="6"/>
      <c r="D43" s="6"/>
      <c r="E43" s="6"/>
      <c r="F43" s="6"/>
      <c r="G43" s="7"/>
      <c r="Q43" s="7"/>
      <c r="AB43" s="7"/>
      <c r="AM43" s="7"/>
    </row>
    <row r="44" spans="1:39" ht="15" customHeight="1" x14ac:dyDescent="0.45">
      <c r="A44" s="6"/>
      <c r="B44" s="6"/>
      <c r="C44" s="6"/>
      <c r="D44" s="6"/>
      <c r="E44" s="6"/>
      <c r="F44" s="6"/>
      <c r="G44" s="7"/>
      <c r="Q44" s="7"/>
      <c r="AB44" s="7"/>
      <c r="AM44" s="7"/>
    </row>
    <row r="45" spans="1:39" ht="15" customHeight="1" x14ac:dyDescent="0.45">
      <c r="A45" s="6"/>
      <c r="B45" s="6"/>
      <c r="C45" s="6"/>
      <c r="D45" s="6"/>
      <c r="E45" s="6"/>
      <c r="F45" s="6"/>
      <c r="G45" s="7"/>
      <c r="Q45" s="7"/>
      <c r="AB45" s="7"/>
      <c r="AM45" s="7"/>
    </row>
    <row r="46" spans="1:39" ht="15" customHeight="1" x14ac:dyDescent="0.45">
      <c r="A46" s="6"/>
      <c r="B46" s="6"/>
      <c r="C46" s="6"/>
      <c r="D46" s="6"/>
      <c r="E46" s="6"/>
      <c r="F46" s="6"/>
      <c r="G46" s="7"/>
      <c r="Q46" s="7"/>
      <c r="AB46" s="7"/>
      <c r="AM46" s="7"/>
    </row>
    <row r="47" spans="1:39" ht="15" customHeight="1" x14ac:dyDescent="0.45">
      <c r="A47" s="6"/>
      <c r="B47" s="6"/>
      <c r="C47" s="6"/>
      <c r="D47" s="6"/>
      <c r="E47" s="6"/>
      <c r="F47" s="6"/>
      <c r="G47" s="7"/>
      <c r="Q47" s="7"/>
      <c r="AB47" s="7"/>
      <c r="AM47" s="7"/>
    </row>
    <row r="48" spans="1:39" ht="15" customHeight="1" x14ac:dyDescent="0.45">
      <c r="A48" s="6"/>
      <c r="B48" s="6"/>
      <c r="C48" s="6"/>
      <c r="D48" s="6"/>
      <c r="E48" s="6"/>
      <c r="F48" s="6"/>
      <c r="G48" s="7"/>
      <c r="Q48" s="7"/>
      <c r="AB48" s="7"/>
      <c r="AM48" s="7"/>
    </row>
    <row r="49" spans="1:39" ht="15" customHeight="1" x14ac:dyDescent="0.45">
      <c r="A49" s="6"/>
      <c r="B49" s="6"/>
      <c r="C49" s="6"/>
      <c r="D49" s="6"/>
      <c r="E49" s="6"/>
      <c r="F49" s="6"/>
      <c r="G49" s="7"/>
      <c r="Q49" s="7"/>
      <c r="AB49" s="7"/>
      <c r="AM49" s="7"/>
    </row>
    <row r="50" spans="1:39" ht="15" customHeight="1" x14ac:dyDescent="0.45">
      <c r="A50" s="6"/>
      <c r="B50" s="6"/>
      <c r="C50" s="6"/>
      <c r="D50" s="6"/>
      <c r="E50" s="6"/>
      <c r="F50" s="6"/>
      <c r="G50" s="7"/>
      <c r="Q50" s="7"/>
      <c r="AB50" s="7"/>
      <c r="AM50" s="7"/>
    </row>
    <row r="51" spans="1:39" ht="15" customHeight="1" x14ac:dyDescent="0.45">
      <c r="A51" s="6"/>
      <c r="B51" s="6"/>
      <c r="C51" s="6"/>
      <c r="D51" s="6"/>
      <c r="E51" s="6"/>
      <c r="F51" s="6"/>
      <c r="G51" s="7"/>
      <c r="Q51" s="7"/>
      <c r="AB51" s="7"/>
      <c r="AM51" s="7"/>
    </row>
    <row r="52" spans="1:39" ht="15" customHeight="1" x14ac:dyDescent="0.45">
      <c r="A52" s="6"/>
      <c r="B52" s="6"/>
      <c r="C52" s="6"/>
      <c r="D52" s="6"/>
      <c r="E52" s="6"/>
      <c r="F52" s="6"/>
      <c r="G52" s="7"/>
      <c r="Q52" s="7"/>
      <c r="AB52" s="7"/>
      <c r="AM52" s="7"/>
    </row>
    <row r="53" spans="1:39" ht="15" customHeight="1" x14ac:dyDescent="0.45">
      <c r="A53" s="6"/>
      <c r="B53" s="6"/>
      <c r="C53" s="6"/>
      <c r="D53" s="6"/>
      <c r="E53" s="6"/>
      <c r="F53" s="6"/>
      <c r="G53" s="7"/>
      <c r="Q53" s="7"/>
      <c r="AB53" s="7"/>
      <c r="AM53" s="7"/>
    </row>
    <row r="54" spans="1:39" ht="15" customHeight="1" x14ac:dyDescent="0.45">
      <c r="A54" s="6"/>
      <c r="B54" s="6"/>
      <c r="C54" s="6"/>
      <c r="D54" s="6"/>
      <c r="E54" s="6"/>
      <c r="F54" s="6"/>
      <c r="G54" s="7"/>
      <c r="Q54" s="7"/>
      <c r="AB54" s="7"/>
      <c r="AM54" s="7"/>
    </row>
    <row r="55" spans="1:39" ht="15" customHeight="1" x14ac:dyDescent="0.45">
      <c r="A55" s="6"/>
      <c r="B55" s="6"/>
      <c r="C55" s="6"/>
      <c r="D55" s="6"/>
      <c r="E55" s="6"/>
      <c r="F55" s="6"/>
      <c r="G55" s="7"/>
      <c r="Q55" s="7"/>
      <c r="AB55" s="7"/>
      <c r="AM55" s="7"/>
    </row>
    <row r="56" spans="1:39" ht="15" customHeight="1" x14ac:dyDescent="0.45">
      <c r="A56" s="6"/>
      <c r="B56" s="6"/>
      <c r="C56" s="6"/>
      <c r="D56" s="6"/>
      <c r="E56" s="6"/>
      <c r="F56" s="6"/>
      <c r="G56" s="7"/>
      <c r="Q56" s="7"/>
      <c r="AB56" s="7"/>
      <c r="AM56" s="7"/>
    </row>
    <row r="57" spans="1:39" ht="15" customHeight="1" x14ac:dyDescent="0.45">
      <c r="A57" s="6"/>
      <c r="B57" s="6"/>
      <c r="C57" s="6"/>
      <c r="D57" s="6"/>
      <c r="E57" s="6"/>
      <c r="F57" s="6"/>
      <c r="G57" s="7"/>
      <c r="Q57" s="7"/>
      <c r="AB57" s="7"/>
      <c r="AM57" s="7"/>
    </row>
    <row r="58" spans="1:39" ht="15" customHeight="1" x14ac:dyDescent="0.45">
      <c r="A58" s="6"/>
      <c r="B58" s="6"/>
      <c r="C58" s="6"/>
      <c r="D58" s="6"/>
      <c r="E58" s="6"/>
      <c r="F58" s="6"/>
      <c r="G58" s="7"/>
      <c r="Q58" s="7"/>
      <c r="AB58" s="7"/>
      <c r="AM58" s="7"/>
    </row>
    <row r="59" spans="1:39" ht="15" customHeight="1" x14ac:dyDescent="0.45">
      <c r="A59" s="6"/>
      <c r="B59" s="6"/>
      <c r="C59" s="6"/>
      <c r="D59" s="6"/>
      <c r="E59" s="6"/>
      <c r="F59" s="6"/>
      <c r="G59" s="7"/>
      <c r="Q59" s="7"/>
      <c r="AB59" s="7"/>
      <c r="AM59" s="7"/>
    </row>
    <row r="60" spans="1:39" ht="15" customHeight="1" x14ac:dyDescent="0.45">
      <c r="A60" s="6"/>
      <c r="B60" s="6"/>
      <c r="C60" s="6"/>
      <c r="D60" s="6"/>
      <c r="E60" s="6"/>
      <c r="F60" s="6"/>
      <c r="G60" s="7"/>
      <c r="Q60" s="7"/>
      <c r="AB60" s="7"/>
      <c r="AM60" s="7"/>
    </row>
    <row r="61" spans="1:39" ht="15" customHeight="1" x14ac:dyDescent="0.45">
      <c r="A61" s="6"/>
      <c r="B61" s="6"/>
      <c r="C61" s="6"/>
      <c r="D61" s="6"/>
      <c r="E61" s="6"/>
      <c r="F61" s="6"/>
      <c r="G61" s="7"/>
      <c r="Q61" s="7"/>
      <c r="AB61" s="7"/>
      <c r="AM61" s="7"/>
    </row>
    <row r="62" spans="1:39" ht="15" customHeight="1" x14ac:dyDescent="0.45">
      <c r="A62" s="6"/>
      <c r="B62" s="6"/>
      <c r="C62" s="6"/>
      <c r="D62" s="6"/>
      <c r="E62" s="6"/>
      <c r="F62" s="6"/>
      <c r="G62" s="7"/>
      <c r="Q62" s="7"/>
      <c r="AB62" s="7"/>
      <c r="AM62" s="7"/>
    </row>
    <row r="63" spans="1:39" ht="15" customHeight="1" x14ac:dyDescent="0.45">
      <c r="A63" s="6"/>
      <c r="B63" s="6"/>
      <c r="C63" s="6"/>
      <c r="D63" s="6"/>
      <c r="E63" s="6"/>
      <c r="F63" s="6"/>
      <c r="G63" s="7"/>
      <c r="Q63" s="7"/>
      <c r="AB63" s="7"/>
      <c r="AM63" s="7"/>
    </row>
    <row r="64" spans="1:39" ht="15" customHeight="1" x14ac:dyDescent="0.45">
      <c r="A64" s="6"/>
      <c r="B64" s="6"/>
      <c r="C64" s="6"/>
      <c r="D64" s="6"/>
      <c r="E64" s="6"/>
      <c r="F64" s="6"/>
      <c r="G64" s="7"/>
      <c r="Q64" s="7"/>
      <c r="AB64" s="7"/>
      <c r="AM64" s="7"/>
    </row>
    <row r="65" spans="1:39" ht="15" customHeight="1" x14ac:dyDescent="0.45">
      <c r="A65" s="6"/>
      <c r="B65" s="6"/>
      <c r="C65" s="6"/>
      <c r="D65" s="6"/>
      <c r="E65" s="6"/>
      <c r="F65" s="6"/>
      <c r="G65" s="7"/>
      <c r="Q65" s="7"/>
      <c r="AB65" s="7"/>
      <c r="AM65" s="7"/>
    </row>
    <row r="66" spans="1:39" ht="15" customHeight="1" x14ac:dyDescent="0.45">
      <c r="A66" s="6"/>
      <c r="B66" s="6"/>
      <c r="C66" s="6"/>
      <c r="D66" s="6"/>
      <c r="E66" s="6"/>
      <c r="F66" s="6"/>
      <c r="G66" s="7"/>
      <c r="Q66" s="7"/>
      <c r="AB66" s="7"/>
      <c r="AM66" s="7"/>
    </row>
    <row r="67" spans="1:39" ht="15" customHeight="1" x14ac:dyDescent="0.45">
      <c r="A67" s="6"/>
      <c r="B67" s="6"/>
      <c r="C67" s="6"/>
      <c r="D67" s="6"/>
      <c r="E67" s="6"/>
      <c r="F67" s="6"/>
      <c r="G67" s="7"/>
      <c r="Q67" s="7"/>
      <c r="AB67" s="7"/>
      <c r="AM67" s="7"/>
    </row>
    <row r="68" spans="1:39" ht="15" customHeight="1" x14ac:dyDescent="0.45">
      <c r="A68" s="6"/>
      <c r="B68" s="6"/>
      <c r="C68" s="6"/>
      <c r="D68" s="6"/>
      <c r="E68" s="6"/>
      <c r="F68" s="6"/>
      <c r="G68" s="7"/>
      <c r="Q68" s="7"/>
      <c r="AB68" s="7"/>
      <c r="AM68" s="7"/>
    </row>
    <row r="69" spans="1:39" ht="15" customHeight="1" x14ac:dyDescent="0.45">
      <c r="A69" s="6"/>
      <c r="B69" s="6"/>
      <c r="C69" s="6"/>
      <c r="D69" s="6"/>
      <c r="E69" s="6"/>
      <c r="F69" s="6"/>
      <c r="G69" s="7"/>
      <c r="Q69" s="7"/>
      <c r="AB69" s="7"/>
      <c r="AM69" s="7"/>
    </row>
    <row r="70" spans="1:39" ht="15" customHeight="1" x14ac:dyDescent="0.45">
      <c r="A70" s="6"/>
      <c r="B70" s="6"/>
      <c r="C70" s="6"/>
      <c r="D70" s="6"/>
      <c r="E70" s="6"/>
      <c r="F70" s="6"/>
      <c r="G70" s="7"/>
      <c r="Q70" s="7"/>
      <c r="AB70" s="7"/>
      <c r="AM70" s="7"/>
    </row>
    <row r="71" spans="1:39" ht="15" customHeight="1" x14ac:dyDescent="0.45">
      <c r="A71" s="6"/>
      <c r="B71" s="6"/>
      <c r="C71" s="6"/>
      <c r="D71" s="6"/>
      <c r="E71" s="6"/>
      <c r="F71" s="6"/>
      <c r="G71" s="7"/>
      <c r="Q71" s="7"/>
      <c r="AB71" s="7"/>
      <c r="AM71" s="7"/>
    </row>
    <row r="72" spans="1:39" ht="15" customHeight="1" x14ac:dyDescent="0.45">
      <c r="A72" s="6"/>
      <c r="B72" s="6"/>
      <c r="C72" s="6"/>
      <c r="D72" s="6"/>
      <c r="E72" s="6"/>
      <c r="F72" s="6"/>
      <c r="G72" s="7"/>
      <c r="Q72" s="7"/>
      <c r="AB72" s="7"/>
      <c r="AM72" s="7"/>
    </row>
    <row r="73" spans="1:39" ht="15" customHeight="1" x14ac:dyDescent="0.45">
      <c r="A73" s="6"/>
      <c r="B73" s="6"/>
      <c r="C73" s="6"/>
      <c r="D73" s="6"/>
      <c r="E73" s="6"/>
      <c r="F73" s="6"/>
      <c r="G73" s="7"/>
      <c r="Q73" s="7"/>
      <c r="AB73" s="7"/>
      <c r="AM73" s="7"/>
    </row>
    <row r="74" spans="1:39" ht="15" customHeight="1" x14ac:dyDescent="0.45">
      <c r="A74" s="6"/>
      <c r="B74" s="6"/>
      <c r="C74" s="6"/>
      <c r="D74" s="6"/>
      <c r="E74" s="6"/>
      <c r="F74" s="6"/>
      <c r="G74" s="7"/>
      <c r="Q74" s="7"/>
      <c r="AB74" s="7"/>
      <c r="AM74" s="7"/>
    </row>
    <row r="75" spans="1:39" ht="15" customHeight="1" x14ac:dyDescent="0.45">
      <c r="A75" s="6"/>
      <c r="B75" s="6"/>
      <c r="C75" s="6"/>
      <c r="D75" s="6"/>
      <c r="E75" s="6"/>
      <c r="F75" s="6"/>
      <c r="G75" s="7"/>
      <c r="Q75" s="7"/>
      <c r="AB75" s="7"/>
      <c r="AM75" s="7"/>
    </row>
    <row r="76" spans="1:39" ht="15" customHeight="1" x14ac:dyDescent="0.45">
      <c r="A76" s="6"/>
      <c r="B76" s="6"/>
      <c r="C76" s="6"/>
      <c r="D76" s="6"/>
      <c r="E76" s="6"/>
      <c r="F76" s="6"/>
      <c r="G76" s="7"/>
      <c r="Q76" s="7"/>
      <c r="AB76" s="7"/>
      <c r="AM76" s="7"/>
    </row>
    <row r="77" spans="1:39" ht="15" customHeight="1" x14ac:dyDescent="0.45">
      <c r="A77" s="6"/>
      <c r="B77" s="6"/>
      <c r="C77" s="6"/>
      <c r="D77" s="6"/>
      <c r="E77" s="6"/>
      <c r="F77" s="6"/>
      <c r="G77" s="7"/>
      <c r="Q77" s="7"/>
      <c r="AB77" s="7"/>
      <c r="AM77" s="7"/>
    </row>
    <row r="78" spans="1:39" ht="15" customHeight="1" x14ac:dyDescent="0.45">
      <c r="A78" s="6"/>
      <c r="B78" s="6"/>
      <c r="C78" s="6"/>
      <c r="D78" s="6"/>
      <c r="E78" s="6"/>
      <c r="F78" s="6"/>
      <c r="G78" s="7"/>
      <c r="Q78" s="7"/>
      <c r="AB78" s="7"/>
      <c r="AM78" s="7"/>
    </row>
    <row r="79" spans="1:39" ht="15" customHeight="1" x14ac:dyDescent="0.45">
      <c r="A79" s="6"/>
      <c r="B79" s="6"/>
      <c r="C79" s="6"/>
      <c r="D79" s="6"/>
      <c r="E79" s="6"/>
      <c r="F79" s="6"/>
      <c r="G79" s="7"/>
      <c r="Q79" s="7"/>
      <c r="AB79" s="7"/>
      <c r="AM79" s="7"/>
    </row>
    <row r="80" spans="1:39" ht="15" customHeight="1" x14ac:dyDescent="0.45">
      <c r="A80" s="6"/>
      <c r="B80" s="6"/>
      <c r="C80" s="6"/>
      <c r="D80" s="6"/>
      <c r="E80" s="6"/>
      <c r="F80" s="6"/>
      <c r="G80" s="7"/>
      <c r="Q80" s="7"/>
      <c r="AB80" s="7"/>
      <c r="AM80" s="7"/>
    </row>
    <row r="81" spans="1:39" ht="15" customHeight="1" x14ac:dyDescent="0.45">
      <c r="A81" s="6"/>
      <c r="B81" s="6"/>
      <c r="C81" s="6"/>
      <c r="D81" s="6"/>
      <c r="E81" s="6"/>
      <c r="F81" s="6"/>
      <c r="G81" s="7"/>
      <c r="Q81" s="7"/>
      <c r="AB81" s="7"/>
      <c r="AM81" s="7"/>
    </row>
    <row r="82" spans="1:39" ht="15" customHeight="1" x14ac:dyDescent="0.45">
      <c r="A82" s="6"/>
      <c r="B82" s="6"/>
      <c r="C82" s="6"/>
      <c r="D82" s="6"/>
      <c r="E82" s="6"/>
      <c r="F82" s="6"/>
      <c r="G82" s="7"/>
      <c r="Q82" s="7"/>
      <c r="AB82" s="7"/>
      <c r="AM82" s="7"/>
    </row>
    <row r="83" spans="1:39" ht="15" customHeight="1" x14ac:dyDescent="0.45">
      <c r="A83" s="6"/>
      <c r="B83" s="6"/>
      <c r="C83" s="6"/>
      <c r="D83" s="6"/>
      <c r="E83" s="6"/>
      <c r="F83" s="6"/>
      <c r="G83" s="7"/>
      <c r="Q83" s="7"/>
      <c r="AB83" s="7"/>
      <c r="AM83" s="7"/>
    </row>
    <row r="84" spans="1:39" ht="15" customHeight="1" x14ac:dyDescent="0.45">
      <c r="A84" s="6"/>
      <c r="B84" s="6"/>
      <c r="C84" s="6"/>
      <c r="D84" s="6"/>
      <c r="E84" s="6"/>
      <c r="F84" s="6"/>
      <c r="G84" s="7"/>
      <c r="Q84" s="7"/>
      <c r="AB84" s="7"/>
      <c r="AM84" s="7"/>
    </row>
    <row r="85" spans="1:39" ht="15" customHeight="1" x14ac:dyDescent="0.45">
      <c r="A85" s="6"/>
      <c r="B85" s="6"/>
      <c r="C85" s="6"/>
      <c r="D85" s="6"/>
      <c r="E85" s="6"/>
      <c r="F85" s="6"/>
      <c r="G85" s="7"/>
      <c r="Q85" s="7"/>
      <c r="AB85" s="7"/>
      <c r="AM85" s="7"/>
    </row>
    <row r="86" spans="1:39" ht="15" customHeight="1" x14ac:dyDescent="0.45">
      <c r="A86" s="6"/>
      <c r="B86" s="6"/>
      <c r="C86" s="6"/>
      <c r="D86" s="6"/>
      <c r="E86" s="6"/>
      <c r="F86" s="6"/>
      <c r="G86" s="7"/>
      <c r="Q86" s="7"/>
      <c r="AB86" s="7"/>
      <c r="AM86" s="7"/>
    </row>
    <row r="87" spans="1:39" ht="15" customHeight="1" x14ac:dyDescent="0.45">
      <c r="A87" s="6"/>
      <c r="B87" s="6"/>
      <c r="C87" s="6"/>
      <c r="D87" s="6"/>
      <c r="E87" s="6"/>
      <c r="F87" s="6"/>
      <c r="G87" s="7"/>
      <c r="Q87" s="7"/>
      <c r="AB87" s="7"/>
      <c r="AM87" s="7"/>
    </row>
    <row r="88" spans="1:39" ht="15" customHeight="1" x14ac:dyDescent="0.45">
      <c r="A88" s="6"/>
      <c r="B88" s="6"/>
      <c r="C88" s="6"/>
      <c r="D88" s="6"/>
      <c r="E88" s="6"/>
      <c r="F88" s="6"/>
      <c r="G88" s="7"/>
      <c r="Q88" s="7"/>
      <c r="AB88" s="7"/>
      <c r="AM88" s="7"/>
    </row>
    <row r="89" spans="1:39" ht="15" customHeight="1" x14ac:dyDescent="0.45">
      <c r="A89" s="6"/>
      <c r="B89" s="6"/>
      <c r="C89" s="6"/>
      <c r="D89" s="6"/>
      <c r="E89" s="6"/>
      <c r="F89" s="6"/>
      <c r="G89" s="7"/>
      <c r="Q89" s="7"/>
      <c r="AB89" s="7"/>
      <c r="AM89" s="7"/>
    </row>
    <row r="90" spans="1:39" ht="15" customHeight="1" x14ac:dyDescent="0.45">
      <c r="A90" s="6"/>
      <c r="B90" s="6"/>
      <c r="C90" s="6"/>
      <c r="D90" s="6"/>
      <c r="E90" s="6"/>
      <c r="F90" s="6"/>
      <c r="G90" s="7"/>
      <c r="Q90" s="7"/>
      <c r="AB90" s="7"/>
      <c r="AM90" s="7"/>
    </row>
    <row r="91" spans="1:39" ht="15" customHeight="1" x14ac:dyDescent="0.45">
      <c r="A91" s="6"/>
      <c r="B91" s="6"/>
      <c r="C91" s="6"/>
      <c r="D91" s="6"/>
      <c r="E91" s="6"/>
      <c r="F91" s="6"/>
      <c r="G91" s="7"/>
      <c r="Q91" s="7"/>
      <c r="AB91" s="7"/>
      <c r="AM91" s="7"/>
    </row>
    <row r="92" spans="1:39" ht="15" customHeight="1" x14ac:dyDescent="0.45">
      <c r="A92" s="6"/>
      <c r="B92" s="6"/>
      <c r="C92" s="6"/>
      <c r="D92" s="6"/>
      <c r="E92" s="6"/>
      <c r="F92" s="6"/>
      <c r="G92" s="7"/>
      <c r="Q92" s="7"/>
      <c r="AB92" s="7"/>
      <c r="AM92" s="7"/>
    </row>
    <row r="93" spans="1:39" ht="15" customHeight="1" x14ac:dyDescent="0.45">
      <c r="A93" s="6"/>
      <c r="B93" s="6"/>
      <c r="C93" s="6"/>
      <c r="D93" s="6"/>
      <c r="E93" s="6"/>
      <c r="F93" s="6"/>
      <c r="G93" s="7"/>
      <c r="Q93" s="7"/>
      <c r="AB93" s="7"/>
      <c r="AM93" s="7"/>
    </row>
    <row r="94" spans="1:39" ht="15" customHeight="1" x14ac:dyDescent="0.45">
      <c r="A94" s="6"/>
      <c r="B94" s="6"/>
      <c r="C94" s="6"/>
      <c r="D94" s="6"/>
      <c r="E94" s="6"/>
      <c r="F94" s="6"/>
      <c r="G94" s="7"/>
      <c r="Q94" s="7"/>
      <c r="AB94" s="7"/>
      <c r="AM94" s="7"/>
    </row>
    <row r="95" spans="1:39" ht="15" customHeight="1" x14ac:dyDescent="0.45">
      <c r="A95" s="6"/>
      <c r="B95" s="6"/>
      <c r="C95" s="6"/>
      <c r="D95" s="6"/>
      <c r="E95" s="6"/>
      <c r="F95" s="6"/>
      <c r="G95" s="7"/>
      <c r="Q95" s="7"/>
      <c r="AB95" s="7"/>
      <c r="AM95" s="7"/>
    </row>
    <row r="96" spans="1:39" ht="15" customHeight="1" x14ac:dyDescent="0.45">
      <c r="A96" s="6"/>
      <c r="B96" s="6"/>
      <c r="C96" s="6"/>
      <c r="D96" s="6"/>
      <c r="E96" s="6"/>
      <c r="F96" s="6"/>
      <c r="G96" s="7"/>
      <c r="Q96" s="7"/>
      <c r="AB96" s="7"/>
      <c r="AM96" s="7"/>
    </row>
    <row r="97" spans="1:39" ht="15" customHeight="1" x14ac:dyDescent="0.45">
      <c r="A97" s="6"/>
      <c r="B97" s="6"/>
      <c r="C97" s="6"/>
      <c r="D97" s="6"/>
      <c r="E97" s="6"/>
      <c r="F97" s="6"/>
      <c r="G97" s="7"/>
      <c r="Q97" s="7"/>
      <c r="AB97" s="7"/>
      <c r="AM97" s="7"/>
    </row>
    <row r="98" spans="1:39" ht="15" customHeight="1" x14ac:dyDescent="0.45">
      <c r="A98" s="6"/>
      <c r="B98" s="6"/>
      <c r="C98" s="6"/>
      <c r="D98" s="6"/>
      <c r="E98" s="6"/>
      <c r="F98" s="6"/>
      <c r="G98" s="7"/>
      <c r="Q98" s="7"/>
      <c r="AB98" s="7"/>
      <c r="AM98" s="7"/>
    </row>
    <row r="99" spans="1:39" ht="15" customHeight="1" x14ac:dyDescent="0.45">
      <c r="A99" s="6"/>
      <c r="B99" s="6"/>
      <c r="C99" s="6"/>
      <c r="D99" s="6"/>
      <c r="E99" s="6"/>
      <c r="F99" s="6"/>
      <c r="G99" s="7"/>
      <c r="Q99" s="7"/>
      <c r="AB99" s="7"/>
      <c r="AM99" s="7"/>
    </row>
    <row r="100" spans="1:39" ht="15" customHeight="1" x14ac:dyDescent="0.45">
      <c r="A100" s="6"/>
      <c r="B100" s="6"/>
      <c r="C100" s="6"/>
      <c r="D100" s="6"/>
      <c r="E100" s="6"/>
      <c r="F100" s="6"/>
      <c r="G100" s="7"/>
      <c r="Q100" s="7"/>
      <c r="AB100" s="7"/>
      <c r="AM100" s="7"/>
    </row>
    <row r="101" spans="1:39" ht="15" customHeight="1" x14ac:dyDescent="0.45">
      <c r="A101" s="6"/>
      <c r="B101" s="6"/>
      <c r="C101" s="6"/>
      <c r="D101" s="6"/>
      <c r="E101" s="6"/>
      <c r="F101" s="6"/>
      <c r="G101" s="7"/>
      <c r="Q101" s="7"/>
      <c r="AB101" s="7"/>
      <c r="AM101" s="7"/>
    </row>
    <row r="102" spans="1:39" ht="15" customHeight="1" x14ac:dyDescent="0.45">
      <c r="A102" s="6"/>
      <c r="B102" s="6"/>
      <c r="C102" s="6"/>
      <c r="D102" s="6"/>
      <c r="E102" s="6"/>
      <c r="F102" s="6"/>
      <c r="G102" s="7"/>
      <c r="Q102" s="7"/>
      <c r="AB102" s="7"/>
      <c r="AM102" s="7"/>
    </row>
    <row r="103" spans="1:39" ht="15" customHeight="1" x14ac:dyDescent="0.45">
      <c r="A103" s="6"/>
      <c r="B103" s="6"/>
      <c r="C103" s="6"/>
      <c r="D103" s="6"/>
      <c r="E103" s="6"/>
      <c r="F103" s="6"/>
      <c r="G103" s="7"/>
      <c r="Q103" s="7"/>
      <c r="AB103" s="7"/>
      <c r="AM103" s="7"/>
    </row>
    <row r="104" spans="1:39" ht="15" customHeight="1" x14ac:dyDescent="0.45">
      <c r="A104" s="6"/>
      <c r="B104" s="6"/>
      <c r="C104" s="6"/>
      <c r="D104" s="6"/>
      <c r="E104" s="6"/>
      <c r="F104" s="6"/>
      <c r="G104" s="7"/>
      <c r="Q104" s="7"/>
      <c r="AB104" s="7"/>
      <c r="AM104" s="7"/>
    </row>
    <row r="105" spans="1:39" ht="15" customHeight="1" x14ac:dyDescent="0.45">
      <c r="A105" s="6"/>
      <c r="B105" s="6"/>
      <c r="C105" s="6"/>
      <c r="D105" s="6"/>
      <c r="E105" s="6"/>
      <c r="F105" s="6"/>
      <c r="G105" s="7"/>
      <c r="Q105" s="7"/>
      <c r="AB105" s="7"/>
      <c r="AM105" s="7"/>
    </row>
    <row r="106" spans="1:39" ht="15" customHeight="1" x14ac:dyDescent="0.45">
      <c r="A106" s="6"/>
      <c r="B106" s="6"/>
      <c r="C106" s="6"/>
      <c r="D106" s="6"/>
      <c r="E106" s="6"/>
      <c r="F106" s="6"/>
      <c r="G106" s="7"/>
      <c r="Q106" s="7"/>
      <c r="AB106" s="7"/>
      <c r="AM106" s="7"/>
    </row>
    <row r="107" spans="1:39" ht="15" customHeight="1" x14ac:dyDescent="0.45">
      <c r="A107" s="6"/>
      <c r="B107" s="6"/>
      <c r="C107" s="6"/>
      <c r="D107" s="6"/>
      <c r="E107" s="6"/>
      <c r="F107" s="6"/>
      <c r="G107" s="7"/>
      <c r="Q107" s="7"/>
      <c r="AB107" s="7"/>
      <c r="AM107" s="7"/>
    </row>
    <row r="108" spans="1:39" ht="15" customHeight="1" x14ac:dyDescent="0.45">
      <c r="A108" s="6"/>
      <c r="B108" s="6"/>
      <c r="C108" s="6"/>
      <c r="D108" s="6"/>
      <c r="E108" s="6"/>
      <c r="F108" s="6"/>
      <c r="G108" s="7"/>
      <c r="Q108" s="7"/>
      <c r="AB108" s="7"/>
      <c r="AM108" s="7"/>
    </row>
    <row r="109" spans="1:39" ht="15" customHeight="1" x14ac:dyDescent="0.45">
      <c r="A109" s="6"/>
      <c r="B109" s="6"/>
      <c r="C109" s="6"/>
      <c r="D109" s="6"/>
      <c r="E109" s="6"/>
      <c r="F109" s="6"/>
      <c r="G109" s="7"/>
      <c r="Q109" s="7"/>
      <c r="AB109" s="7"/>
      <c r="AM109" s="7"/>
    </row>
    <row r="110" spans="1:39" ht="15" customHeight="1" x14ac:dyDescent="0.45">
      <c r="A110" s="6"/>
      <c r="B110" s="6"/>
      <c r="C110" s="6"/>
      <c r="D110" s="6"/>
      <c r="E110" s="6"/>
      <c r="F110" s="6"/>
      <c r="G110" s="7"/>
      <c r="Q110" s="7"/>
      <c r="AB110" s="7"/>
      <c r="AM110" s="7"/>
    </row>
    <row r="111" spans="1:39" ht="15" customHeight="1" x14ac:dyDescent="0.45">
      <c r="A111" s="6"/>
      <c r="B111" s="6"/>
      <c r="C111" s="6"/>
      <c r="D111" s="6"/>
      <c r="E111" s="6"/>
      <c r="F111" s="6"/>
      <c r="G111" s="7"/>
      <c r="Q111" s="7"/>
      <c r="AB111" s="7"/>
      <c r="AM111" s="7"/>
    </row>
    <row r="112" spans="1:39" ht="15" customHeight="1" x14ac:dyDescent="0.45">
      <c r="A112" s="6"/>
      <c r="B112" s="6"/>
      <c r="C112" s="6"/>
      <c r="D112" s="6"/>
      <c r="E112" s="6"/>
      <c r="F112" s="6"/>
      <c r="G112" s="7"/>
      <c r="Q112" s="7"/>
      <c r="AB112" s="7"/>
      <c r="AM112" s="7"/>
    </row>
    <row r="113" spans="1:39" ht="15" customHeight="1" x14ac:dyDescent="0.45">
      <c r="A113" s="6"/>
      <c r="B113" s="6"/>
      <c r="C113" s="6"/>
      <c r="D113" s="6"/>
      <c r="E113" s="6"/>
      <c r="F113" s="6"/>
      <c r="G113" s="7"/>
      <c r="Q113" s="7"/>
      <c r="AB113" s="7"/>
      <c r="AM113" s="7"/>
    </row>
    <row r="114" spans="1:39" ht="15" customHeight="1" x14ac:dyDescent="0.45">
      <c r="A114" s="6"/>
      <c r="B114" s="6"/>
      <c r="C114" s="6"/>
      <c r="D114" s="6"/>
      <c r="E114" s="6"/>
      <c r="F114" s="6"/>
      <c r="G114" s="7"/>
      <c r="Q114" s="7"/>
      <c r="AB114" s="7"/>
      <c r="AM114" s="7"/>
    </row>
    <row r="115" spans="1:39" ht="15" customHeight="1" x14ac:dyDescent="0.45">
      <c r="A115" s="6"/>
      <c r="B115" s="6"/>
      <c r="C115" s="6"/>
      <c r="D115" s="6"/>
      <c r="E115" s="6"/>
      <c r="F115" s="6"/>
      <c r="G115" s="7"/>
      <c r="Q115" s="7"/>
      <c r="AB115" s="7"/>
      <c r="AM115" s="7"/>
    </row>
    <row r="116" spans="1:39" ht="15" customHeight="1" x14ac:dyDescent="0.45">
      <c r="A116" s="6"/>
      <c r="B116" s="6"/>
      <c r="C116" s="6"/>
      <c r="D116" s="6"/>
      <c r="E116" s="6"/>
      <c r="F116" s="6"/>
      <c r="G116" s="7"/>
      <c r="Q116" s="7"/>
      <c r="AB116" s="7"/>
      <c r="AM116" s="7"/>
    </row>
    <row r="117" spans="1:39" ht="15" customHeight="1" x14ac:dyDescent="0.45">
      <c r="A117" s="6"/>
      <c r="B117" s="6"/>
      <c r="C117" s="6"/>
      <c r="D117" s="6"/>
      <c r="E117" s="6"/>
      <c r="F117" s="6"/>
      <c r="G117" s="7"/>
      <c r="Q117" s="7"/>
      <c r="AB117" s="7"/>
      <c r="AM117" s="7"/>
    </row>
    <row r="118" spans="1:39" ht="15" customHeight="1" x14ac:dyDescent="0.45">
      <c r="A118" s="6"/>
      <c r="B118" s="6"/>
      <c r="C118" s="6"/>
      <c r="D118" s="6"/>
      <c r="E118" s="6"/>
      <c r="F118" s="6"/>
      <c r="G118" s="7"/>
      <c r="Q118" s="7"/>
      <c r="AB118" s="7"/>
      <c r="AM118" s="7"/>
    </row>
    <row r="119" spans="1:39" ht="15" customHeight="1" x14ac:dyDescent="0.45">
      <c r="A119" s="6"/>
      <c r="B119" s="6"/>
      <c r="C119" s="6"/>
      <c r="D119" s="6"/>
      <c r="E119" s="6"/>
      <c r="F119" s="6"/>
      <c r="G119" s="7"/>
      <c r="Q119" s="7"/>
      <c r="AB119" s="7"/>
      <c r="AM119" s="7"/>
    </row>
    <row r="120" spans="1:39" ht="15" customHeight="1" x14ac:dyDescent="0.45">
      <c r="A120" s="6"/>
      <c r="B120" s="6"/>
      <c r="C120" s="6"/>
      <c r="D120" s="6"/>
      <c r="E120" s="6"/>
      <c r="F120" s="6"/>
      <c r="G120" s="7"/>
      <c r="Q120" s="7"/>
      <c r="AB120" s="7"/>
      <c r="AM120" s="7"/>
    </row>
    <row r="121" spans="1:39" ht="15" customHeight="1" x14ac:dyDescent="0.45">
      <c r="A121" s="6"/>
      <c r="B121" s="6"/>
      <c r="C121" s="6"/>
      <c r="D121" s="6"/>
      <c r="E121" s="6"/>
      <c r="F121" s="6"/>
      <c r="G121" s="7"/>
      <c r="Q121" s="7"/>
      <c r="AB121" s="7"/>
      <c r="AM121" s="7"/>
    </row>
    <row r="122" spans="1:39" ht="15" customHeight="1" x14ac:dyDescent="0.45">
      <c r="A122" s="6"/>
      <c r="B122" s="6"/>
      <c r="C122" s="6"/>
      <c r="D122" s="6"/>
      <c r="E122" s="6"/>
      <c r="F122" s="6"/>
      <c r="G122" s="7"/>
      <c r="Q122" s="7"/>
      <c r="AB122" s="7"/>
      <c r="AM122" s="7"/>
    </row>
    <row r="123" spans="1:39" ht="15" customHeight="1" x14ac:dyDescent="0.45">
      <c r="A123" s="6"/>
      <c r="B123" s="6"/>
      <c r="C123" s="6"/>
      <c r="D123" s="6"/>
      <c r="E123" s="6"/>
      <c r="F123" s="6"/>
      <c r="G123" s="7"/>
      <c r="Q123" s="7"/>
      <c r="AB123" s="7"/>
      <c r="AM123" s="7"/>
    </row>
    <row r="124" spans="1:39" ht="15" customHeight="1" x14ac:dyDescent="0.45">
      <c r="A124" s="6"/>
      <c r="B124" s="6"/>
      <c r="C124" s="6"/>
      <c r="D124" s="6"/>
      <c r="E124" s="6"/>
      <c r="F124" s="6"/>
      <c r="G124" s="7"/>
      <c r="Q124" s="7"/>
      <c r="AB124" s="7"/>
      <c r="AM124" s="7"/>
    </row>
    <row r="125" spans="1:39" ht="15" customHeight="1" x14ac:dyDescent="0.45">
      <c r="A125" s="6"/>
      <c r="B125" s="6"/>
      <c r="C125" s="6"/>
      <c r="D125" s="6"/>
      <c r="E125" s="6"/>
      <c r="F125" s="6"/>
      <c r="G125" s="7"/>
      <c r="Q125" s="7"/>
      <c r="AB125" s="7"/>
      <c r="AM125" s="7"/>
    </row>
    <row r="126" spans="1:39" ht="15" customHeight="1" x14ac:dyDescent="0.45">
      <c r="A126" s="6"/>
      <c r="B126" s="6"/>
      <c r="C126" s="6"/>
      <c r="D126" s="6"/>
      <c r="E126" s="6"/>
      <c r="F126" s="6"/>
      <c r="G126" s="7"/>
      <c r="Q126" s="7"/>
      <c r="AB126" s="7"/>
      <c r="AM126" s="7"/>
    </row>
    <row r="127" spans="1:39" ht="15" customHeight="1" x14ac:dyDescent="0.45">
      <c r="A127" s="6"/>
      <c r="B127" s="6"/>
      <c r="C127" s="6"/>
      <c r="D127" s="6"/>
      <c r="E127" s="6"/>
      <c r="F127" s="6"/>
      <c r="G127" s="7"/>
      <c r="Q127" s="7"/>
      <c r="AB127" s="7"/>
      <c r="AM127" s="7"/>
    </row>
    <row r="128" spans="1:39" ht="15" customHeight="1" x14ac:dyDescent="0.45">
      <c r="A128" s="6"/>
      <c r="B128" s="6"/>
      <c r="C128" s="6"/>
      <c r="D128" s="6"/>
      <c r="E128" s="6"/>
      <c r="F128" s="6"/>
      <c r="G128" s="7"/>
      <c r="Q128" s="7"/>
      <c r="AB128" s="7"/>
      <c r="AM128" s="7"/>
    </row>
    <row r="129" spans="1:39" ht="15" customHeight="1" x14ac:dyDescent="0.45">
      <c r="A129" s="6"/>
      <c r="B129" s="6"/>
      <c r="C129" s="6"/>
      <c r="D129" s="6"/>
      <c r="E129" s="6"/>
      <c r="F129" s="6"/>
      <c r="G129" s="7"/>
      <c r="Q129" s="7"/>
      <c r="AB129" s="7"/>
      <c r="AM129" s="7"/>
    </row>
    <row r="130" spans="1:39" ht="15" customHeight="1" x14ac:dyDescent="0.45">
      <c r="A130" s="6"/>
      <c r="B130" s="6"/>
      <c r="C130" s="6"/>
      <c r="D130" s="6"/>
      <c r="E130" s="6"/>
      <c r="F130" s="6"/>
      <c r="G130" s="7"/>
      <c r="Q130" s="7"/>
      <c r="AB130" s="7"/>
      <c r="AM130" s="7"/>
    </row>
    <row r="131" spans="1:39" ht="15" customHeight="1" x14ac:dyDescent="0.45">
      <c r="A131" s="6"/>
      <c r="B131" s="6"/>
      <c r="C131" s="6"/>
      <c r="D131" s="6"/>
      <c r="E131" s="6"/>
      <c r="F131" s="6"/>
      <c r="G131" s="7"/>
      <c r="Q131" s="7"/>
      <c r="AB131" s="7"/>
      <c r="AM131" s="7"/>
    </row>
    <row r="132" spans="1:39" ht="15" customHeight="1" x14ac:dyDescent="0.45">
      <c r="A132" s="6"/>
      <c r="B132" s="6"/>
      <c r="C132" s="6"/>
      <c r="D132" s="6"/>
      <c r="E132" s="6"/>
      <c r="F132" s="6"/>
      <c r="G132" s="7"/>
      <c r="Q132" s="7"/>
      <c r="AB132" s="7"/>
      <c r="AM132" s="7"/>
    </row>
    <row r="133" spans="1:39" ht="15" customHeight="1" x14ac:dyDescent="0.45">
      <c r="A133" s="6"/>
      <c r="B133" s="6"/>
      <c r="C133" s="6"/>
      <c r="D133" s="6"/>
      <c r="E133" s="6"/>
      <c r="F133" s="6"/>
      <c r="G133" s="7"/>
      <c r="Q133" s="7"/>
      <c r="AB133" s="7"/>
      <c r="AM133" s="7"/>
    </row>
    <row r="134" spans="1:39" ht="15" customHeight="1" x14ac:dyDescent="0.45">
      <c r="A134" s="6"/>
      <c r="B134" s="6"/>
      <c r="C134" s="6"/>
      <c r="D134" s="6"/>
      <c r="E134" s="6"/>
      <c r="F134" s="6"/>
      <c r="G134" s="7"/>
      <c r="Q134" s="7"/>
      <c r="AB134" s="7"/>
      <c r="AM134" s="7"/>
    </row>
    <row r="135" spans="1:39" ht="15" customHeight="1" x14ac:dyDescent="0.45">
      <c r="A135" s="6"/>
      <c r="B135" s="6"/>
      <c r="C135" s="6"/>
      <c r="D135" s="6"/>
      <c r="E135" s="6"/>
      <c r="F135" s="6"/>
      <c r="G135" s="7"/>
      <c r="Q135" s="7"/>
      <c r="AB135" s="7"/>
      <c r="AM135" s="7"/>
    </row>
    <row r="136" spans="1:39" ht="15" customHeight="1" x14ac:dyDescent="0.45">
      <c r="A136" s="6"/>
      <c r="B136" s="6"/>
      <c r="C136" s="6"/>
      <c r="D136" s="6"/>
      <c r="E136" s="6"/>
      <c r="F136" s="6"/>
      <c r="G136" s="7"/>
      <c r="Q136" s="7"/>
      <c r="AB136" s="7"/>
      <c r="AM136" s="7"/>
    </row>
    <row r="137" spans="1:39" ht="15" customHeight="1" x14ac:dyDescent="0.45">
      <c r="A137" s="6"/>
      <c r="B137" s="6"/>
      <c r="C137" s="6"/>
      <c r="D137" s="6"/>
      <c r="E137" s="6"/>
      <c r="F137" s="6"/>
      <c r="G137" s="7"/>
      <c r="Q137" s="7"/>
      <c r="AB137" s="7"/>
      <c r="AM137" s="7"/>
    </row>
    <row r="138" spans="1:39" ht="15" customHeight="1" x14ac:dyDescent="0.45">
      <c r="A138" s="6"/>
      <c r="B138" s="6"/>
      <c r="C138" s="6"/>
      <c r="D138" s="6"/>
      <c r="E138" s="6"/>
      <c r="F138" s="6"/>
      <c r="G138" s="7"/>
      <c r="Q138" s="7"/>
      <c r="AB138" s="7"/>
      <c r="AM138" s="7"/>
    </row>
    <row r="139" spans="1:39" ht="15" customHeight="1" x14ac:dyDescent="0.45">
      <c r="A139" s="6"/>
      <c r="B139" s="6"/>
      <c r="C139" s="6"/>
      <c r="D139" s="6"/>
      <c r="E139" s="6"/>
      <c r="F139" s="6"/>
      <c r="G139" s="7"/>
      <c r="Q139" s="7"/>
      <c r="AB139" s="7"/>
      <c r="AM139" s="7"/>
    </row>
    <row r="140" spans="1:39" ht="15" customHeight="1" x14ac:dyDescent="0.45">
      <c r="A140" s="6"/>
      <c r="B140" s="6"/>
      <c r="C140" s="6"/>
      <c r="D140" s="6"/>
      <c r="E140" s="6"/>
      <c r="F140" s="6"/>
      <c r="G140" s="7"/>
      <c r="Q140" s="7"/>
      <c r="AB140" s="7"/>
      <c r="AM140" s="7"/>
    </row>
    <row r="141" spans="1:39" ht="15" customHeight="1" x14ac:dyDescent="0.45">
      <c r="A141" s="6"/>
      <c r="B141" s="6"/>
      <c r="C141" s="6"/>
      <c r="D141" s="6"/>
      <c r="E141" s="6"/>
      <c r="F141" s="6"/>
      <c r="G141" s="7"/>
      <c r="Q141" s="7"/>
      <c r="AB141" s="7"/>
      <c r="AM141" s="7"/>
    </row>
    <row r="142" spans="1:39" ht="15" customHeight="1" x14ac:dyDescent="0.45">
      <c r="A142" s="6"/>
      <c r="B142" s="6"/>
      <c r="C142" s="6"/>
      <c r="D142" s="6"/>
      <c r="E142" s="6"/>
      <c r="F142" s="6"/>
      <c r="G142" s="7"/>
      <c r="Q142" s="7"/>
      <c r="AB142" s="7"/>
      <c r="AM142" s="7"/>
    </row>
    <row r="143" spans="1:39" ht="15" customHeight="1" x14ac:dyDescent="0.45">
      <c r="A143" s="6"/>
      <c r="B143" s="6"/>
      <c r="C143" s="6"/>
      <c r="D143" s="6"/>
      <c r="E143" s="6"/>
      <c r="F143" s="6"/>
      <c r="G143" s="7"/>
      <c r="Q143" s="7"/>
      <c r="AB143" s="7"/>
      <c r="AM143" s="7"/>
    </row>
    <row r="144" spans="1:39" ht="15" customHeight="1" x14ac:dyDescent="0.45">
      <c r="A144" s="6"/>
      <c r="B144" s="6"/>
      <c r="C144" s="6"/>
      <c r="D144" s="6"/>
      <c r="E144" s="6"/>
      <c r="F144" s="6"/>
      <c r="G144" s="7"/>
      <c r="Q144" s="7"/>
      <c r="AB144" s="7"/>
      <c r="AM144" s="7"/>
    </row>
    <row r="145" spans="1:39" ht="15" customHeight="1" x14ac:dyDescent="0.45">
      <c r="A145" s="6"/>
      <c r="B145" s="6"/>
      <c r="C145" s="6"/>
      <c r="D145" s="6"/>
      <c r="E145" s="6"/>
      <c r="F145" s="6"/>
      <c r="G145" s="7"/>
      <c r="Q145" s="7"/>
      <c r="AB145" s="7"/>
      <c r="AM145" s="7"/>
    </row>
    <row r="146" spans="1:39" ht="15" customHeight="1" x14ac:dyDescent="0.45">
      <c r="A146" s="6"/>
      <c r="B146" s="6"/>
      <c r="C146" s="6"/>
      <c r="D146" s="6"/>
      <c r="E146" s="6"/>
      <c r="F146" s="6"/>
      <c r="G146" s="7"/>
      <c r="Q146" s="7"/>
      <c r="AB146" s="7"/>
      <c r="AM146" s="7"/>
    </row>
    <row r="147" spans="1:39" ht="15" customHeight="1" x14ac:dyDescent="0.45">
      <c r="A147" s="6"/>
      <c r="B147" s="6"/>
      <c r="C147" s="6"/>
      <c r="D147" s="6"/>
      <c r="E147" s="6"/>
      <c r="F147" s="6"/>
      <c r="G147" s="7"/>
      <c r="Q147" s="7"/>
      <c r="AB147" s="7"/>
      <c r="AM147" s="7"/>
    </row>
    <row r="148" spans="1:39" ht="15" customHeight="1" x14ac:dyDescent="0.45">
      <c r="A148" s="6"/>
      <c r="B148" s="6"/>
      <c r="C148" s="6"/>
      <c r="D148" s="6"/>
      <c r="E148" s="6"/>
      <c r="F148" s="6"/>
      <c r="G148" s="7"/>
      <c r="Q148" s="7"/>
      <c r="AB148" s="7"/>
      <c r="AM148" s="7"/>
    </row>
    <row r="149" spans="1:39" ht="15" customHeight="1" x14ac:dyDescent="0.45">
      <c r="A149" s="6"/>
      <c r="B149" s="6"/>
      <c r="C149" s="6"/>
      <c r="D149" s="6"/>
      <c r="E149" s="6"/>
      <c r="F149" s="6"/>
      <c r="G149" s="7"/>
      <c r="Q149" s="7"/>
      <c r="AB149" s="7"/>
      <c r="AM149" s="7"/>
    </row>
    <row r="150" spans="1:39" ht="15" customHeight="1" x14ac:dyDescent="0.45">
      <c r="A150" s="6"/>
      <c r="B150" s="6"/>
      <c r="C150" s="6"/>
      <c r="D150" s="6"/>
      <c r="E150" s="6"/>
      <c r="F150" s="6"/>
      <c r="G150" s="7"/>
      <c r="Q150" s="7"/>
      <c r="AB150" s="7"/>
      <c r="AM150" s="7"/>
    </row>
    <row r="151" spans="1:39" ht="15" customHeight="1" x14ac:dyDescent="0.45">
      <c r="A151" s="6"/>
      <c r="B151" s="6"/>
      <c r="C151" s="6"/>
      <c r="D151" s="6"/>
      <c r="E151" s="6"/>
      <c r="F151" s="6"/>
      <c r="G151" s="7"/>
      <c r="Q151" s="7"/>
      <c r="AB151" s="7"/>
      <c r="AM151" s="7"/>
    </row>
    <row r="152" spans="1:39" ht="15" customHeight="1" x14ac:dyDescent="0.45">
      <c r="A152" s="6"/>
      <c r="B152" s="6"/>
      <c r="C152" s="6"/>
      <c r="D152" s="6"/>
      <c r="E152" s="6"/>
      <c r="F152" s="6"/>
      <c r="G152" s="7"/>
      <c r="Q152" s="7"/>
      <c r="AB152" s="7"/>
      <c r="AM152" s="7"/>
    </row>
    <row r="153" spans="1:39" ht="15" customHeight="1" x14ac:dyDescent="0.45">
      <c r="A153" s="6"/>
      <c r="B153" s="6"/>
      <c r="C153" s="6"/>
      <c r="D153" s="6"/>
      <c r="E153" s="6"/>
      <c r="F153" s="6"/>
      <c r="G153" s="7"/>
      <c r="Q153" s="7"/>
      <c r="AB153" s="7"/>
      <c r="AM153" s="7"/>
    </row>
    <row r="154" spans="1:39" ht="15" customHeight="1" x14ac:dyDescent="0.45">
      <c r="A154" s="6"/>
      <c r="B154" s="6"/>
      <c r="C154" s="6"/>
      <c r="D154" s="6"/>
      <c r="E154" s="6"/>
      <c r="F154" s="6"/>
      <c r="G154" s="7"/>
      <c r="Q154" s="7"/>
      <c r="AB154" s="7"/>
      <c r="AM154" s="7"/>
    </row>
    <row r="155" spans="1:39" ht="15" customHeight="1" x14ac:dyDescent="0.45">
      <c r="A155" s="6"/>
      <c r="B155" s="6"/>
      <c r="C155" s="6"/>
      <c r="D155" s="6"/>
      <c r="E155" s="6"/>
      <c r="F155" s="6"/>
      <c r="G155" s="7"/>
      <c r="Q155" s="7"/>
      <c r="AB155" s="7"/>
      <c r="AM155" s="7"/>
    </row>
    <row r="156" spans="1:39" ht="15" customHeight="1" x14ac:dyDescent="0.45">
      <c r="A156" s="6"/>
      <c r="B156" s="6"/>
      <c r="C156" s="6"/>
      <c r="D156" s="6"/>
      <c r="E156" s="6"/>
      <c r="F156" s="6"/>
      <c r="G156" s="7"/>
      <c r="Q156" s="7"/>
      <c r="AB156" s="7"/>
      <c r="AM156" s="7"/>
    </row>
    <row r="157" spans="1:39" ht="15" customHeight="1" x14ac:dyDescent="0.45">
      <c r="A157" s="6"/>
      <c r="B157" s="6"/>
      <c r="C157" s="6"/>
      <c r="D157" s="6"/>
      <c r="E157" s="6"/>
      <c r="F157" s="6"/>
      <c r="G157" s="7"/>
      <c r="Q157" s="7"/>
      <c r="AB157" s="7"/>
      <c r="AM157" s="7"/>
    </row>
    <row r="158" spans="1:39" ht="15" customHeight="1" x14ac:dyDescent="0.45">
      <c r="A158" s="6"/>
      <c r="B158" s="6"/>
      <c r="C158" s="6"/>
      <c r="D158" s="6"/>
      <c r="E158" s="6"/>
      <c r="F158" s="6"/>
      <c r="G158" s="7"/>
      <c r="Q158" s="7"/>
      <c r="AB158" s="7"/>
      <c r="AM158" s="7"/>
    </row>
    <row r="159" spans="1:39" ht="15" customHeight="1" x14ac:dyDescent="0.45">
      <c r="A159" s="6"/>
      <c r="B159" s="6"/>
      <c r="C159" s="6"/>
      <c r="D159" s="6"/>
      <c r="E159" s="6"/>
      <c r="F159" s="6"/>
      <c r="G159" s="7"/>
      <c r="Q159" s="7"/>
      <c r="AB159" s="7"/>
      <c r="AM159" s="7"/>
    </row>
    <row r="160" spans="1:39" ht="15" customHeight="1" x14ac:dyDescent="0.45">
      <c r="A160" s="6"/>
      <c r="B160" s="6"/>
      <c r="C160" s="6"/>
      <c r="D160" s="6"/>
      <c r="E160" s="6"/>
      <c r="F160" s="6"/>
      <c r="G160" s="7"/>
      <c r="Q160" s="7"/>
      <c r="AB160" s="7"/>
      <c r="AM160" s="7"/>
    </row>
    <row r="161" spans="1:39" ht="15" customHeight="1" x14ac:dyDescent="0.45">
      <c r="A161" s="6"/>
      <c r="B161" s="6"/>
      <c r="C161" s="6"/>
      <c r="D161" s="6"/>
      <c r="E161" s="6"/>
      <c r="F161" s="6"/>
      <c r="G161" s="7"/>
      <c r="Q161" s="7"/>
      <c r="AB161" s="7"/>
      <c r="AM161" s="7"/>
    </row>
    <row r="162" spans="1:39" ht="15" customHeight="1" x14ac:dyDescent="0.45">
      <c r="A162" s="6"/>
      <c r="B162" s="6"/>
      <c r="C162" s="6"/>
      <c r="D162" s="6"/>
      <c r="E162" s="6"/>
      <c r="F162" s="6"/>
      <c r="G162" s="7"/>
      <c r="Q162" s="7"/>
      <c r="AB162" s="7"/>
      <c r="AM162" s="7"/>
    </row>
    <row r="163" spans="1:39" ht="15" customHeight="1" x14ac:dyDescent="0.45">
      <c r="A163" s="6"/>
      <c r="B163" s="6"/>
      <c r="C163" s="6"/>
      <c r="D163" s="6"/>
      <c r="E163" s="6"/>
      <c r="F163" s="6"/>
      <c r="G163" s="7"/>
      <c r="Q163" s="7"/>
      <c r="AB163" s="7"/>
      <c r="AM163" s="7"/>
    </row>
    <row r="164" spans="1:39" ht="15" customHeight="1" x14ac:dyDescent="0.45">
      <c r="A164" s="6"/>
      <c r="B164" s="6"/>
      <c r="C164" s="6"/>
      <c r="D164" s="6"/>
      <c r="E164" s="6"/>
      <c r="F164" s="6"/>
      <c r="G164" s="7"/>
      <c r="Q164" s="7"/>
      <c r="AB164" s="7"/>
      <c r="AM164" s="7"/>
    </row>
    <row r="165" spans="1:39" ht="15" customHeight="1" x14ac:dyDescent="0.45">
      <c r="A165" s="6"/>
      <c r="B165" s="6"/>
      <c r="C165" s="6"/>
      <c r="D165" s="6"/>
      <c r="E165" s="6"/>
      <c r="F165" s="6"/>
      <c r="G165" s="7"/>
      <c r="Q165" s="7"/>
      <c r="AB165" s="7"/>
      <c r="AM165" s="7"/>
    </row>
    <row r="166" spans="1:39" ht="15" customHeight="1" x14ac:dyDescent="0.45">
      <c r="A166" s="6"/>
      <c r="B166" s="6"/>
      <c r="C166" s="6"/>
      <c r="D166" s="6"/>
      <c r="E166" s="6"/>
      <c r="F166" s="6"/>
      <c r="G166" s="7"/>
      <c r="Q166" s="7"/>
      <c r="AB166" s="7"/>
      <c r="AM166" s="7"/>
    </row>
    <row r="167" spans="1:39" ht="15" customHeight="1" x14ac:dyDescent="0.45">
      <c r="A167" s="6"/>
      <c r="B167" s="6"/>
      <c r="C167" s="6"/>
      <c r="D167" s="6"/>
      <c r="E167" s="6"/>
      <c r="F167" s="6"/>
      <c r="G167" s="7"/>
      <c r="Q167" s="7"/>
      <c r="AB167" s="7"/>
      <c r="AM167" s="7"/>
    </row>
    <row r="168" spans="1:39" ht="15" customHeight="1" x14ac:dyDescent="0.45">
      <c r="A168" s="6"/>
      <c r="B168" s="6"/>
      <c r="C168" s="6"/>
      <c r="D168" s="6"/>
      <c r="E168" s="6"/>
      <c r="F168" s="6"/>
      <c r="G168" s="7"/>
      <c r="Q168" s="7"/>
      <c r="AB168" s="7"/>
      <c r="AM168" s="7"/>
    </row>
    <row r="169" spans="1:39" ht="15" customHeight="1" x14ac:dyDescent="0.45">
      <c r="A169" s="6"/>
      <c r="B169" s="6"/>
      <c r="C169" s="6"/>
      <c r="D169" s="6"/>
      <c r="E169" s="6"/>
      <c r="F169" s="6"/>
      <c r="G169" s="7"/>
      <c r="Q169" s="7"/>
      <c r="AB169" s="7"/>
      <c r="AM169" s="7"/>
    </row>
    <row r="170" spans="1:39" ht="15" customHeight="1" x14ac:dyDescent="0.45">
      <c r="A170" s="6"/>
      <c r="B170" s="6"/>
      <c r="C170" s="6"/>
      <c r="D170" s="6"/>
      <c r="E170" s="6"/>
      <c r="F170" s="6"/>
      <c r="G170" s="7"/>
      <c r="Q170" s="7"/>
      <c r="AB170" s="7"/>
      <c r="AM170" s="7"/>
    </row>
    <row r="171" spans="1:39" ht="15" customHeight="1" x14ac:dyDescent="0.45">
      <c r="A171" s="6"/>
      <c r="B171" s="6"/>
      <c r="C171" s="6"/>
      <c r="D171" s="6"/>
      <c r="E171" s="6"/>
      <c r="F171" s="6"/>
      <c r="G171" s="7"/>
      <c r="Q171" s="7"/>
      <c r="AB171" s="7"/>
      <c r="AM171" s="7"/>
    </row>
    <row r="172" spans="1:39" ht="15" customHeight="1" x14ac:dyDescent="0.45">
      <c r="A172" s="6"/>
      <c r="B172" s="6"/>
      <c r="C172" s="6"/>
      <c r="D172" s="6"/>
      <c r="E172" s="6"/>
      <c r="F172" s="6"/>
      <c r="G172" s="7"/>
      <c r="Q172" s="7"/>
      <c r="AB172" s="7"/>
      <c r="AM172" s="7"/>
    </row>
    <row r="173" spans="1:39" ht="15" customHeight="1" x14ac:dyDescent="0.45">
      <c r="A173" s="6"/>
      <c r="B173" s="6"/>
      <c r="C173" s="6"/>
      <c r="D173" s="6"/>
      <c r="E173" s="6"/>
      <c r="F173" s="6"/>
      <c r="G173" s="7"/>
      <c r="Q173" s="7"/>
      <c r="AB173" s="7"/>
      <c r="AM173" s="7"/>
    </row>
    <row r="174" spans="1:39" ht="15" customHeight="1" x14ac:dyDescent="0.45">
      <c r="A174" s="6"/>
      <c r="B174" s="6"/>
      <c r="C174" s="6"/>
      <c r="D174" s="6"/>
      <c r="E174" s="6"/>
      <c r="F174" s="6"/>
      <c r="G174" s="7"/>
      <c r="Q174" s="7"/>
      <c r="AB174" s="7"/>
      <c r="AM174" s="7"/>
    </row>
    <row r="175" spans="1:39" ht="15" customHeight="1" x14ac:dyDescent="0.45">
      <c r="A175" s="6"/>
      <c r="B175" s="6"/>
      <c r="C175" s="6"/>
      <c r="D175" s="6"/>
      <c r="E175" s="6"/>
      <c r="F175" s="6"/>
      <c r="G175" s="7"/>
      <c r="Q175" s="7"/>
      <c r="AB175" s="7"/>
      <c r="AM175" s="7"/>
    </row>
    <row r="176" spans="1:39" ht="15" customHeight="1" x14ac:dyDescent="0.45">
      <c r="A176" s="6"/>
      <c r="B176" s="6"/>
      <c r="C176" s="6"/>
      <c r="D176" s="6"/>
      <c r="E176" s="6"/>
      <c r="F176" s="6"/>
      <c r="G176" s="7"/>
      <c r="Q176" s="7"/>
      <c r="AB176" s="7"/>
      <c r="AM176" s="7"/>
    </row>
    <row r="177" spans="1:39" ht="15" customHeight="1" x14ac:dyDescent="0.45">
      <c r="A177" s="6"/>
      <c r="B177" s="6"/>
      <c r="C177" s="6"/>
      <c r="D177" s="6"/>
      <c r="E177" s="6"/>
      <c r="F177" s="6"/>
      <c r="G177" s="7"/>
      <c r="Q177" s="7"/>
      <c r="AB177" s="7"/>
      <c r="AM177" s="7"/>
    </row>
    <row r="178" spans="1:39" ht="15" customHeight="1" x14ac:dyDescent="0.45">
      <c r="A178" s="6"/>
      <c r="B178" s="6"/>
      <c r="C178" s="6"/>
      <c r="D178" s="6"/>
      <c r="E178" s="6"/>
      <c r="F178" s="6"/>
      <c r="G178" s="7"/>
      <c r="Q178" s="7"/>
      <c r="AB178" s="7"/>
      <c r="AM178" s="7"/>
    </row>
    <row r="179" spans="1:39" ht="15" customHeight="1" x14ac:dyDescent="0.45">
      <c r="A179" s="6"/>
      <c r="B179" s="6"/>
      <c r="C179" s="6"/>
      <c r="D179" s="6"/>
      <c r="E179" s="6"/>
      <c r="F179" s="6"/>
      <c r="G179" s="7"/>
      <c r="Q179" s="7"/>
      <c r="AB179" s="7"/>
      <c r="AM179" s="7"/>
    </row>
    <row r="180" spans="1:39" ht="15" customHeight="1" x14ac:dyDescent="0.45">
      <c r="A180" s="6"/>
      <c r="B180" s="6"/>
      <c r="C180" s="6"/>
      <c r="D180" s="6"/>
      <c r="E180" s="6"/>
      <c r="F180" s="6"/>
      <c r="G180" s="7"/>
      <c r="Q180" s="7"/>
      <c r="AB180" s="7"/>
      <c r="AM180" s="7"/>
    </row>
    <row r="181" spans="1:39" ht="15" customHeight="1" x14ac:dyDescent="0.45">
      <c r="A181" s="6"/>
      <c r="B181" s="6"/>
      <c r="C181" s="6"/>
      <c r="D181" s="6"/>
      <c r="E181" s="6"/>
      <c r="F181" s="6"/>
      <c r="G181" s="7"/>
      <c r="Q181" s="7"/>
      <c r="AB181" s="7"/>
      <c r="AM181" s="7"/>
    </row>
    <row r="182" spans="1:39" ht="15" customHeight="1" x14ac:dyDescent="0.45">
      <c r="A182" s="6"/>
      <c r="B182" s="6"/>
      <c r="C182" s="6"/>
      <c r="D182" s="6"/>
      <c r="E182" s="6"/>
      <c r="F182" s="6"/>
      <c r="G182" s="7"/>
      <c r="Q182" s="7"/>
      <c r="AB182" s="7"/>
      <c r="AM182" s="7"/>
    </row>
    <row r="183" spans="1:39" ht="15" customHeight="1" x14ac:dyDescent="0.45">
      <c r="A183" s="6"/>
      <c r="B183" s="6"/>
      <c r="C183" s="6"/>
      <c r="D183" s="6"/>
      <c r="E183" s="6"/>
      <c r="F183" s="6"/>
      <c r="G183" s="7"/>
      <c r="Q183" s="7"/>
      <c r="AB183" s="7"/>
      <c r="AM183" s="7"/>
    </row>
    <row r="184" spans="1:39" ht="15" customHeight="1" x14ac:dyDescent="0.45">
      <c r="A184" s="6"/>
      <c r="B184" s="6"/>
      <c r="C184" s="6"/>
      <c r="D184" s="6"/>
      <c r="E184" s="6"/>
      <c r="F184" s="6"/>
      <c r="G184" s="7"/>
      <c r="Q184" s="7"/>
      <c r="AB184" s="7"/>
      <c r="AM184" s="7"/>
    </row>
    <row r="185" spans="1:39" ht="15" customHeight="1" x14ac:dyDescent="0.45">
      <c r="A185" s="6"/>
      <c r="B185" s="6"/>
      <c r="C185" s="6"/>
      <c r="D185" s="6"/>
      <c r="E185" s="6"/>
      <c r="F185" s="6"/>
      <c r="G185" s="7"/>
      <c r="Q185" s="7"/>
      <c r="AB185" s="7"/>
      <c r="AM185" s="7"/>
    </row>
    <row r="186" spans="1:39" ht="15" customHeight="1" x14ac:dyDescent="0.45">
      <c r="A186" s="6"/>
      <c r="B186" s="6"/>
      <c r="C186" s="6"/>
      <c r="D186" s="6"/>
      <c r="E186" s="6"/>
      <c r="F186" s="6"/>
      <c r="G186" s="7"/>
      <c r="Q186" s="7"/>
      <c r="AB186" s="7"/>
      <c r="AM186" s="7"/>
    </row>
    <row r="187" spans="1:39" ht="15" customHeight="1" x14ac:dyDescent="0.45">
      <c r="A187" s="6"/>
      <c r="B187" s="6"/>
      <c r="C187" s="6"/>
      <c r="D187" s="6"/>
      <c r="E187" s="6"/>
      <c r="F187" s="6"/>
      <c r="G187" s="7"/>
      <c r="Q187" s="7"/>
      <c r="AB187" s="7"/>
      <c r="AM187" s="7"/>
    </row>
    <row r="188" spans="1:39" ht="15" customHeight="1" x14ac:dyDescent="0.45">
      <c r="A188" s="6"/>
      <c r="B188" s="6"/>
      <c r="C188" s="6"/>
      <c r="D188" s="6"/>
      <c r="E188" s="6"/>
      <c r="F188" s="6"/>
      <c r="G188" s="7"/>
      <c r="Q188" s="7"/>
      <c r="AB188" s="7"/>
      <c r="AM188" s="7"/>
    </row>
    <row r="189" spans="1:39" ht="15" customHeight="1" x14ac:dyDescent="0.45">
      <c r="A189" s="6"/>
      <c r="B189" s="6"/>
      <c r="C189" s="6"/>
      <c r="D189" s="6"/>
      <c r="E189" s="6"/>
      <c r="F189" s="6"/>
      <c r="G189" s="7"/>
      <c r="Q189" s="7"/>
      <c r="AB189" s="7"/>
      <c r="AM189" s="7"/>
    </row>
    <row r="190" spans="1:39" ht="15" customHeight="1" x14ac:dyDescent="0.45">
      <c r="A190" s="6"/>
      <c r="B190" s="6"/>
      <c r="C190" s="6"/>
      <c r="D190" s="6"/>
      <c r="E190" s="6"/>
      <c r="F190" s="6"/>
      <c r="G190" s="7"/>
      <c r="Q190" s="7"/>
      <c r="AB190" s="7"/>
      <c r="AM190" s="7"/>
    </row>
    <row r="191" spans="1:39" ht="15" customHeight="1" x14ac:dyDescent="0.45">
      <c r="A191" s="6"/>
      <c r="B191" s="6"/>
      <c r="C191" s="6"/>
      <c r="D191" s="6"/>
      <c r="E191" s="6"/>
      <c r="F191" s="6"/>
      <c r="G191" s="7"/>
      <c r="Q191" s="7"/>
      <c r="AB191" s="7"/>
      <c r="AM191" s="7"/>
    </row>
    <row r="192" spans="1:39" ht="15" customHeight="1" x14ac:dyDescent="0.45">
      <c r="A192" s="6"/>
      <c r="B192" s="6"/>
      <c r="C192" s="6"/>
      <c r="D192" s="6"/>
      <c r="E192" s="6"/>
      <c r="F192" s="6"/>
      <c r="G192" s="7"/>
      <c r="Q192" s="7"/>
      <c r="AB192" s="7"/>
      <c r="AM192" s="7"/>
    </row>
    <row r="193" spans="1:39" ht="15" customHeight="1" x14ac:dyDescent="0.45">
      <c r="A193" s="6"/>
      <c r="B193" s="6"/>
      <c r="C193" s="6"/>
      <c r="D193" s="6"/>
      <c r="E193" s="6"/>
      <c r="F193" s="6"/>
      <c r="G193" s="7"/>
      <c r="Q193" s="7"/>
      <c r="AB193" s="7"/>
      <c r="AM193" s="7"/>
    </row>
    <row r="194" spans="1:39" ht="15" customHeight="1" x14ac:dyDescent="0.45">
      <c r="A194" s="6"/>
      <c r="B194" s="6"/>
      <c r="C194" s="6"/>
      <c r="D194" s="6"/>
      <c r="E194" s="6"/>
      <c r="F194" s="6"/>
      <c r="G194" s="7"/>
      <c r="Q194" s="7"/>
      <c r="AB194" s="7"/>
      <c r="AM194" s="7"/>
    </row>
    <row r="195" spans="1:39" ht="15" customHeight="1" x14ac:dyDescent="0.45">
      <c r="A195" s="6"/>
      <c r="B195" s="6"/>
      <c r="C195" s="6"/>
      <c r="D195" s="6"/>
      <c r="E195" s="6"/>
      <c r="F195" s="6"/>
      <c r="G195" s="7"/>
      <c r="Q195" s="7"/>
      <c r="AB195" s="7"/>
      <c r="AM195" s="7"/>
    </row>
    <row r="196" spans="1:39" ht="15" customHeight="1" x14ac:dyDescent="0.45">
      <c r="A196" s="6"/>
      <c r="B196" s="6"/>
      <c r="C196" s="6"/>
      <c r="D196" s="6"/>
      <c r="E196" s="6"/>
      <c r="F196" s="6"/>
      <c r="G196" s="7"/>
      <c r="Q196" s="7"/>
      <c r="AB196" s="7"/>
      <c r="AM196" s="7"/>
    </row>
    <row r="197" spans="1:39" ht="15" customHeight="1" x14ac:dyDescent="0.45">
      <c r="A197" s="6"/>
      <c r="B197" s="6"/>
      <c r="C197" s="6"/>
      <c r="D197" s="6"/>
      <c r="E197" s="6"/>
      <c r="F197" s="6"/>
      <c r="G197" s="7"/>
      <c r="Q197" s="7"/>
      <c r="AB197" s="7"/>
      <c r="AM197" s="7"/>
    </row>
    <row r="198" spans="1:39" ht="15" customHeight="1" x14ac:dyDescent="0.45">
      <c r="A198" s="6"/>
      <c r="B198" s="6"/>
      <c r="C198" s="6"/>
      <c r="D198" s="6"/>
      <c r="E198" s="6"/>
      <c r="F198" s="6"/>
      <c r="G198" s="7"/>
      <c r="Q198" s="7"/>
      <c r="AB198" s="7"/>
      <c r="AM198" s="7"/>
    </row>
    <row r="199" spans="1:39" ht="15" customHeight="1" x14ac:dyDescent="0.45">
      <c r="A199" s="6"/>
      <c r="B199" s="6"/>
      <c r="C199" s="6"/>
      <c r="D199" s="6"/>
      <c r="E199" s="6"/>
      <c r="F199" s="6"/>
      <c r="G199" s="7"/>
      <c r="Q199" s="7"/>
      <c r="AB199" s="7"/>
      <c r="AM199" s="7"/>
    </row>
    <row r="200" spans="1:39" ht="15" customHeight="1" x14ac:dyDescent="0.45">
      <c r="G200" s="7"/>
      <c r="Q200" s="7"/>
      <c r="AB200" s="7"/>
      <c r="AM200" s="7"/>
    </row>
  </sheetData>
  <mergeCells count="15">
    <mergeCell ref="AD2:AF4"/>
    <mergeCell ref="AD5:AF6"/>
    <mergeCell ref="A3:F3"/>
    <mergeCell ref="A25:F34"/>
    <mergeCell ref="C9:D10"/>
    <mergeCell ref="A9:B10"/>
    <mergeCell ref="E9:F10"/>
    <mergeCell ref="S2:U4"/>
    <mergeCell ref="C7:D8"/>
    <mergeCell ref="A7:B8"/>
    <mergeCell ref="I2:K4"/>
    <mergeCell ref="E7:F8"/>
    <mergeCell ref="A4:F6"/>
    <mergeCell ref="S5:U6"/>
    <mergeCell ref="I5:K6"/>
  </mergeCells>
  <hyperlinks>
    <hyperlink ref="A1" location="'Table of Contents'!A1" display="◄ Table of Contents" xr:uid="{00000000-0004-0000-0F00-000000000000}"/>
  </hyperlinks>
  <pageMargins left="0.75" right="0.75" top="1" bottom="1" header="0.5" footer="0.5"/>
  <headerFooter>
    <oddHeader>&amp;R&amp;"Arial"&amp;10&amp;K000000 ECB-RESTRICTED&amp;1#_x000D_</oddHead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A0"/>
  </sheetPr>
  <dimension ref="A1:L200"/>
  <sheetViews>
    <sheetView workbookViewId="0">
      <selection activeCell="I8" sqref="I8:I115"/>
    </sheetView>
  </sheetViews>
  <sheetFormatPr defaultRowHeight="14.25" x14ac:dyDescent="0.45"/>
  <cols>
    <col min="1" max="6" width="8.46484375" customWidth="1"/>
    <col min="7" max="7" width="3" customWidth="1"/>
    <col min="8" max="12" width="8.46484375" customWidth="1"/>
  </cols>
  <sheetData>
    <row r="1" spans="1:12" ht="15" customHeight="1" x14ac:dyDescent="0.45">
      <c r="A1" s="5" t="s">
        <v>40</v>
      </c>
      <c r="B1" s="6"/>
      <c r="C1" s="6"/>
      <c r="D1" s="6"/>
      <c r="E1" s="6"/>
      <c r="F1" s="6"/>
      <c r="G1" s="7"/>
    </row>
    <row r="2" spans="1:12" ht="15" customHeight="1" x14ac:dyDescent="0.45">
      <c r="A2" s="6"/>
      <c r="B2" s="6"/>
      <c r="C2" s="6"/>
      <c r="D2" s="6"/>
      <c r="E2" s="6"/>
      <c r="F2" s="6"/>
      <c r="G2" s="7"/>
      <c r="I2" s="63" t="s">
        <v>34</v>
      </c>
      <c r="J2" s="62"/>
      <c r="K2" s="62"/>
    </row>
    <row r="3" spans="1:12" ht="15" customHeight="1" x14ac:dyDescent="0.45">
      <c r="A3" s="72" t="s">
        <v>33</v>
      </c>
      <c r="B3" s="73"/>
      <c r="C3" s="73"/>
      <c r="D3" s="73"/>
      <c r="E3" s="73"/>
      <c r="F3" s="74"/>
      <c r="G3" s="7"/>
      <c r="I3" s="62"/>
      <c r="J3" s="62"/>
      <c r="K3" s="62"/>
    </row>
    <row r="4" spans="1:12" ht="15" customHeight="1" x14ac:dyDescent="0.45">
      <c r="A4" s="64" t="s">
        <v>34</v>
      </c>
      <c r="B4" s="65"/>
      <c r="C4" s="65"/>
      <c r="D4" s="65"/>
      <c r="E4" s="65"/>
      <c r="F4" s="66"/>
      <c r="G4" s="7"/>
      <c r="I4" s="62"/>
      <c r="J4" s="62"/>
      <c r="K4" s="62"/>
    </row>
    <row r="5" spans="1:12" ht="15" customHeight="1" x14ac:dyDescent="0.45">
      <c r="A5" s="67"/>
      <c r="B5" s="65"/>
      <c r="C5" s="65"/>
      <c r="D5" s="65"/>
      <c r="E5" s="65"/>
      <c r="F5" s="66"/>
      <c r="G5" s="7"/>
      <c r="I5" s="68" t="s">
        <v>101</v>
      </c>
      <c r="J5" s="62"/>
      <c r="K5" s="62"/>
    </row>
    <row r="6" spans="1:12" ht="15" customHeight="1" x14ac:dyDescent="0.45">
      <c r="A6" s="67"/>
      <c r="B6" s="65"/>
      <c r="C6" s="65"/>
      <c r="D6" s="65"/>
      <c r="E6" s="65"/>
      <c r="F6" s="66"/>
      <c r="G6" s="7"/>
      <c r="I6" s="62"/>
      <c r="J6" s="62"/>
      <c r="K6" s="62"/>
    </row>
    <row r="7" spans="1:12" ht="15" customHeight="1" x14ac:dyDescent="0.45">
      <c r="A7" s="75"/>
      <c r="B7" s="65"/>
      <c r="C7" s="65"/>
      <c r="D7" s="8"/>
      <c r="E7" s="8"/>
      <c r="F7" s="9"/>
      <c r="G7" s="7"/>
    </row>
    <row r="8" spans="1:12" ht="15" customHeight="1" x14ac:dyDescent="0.45">
      <c r="A8" s="67"/>
      <c r="B8" s="65"/>
      <c r="C8" s="65"/>
      <c r="D8" s="8"/>
      <c r="E8" s="8"/>
      <c r="F8" s="9"/>
      <c r="G8" s="7"/>
      <c r="I8" s="46" t="s">
        <v>207</v>
      </c>
      <c r="J8" s="46" t="s">
        <v>208</v>
      </c>
      <c r="K8" s="46" t="s">
        <v>209</v>
      </c>
      <c r="L8" s="46" t="s">
        <v>210</v>
      </c>
    </row>
    <row r="9" spans="1:12" ht="15" customHeight="1" x14ac:dyDescent="0.45">
      <c r="A9" s="69"/>
      <c r="B9" s="65"/>
      <c r="C9" s="65"/>
      <c r="D9" s="8"/>
      <c r="E9" s="8"/>
      <c r="F9" s="9"/>
      <c r="G9" s="7"/>
      <c r="I9" s="46" t="s">
        <v>211</v>
      </c>
      <c r="J9" s="50">
        <v>10.807135904299001</v>
      </c>
      <c r="K9" s="50">
        <v>11.4587137328965</v>
      </c>
      <c r="L9" s="50">
        <v>12.110291561494099</v>
      </c>
    </row>
    <row r="10" spans="1:12" ht="15" customHeight="1" x14ac:dyDescent="0.45">
      <c r="A10" s="67"/>
      <c r="B10" s="65"/>
      <c r="C10" s="65"/>
      <c r="D10" s="8"/>
      <c r="E10" s="8"/>
      <c r="F10" s="9"/>
      <c r="G10" s="7"/>
      <c r="I10" s="46" t="s">
        <v>212</v>
      </c>
      <c r="J10" s="50">
        <v>10.781447010699701</v>
      </c>
      <c r="K10" s="50">
        <v>11.6947429730998</v>
      </c>
      <c r="L10" s="50">
        <v>12.6080389355</v>
      </c>
    </row>
    <row r="11" spans="1:12" ht="15" customHeight="1" x14ac:dyDescent="0.45">
      <c r="A11" s="10"/>
      <c r="B11" s="8"/>
      <c r="C11" s="8"/>
      <c r="D11" s="8"/>
      <c r="E11" s="8"/>
      <c r="F11" s="9"/>
      <c r="G11" s="7"/>
      <c r="I11" s="46" t="s">
        <v>213</v>
      </c>
      <c r="J11" s="50">
        <v>10.915424193227199</v>
      </c>
      <c r="K11" s="50">
        <v>11.9355856177669</v>
      </c>
      <c r="L11" s="50">
        <v>12.9557470423066</v>
      </c>
    </row>
    <row r="12" spans="1:12" ht="15" customHeight="1" x14ac:dyDescent="0.45">
      <c r="A12" s="10"/>
      <c r="B12" s="8"/>
      <c r="C12" s="8"/>
      <c r="D12" s="8"/>
      <c r="E12" s="8"/>
      <c r="F12" s="9"/>
      <c r="G12" s="7"/>
      <c r="I12" s="46" t="s">
        <v>214</v>
      </c>
      <c r="J12" s="50">
        <v>10.7623813973655</v>
      </c>
      <c r="K12" s="50">
        <v>12.1839420444424</v>
      </c>
      <c r="L12" s="50">
        <v>13.6055026915193</v>
      </c>
    </row>
    <row r="13" spans="1:12" ht="15" customHeight="1" x14ac:dyDescent="0.45">
      <c r="A13" s="10"/>
      <c r="B13" s="8"/>
      <c r="C13" s="8"/>
      <c r="D13" s="8"/>
      <c r="E13" s="8"/>
      <c r="F13" s="9"/>
      <c r="G13" s="7"/>
      <c r="I13" s="46" t="s">
        <v>215</v>
      </c>
      <c r="J13" s="50">
        <v>10.7030751122936</v>
      </c>
      <c r="K13" s="50">
        <v>12.0646707472819</v>
      </c>
      <c r="L13" s="50">
        <v>13.4262663822701</v>
      </c>
    </row>
    <row r="14" spans="1:12" ht="15" customHeight="1" x14ac:dyDescent="0.45">
      <c r="A14" s="10"/>
      <c r="B14" s="8"/>
      <c r="C14" s="8"/>
      <c r="D14" s="8"/>
      <c r="E14" s="8"/>
      <c r="F14" s="9"/>
      <c r="G14" s="7"/>
      <c r="I14" s="46" t="s">
        <v>216</v>
      </c>
      <c r="J14" s="50">
        <v>10.741790633037899</v>
      </c>
      <c r="K14" s="50">
        <v>12.0445269724194</v>
      </c>
      <c r="L14" s="50">
        <v>13.3472633118009</v>
      </c>
    </row>
    <row r="15" spans="1:12" ht="15" customHeight="1" x14ac:dyDescent="0.45">
      <c r="A15" s="10"/>
      <c r="B15" s="8"/>
      <c r="C15" s="8"/>
      <c r="D15" s="8"/>
      <c r="E15" s="8"/>
      <c r="F15" s="9"/>
      <c r="G15" s="7"/>
      <c r="I15" s="46" t="s">
        <v>217</v>
      </c>
      <c r="J15" s="50">
        <v>11.0676201192906</v>
      </c>
      <c r="K15" s="50">
        <v>12.4455824969729</v>
      </c>
      <c r="L15" s="50">
        <v>13.8235448746552</v>
      </c>
    </row>
    <row r="16" spans="1:12" ht="15" customHeight="1" x14ac:dyDescent="0.45">
      <c r="A16" s="10"/>
      <c r="B16" s="8"/>
      <c r="C16" s="8"/>
      <c r="D16" s="8"/>
      <c r="E16" s="8"/>
      <c r="F16" s="9"/>
      <c r="G16" s="7"/>
      <c r="I16" s="46" t="s">
        <v>218</v>
      </c>
      <c r="J16" s="50">
        <v>11.099363780115</v>
      </c>
      <c r="K16" s="50">
        <v>12.597487792585101</v>
      </c>
      <c r="L16" s="50">
        <v>14.095611805055199</v>
      </c>
    </row>
    <row r="17" spans="1:12" ht="15" customHeight="1" x14ac:dyDescent="0.45">
      <c r="A17" s="10"/>
      <c r="B17" s="8"/>
      <c r="C17" s="8"/>
      <c r="D17" s="8"/>
      <c r="E17" s="8"/>
      <c r="F17" s="9"/>
      <c r="G17" s="7"/>
      <c r="I17" s="46" t="s">
        <v>219</v>
      </c>
      <c r="J17" s="50">
        <v>11.345624025472601</v>
      </c>
      <c r="K17" s="50">
        <v>12.701157278687701</v>
      </c>
      <c r="L17" s="50">
        <v>14.056690531902801</v>
      </c>
    </row>
    <row r="18" spans="1:12" ht="15" customHeight="1" x14ac:dyDescent="0.45">
      <c r="A18" s="10"/>
      <c r="B18" s="8"/>
      <c r="C18" s="8"/>
      <c r="D18" s="8"/>
      <c r="E18" s="8"/>
      <c r="F18" s="9"/>
      <c r="G18" s="7"/>
      <c r="I18" s="46" t="s">
        <v>220</v>
      </c>
      <c r="J18" s="50">
        <v>11.5910301667361</v>
      </c>
      <c r="K18" s="50">
        <v>13.1311917527243</v>
      </c>
      <c r="L18" s="50">
        <v>14.6713533387125</v>
      </c>
    </row>
    <row r="19" spans="1:12" ht="15" customHeight="1" x14ac:dyDescent="0.45">
      <c r="A19" s="10"/>
      <c r="B19" s="8"/>
      <c r="C19" s="8"/>
      <c r="D19" s="8"/>
      <c r="E19" s="8"/>
      <c r="F19" s="9"/>
      <c r="G19" s="7"/>
      <c r="I19" s="46" t="s">
        <v>221</v>
      </c>
      <c r="J19" s="50">
        <v>11.890821876669801</v>
      </c>
      <c r="K19" s="50">
        <v>13.5578436273557</v>
      </c>
      <c r="L19" s="50">
        <v>15.2248653780415</v>
      </c>
    </row>
    <row r="20" spans="1:12" ht="15" customHeight="1" x14ac:dyDescent="0.45">
      <c r="A20" s="10"/>
      <c r="B20" s="8"/>
      <c r="C20" s="8"/>
      <c r="D20" s="8"/>
      <c r="E20" s="8"/>
      <c r="F20" s="9"/>
      <c r="G20" s="7"/>
      <c r="I20" s="46" t="s">
        <v>222</v>
      </c>
      <c r="J20" s="50">
        <v>11.8630928887828</v>
      </c>
      <c r="K20" s="50">
        <v>13.959290801660501</v>
      </c>
      <c r="L20" s="50">
        <v>16.0554887145382</v>
      </c>
    </row>
    <row r="21" spans="1:12" ht="15" customHeight="1" x14ac:dyDescent="0.45">
      <c r="A21" s="10"/>
      <c r="B21" s="8"/>
      <c r="C21" s="8"/>
      <c r="D21" s="8"/>
      <c r="E21" s="8"/>
      <c r="F21" s="9"/>
      <c r="G21" s="7"/>
      <c r="I21" s="46" t="s">
        <v>223</v>
      </c>
      <c r="J21" s="50">
        <v>11.8779065939103</v>
      </c>
      <c r="K21" s="50">
        <v>14.1469296253503</v>
      </c>
      <c r="L21" s="50">
        <v>16.4159526567902</v>
      </c>
    </row>
    <row r="22" spans="1:12" ht="15" customHeight="1" x14ac:dyDescent="0.45">
      <c r="A22" s="10"/>
      <c r="B22" s="8"/>
      <c r="C22" s="8"/>
      <c r="D22" s="8"/>
      <c r="E22" s="8"/>
      <c r="F22" s="9"/>
      <c r="G22" s="7"/>
      <c r="I22" s="46" t="s">
        <v>224</v>
      </c>
      <c r="J22" s="50">
        <v>11.8225363068041</v>
      </c>
      <c r="K22" s="50">
        <v>14.2188119231296</v>
      </c>
      <c r="L22" s="50">
        <v>16.6150875394552</v>
      </c>
    </row>
    <row r="23" spans="1:12" ht="15" customHeight="1" x14ac:dyDescent="0.45">
      <c r="A23" s="76" t="s">
        <v>83</v>
      </c>
      <c r="B23" s="65"/>
      <c r="C23" s="65"/>
      <c r="D23" s="65"/>
      <c r="E23" s="65"/>
      <c r="F23" s="66"/>
      <c r="G23" s="7"/>
      <c r="I23" s="46" t="s">
        <v>225</v>
      </c>
      <c r="J23" s="50">
        <v>11.8358921725656</v>
      </c>
      <c r="K23" s="50">
        <v>14.2675111680129</v>
      </c>
      <c r="L23" s="50">
        <v>16.699130163460101</v>
      </c>
    </row>
    <row r="24" spans="1:12" ht="15" customHeight="1" x14ac:dyDescent="0.45">
      <c r="A24" s="67"/>
      <c r="B24" s="65"/>
      <c r="C24" s="65"/>
      <c r="D24" s="65"/>
      <c r="E24" s="65"/>
      <c r="F24" s="66"/>
      <c r="G24" s="7"/>
      <c r="I24" s="46" t="s">
        <v>226</v>
      </c>
      <c r="J24" s="50">
        <v>12.021547410579499</v>
      </c>
      <c r="K24" s="50">
        <v>14.9554184231103</v>
      </c>
      <c r="L24" s="50">
        <v>17.889289435641199</v>
      </c>
    </row>
    <row r="25" spans="1:12" ht="15" customHeight="1" x14ac:dyDescent="0.45">
      <c r="A25" s="67"/>
      <c r="B25" s="65"/>
      <c r="C25" s="65"/>
      <c r="D25" s="65"/>
      <c r="E25" s="65"/>
      <c r="F25" s="66"/>
      <c r="G25" s="7"/>
      <c r="I25" s="46" t="s">
        <v>227</v>
      </c>
      <c r="J25" s="50">
        <v>12.4074563250411</v>
      </c>
      <c r="K25" s="50">
        <v>15.5733278858948</v>
      </c>
      <c r="L25" s="50">
        <v>18.739199446748501</v>
      </c>
    </row>
    <row r="26" spans="1:12" ht="15" customHeight="1" x14ac:dyDescent="0.45">
      <c r="A26" s="67"/>
      <c r="B26" s="65"/>
      <c r="C26" s="65"/>
      <c r="D26" s="65"/>
      <c r="E26" s="65"/>
      <c r="F26" s="66"/>
      <c r="G26" s="7"/>
      <c r="I26" s="46" t="s">
        <v>228</v>
      </c>
      <c r="J26" s="50">
        <v>12.7295754132737</v>
      </c>
      <c r="K26" s="50">
        <v>16.151557362036201</v>
      </c>
      <c r="L26" s="50">
        <v>19.5735393107988</v>
      </c>
    </row>
    <row r="27" spans="1:12" ht="15" customHeight="1" x14ac:dyDescent="0.45">
      <c r="A27" s="67"/>
      <c r="B27" s="65"/>
      <c r="C27" s="65"/>
      <c r="D27" s="65"/>
      <c r="E27" s="65"/>
      <c r="F27" s="66"/>
      <c r="G27" s="7"/>
      <c r="I27" s="46" t="s">
        <v>229</v>
      </c>
      <c r="J27" s="50">
        <v>12.6747880000822</v>
      </c>
      <c r="K27" s="50">
        <v>16.229037096237501</v>
      </c>
      <c r="L27" s="50">
        <v>19.7832861923929</v>
      </c>
    </row>
    <row r="28" spans="1:12" ht="15" customHeight="1" x14ac:dyDescent="0.45">
      <c r="A28" s="67"/>
      <c r="B28" s="65"/>
      <c r="C28" s="65"/>
      <c r="D28" s="65"/>
      <c r="E28" s="65"/>
      <c r="F28" s="66"/>
      <c r="G28" s="7"/>
      <c r="I28" s="46" t="s">
        <v>230</v>
      </c>
      <c r="J28" s="50">
        <v>12.841822129934901</v>
      </c>
      <c r="K28" s="50">
        <v>16.259901333490198</v>
      </c>
      <c r="L28" s="50">
        <v>19.677980537045499</v>
      </c>
    </row>
    <row r="29" spans="1:12" ht="15" customHeight="1" x14ac:dyDescent="0.45">
      <c r="A29" s="67"/>
      <c r="B29" s="65"/>
      <c r="C29" s="65"/>
      <c r="D29" s="65"/>
      <c r="E29" s="65"/>
      <c r="F29" s="66"/>
      <c r="G29" s="7"/>
      <c r="I29" s="46" t="s">
        <v>231</v>
      </c>
      <c r="J29" s="50">
        <v>12.8710019883653</v>
      </c>
      <c r="K29" s="50">
        <v>16.360849364696399</v>
      </c>
      <c r="L29" s="50">
        <v>19.850696741027601</v>
      </c>
    </row>
    <row r="30" spans="1:12" ht="15" customHeight="1" x14ac:dyDescent="0.45">
      <c r="A30" s="67"/>
      <c r="B30" s="65"/>
      <c r="C30" s="65"/>
      <c r="D30" s="65"/>
      <c r="E30" s="65"/>
      <c r="F30" s="66"/>
      <c r="G30" s="7"/>
      <c r="I30" s="46" t="s">
        <v>232</v>
      </c>
      <c r="J30" s="50">
        <v>13.0546196578928</v>
      </c>
      <c r="K30" s="50">
        <v>16.587737985317901</v>
      </c>
      <c r="L30" s="50">
        <v>20.120856312742902</v>
      </c>
    </row>
    <row r="31" spans="1:12" ht="15" customHeight="1" x14ac:dyDescent="0.45">
      <c r="A31" s="67"/>
      <c r="B31" s="65"/>
      <c r="C31" s="65"/>
      <c r="D31" s="65"/>
      <c r="E31" s="65"/>
      <c r="F31" s="66"/>
      <c r="G31" s="7"/>
      <c r="I31" s="46" t="s">
        <v>233</v>
      </c>
      <c r="J31" s="50">
        <v>13.1121047520371</v>
      </c>
      <c r="K31" s="50">
        <v>16.774060932126201</v>
      </c>
      <c r="L31" s="50">
        <v>20.4360171122152</v>
      </c>
    </row>
    <row r="32" spans="1:12" ht="15" customHeight="1" x14ac:dyDescent="0.45">
      <c r="A32" s="67"/>
      <c r="B32" s="65"/>
      <c r="C32" s="65"/>
      <c r="D32" s="65"/>
      <c r="E32" s="65"/>
      <c r="F32" s="66"/>
      <c r="G32" s="7"/>
      <c r="I32" s="46" t="s">
        <v>234</v>
      </c>
      <c r="J32" s="50">
        <v>12.6954620319166</v>
      </c>
      <c r="K32" s="50">
        <v>16.577439549791102</v>
      </c>
      <c r="L32" s="50">
        <v>20.459417067665601</v>
      </c>
    </row>
    <row r="33" spans="1:12" ht="15" customHeight="1" x14ac:dyDescent="0.45">
      <c r="A33" s="70" t="str">
        <f>HYPERLINK("https://www.ecb.europa.eu/press/fie/html/ecb.fie202204~4c4f5f572f.en.html","Measuring market-based and non-bank financing of non-financial corporations in the euro area")</f>
        <v>Measuring market-based and non-bank financing of non-financial corporations in the euro area</v>
      </c>
      <c r="B33" s="60"/>
      <c r="C33" s="60"/>
      <c r="D33" s="60"/>
      <c r="E33" s="60"/>
      <c r="F33" s="71"/>
      <c r="G33" s="7"/>
      <c r="I33" s="46" t="s">
        <v>235</v>
      </c>
      <c r="J33" s="50">
        <v>12.9652910532566</v>
      </c>
      <c r="K33" s="50">
        <v>16.888549655779499</v>
      </c>
      <c r="L33" s="50">
        <v>20.811808258302499</v>
      </c>
    </row>
    <row r="34" spans="1:12" ht="15" customHeight="1" x14ac:dyDescent="0.45">
      <c r="A34" s="6"/>
      <c r="B34" s="6"/>
      <c r="C34" s="6"/>
      <c r="D34" s="6"/>
      <c r="E34" s="6"/>
      <c r="F34" s="6"/>
      <c r="G34" s="7"/>
      <c r="I34" s="46" t="s">
        <v>236</v>
      </c>
      <c r="J34" s="50">
        <v>12.750621454358701</v>
      </c>
      <c r="K34" s="50">
        <v>16.690978261215299</v>
      </c>
      <c r="L34" s="50">
        <v>20.631335068071799</v>
      </c>
    </row>
    <row r="35" spans="1:12" ht="15" customHeight="1" x14ac:dyDescent="0.45">
      <c r="A35" s="6"/>
      <c r="B35" s="6"/>
      <c r="C35" s="6"/>
      <c r="D35" s="6"/>
      <c r="E35" s="6"/>
      <c r="F35" s="6"/>
      <c r="G35" s="7"/>
      <c r="I35" s="46" t="s">
        <v>237</v>
      </c>
      <c r="J35" s="50">
        <v>12.726115019198099</v>
      </c>
      <c r="K35" s="50">
        <v>16.535725273434199</v>
      </c>
      <c r="L35" s="50">
        <v>20.345335527670301</v>
      </c>
    </row>
    <row r="36" spans="1:12" ht="15" customHeight="1" x14ac:dyDescent="0.45">
      <c r="A36" s="6"/>
      <c r="B36" s="6"/>
      <c r="C36" s="6"/>
      <c r="D36" s="6"/>
      <c r="E36" s="6"/>
      <c r="F36" s="6"/>
      <c r="G36" s="7"/>
      <c r="I36" s="46" t="s">
        <v>238</v>
      </c>
      <c r="J36" s="50">
        <v>12.0156944141217</v>
      </c>
      <c r="K36" s="50">
        <v>16.305124871284001</v>
      </c>
      <c r="L36" s="50">
        <v>20.594555328446202</v>
      </c>
    </row>
    <row r="37" spans="1:12" ht="15" customHeight="1" x14ac:dyDescent="0.45">
      <c r="A37" s="6"/>
      <c r="B37" s="6"/>
      <c r="C37" s="6"/>
      <c r="D37" s="6"/>
      <c r="E37" s="6"/>
      <c r="F37" s="6"/>
      <c r="G37" s="7"/>
      <c r="I37" s="46" t="s">
        <v>239</v>
      </c>
      <c r="J37" s="50">
        <v>11.506863468059001</v>
      </c>
      <c r="K37" s="50">
        <v>15.5563247307946</v>
      </c>
      <c r="L37" s="50">
        <v>19.605785993530201</v>
      </c>
    </row>
    <row r="38" spans="1:12" ht="15" customHeight="1" x14ac:dyDescent="0.45">
      <c r="A38" s="6"/>
      <c r="B38" s="6"/>
      <c r="C38" s="6"/>
      <c r="D38" s="6"/>
      <c r="E38" s="6"/>
      <c r="F38" s="6"/>
      <c r="G38" s="7"/>
      <c r="I38" s="46" t="s">
        <v>240</v>
      </c>
      <c r="J38" s="50">
        <v>11.4248355846865</v>
      </c>
      <c r="K38" s="50">
        <v>15.5751181037311</v>
      </c>
      <c r="L38" s="50">
        <v>19.725400622775702</v>
      </c>
    </row>
    <row r="39" spans="1:12" ht="15" customHeight="1" x14ac:dyDescent="0.45">
      <c r="A39" s="6"/>
      <c r="B39" s="6"/>
      <c r="C39" s="6"/>
      <c r="D39" s="6"/>
      <c r="E39" s="6"/>
      <c r="F39" s="6"/>
      <c r="G39" s="7"/>
      <c r="I39" s="46" t="s">
        <v>241</v>
      </c>
      <c r="J39" s="50">
        <v>11.547714788004299</v>
      </c>
      <c r="K39" s="50">
        <v>15.908283313304899</v>
      </c>
      <c r="L39" s="50">
        <v>20.268851838605599</v>
      </c>
    </row>
    <row r="40" spans="1:12" ht="15" customHeight="1" x14ac:dyDescent="0.45">
      <c r="A40" s="6"/>
      <c r="B40" s="6"/>
      <c r="C40" s="6"/>
      <c r="D40" s="6"/>
      <c r="E40" s="6"/>
      <c r="F40" s="6"/>
      <c r="G40" s="7"/>
      <c r="I40" s="46" t="s">
        <v>242</v>
      </c>
      <c r="J40" s="50">
        <v>11.240437567254199</v>
      </c>
      <c r="K40" s="50">
        <v>15.836976831959699</v>
      </c>
      <c r="L40" s="50">
        <v>20.433516096665301</v>
      </c>
    </row>
    <row r="41" spans="1:12" ht="15" customHeight="1" x14ac:dyDescent="0.45">
      <c r="A41" s="6"/>
      <c r="B41" s="6"/>
      <c r="C41" s="6"/>
      <c r="D41" s="6"/>
      <c r="E41" s="6"/>
      <c r="F41" s="6"/>
      <c r="G41" s="7"/>
      <c r="I41" s="46" t="s">
        <v>243</v>
      </c>
      <c r="J41" s="50">
        <v>11.127470946631</v>
      </c>
      <c r="K41" s="50">
        <v>15.8616452680495</v>
      </c>
      <c r="L41" s="50">
        <v>20.595819589468</v>
      </c>
    </row>
    <row r="42" spans="1:12" ht="15" customHeight="1" x14ac:dyDescent="0.45">
      <c r="A42" s="6"/>
      <c r="B42" s="6"/>
      <c r="C42" s="6"/>
      <c r="D42" s="6"/>
      <c r="E42" s="6"/>
      <c r="F42" s="6"/>
      <c r="G42" s="7"/>
      <c r="I42" s="46" t="s">
        <v>244</v>
      </c>
      <c r="J42" s="50">
        <v>11.333695297802301</v>
      </c>
      <c r="K42" s="50">
        <v>16.2037570123669</v>
      </c>
      <c r="L42" s="50">
        <v>21.073818726931599</v>
      </c>
    </row>
    <row r="43" spans="1:12" ht="15" customHeight="1" x14ac:dyDescent="0.45">
      <c r="A43" s="6"/>
      <c r="B43" s="6"/>
      <c r="C43" s="6"/>
      <c r="D43" s="6"/>
      <c r="E43" s="6"/>
      <c r="F43" s="6"/>
      <c r="G43" s="7"/>
      <c r="I43" s="46" t="s">
        <v>245</v>
      </c>
      <c r="J43" s="50">
        <v>10.8303797128357</v>
      </c>
      <c r="K43" s="50">
        <v>15.6163800034078</v>
      </c>
      <c r="L43" s="50">
        <v>20.402380293979899</v>
      </c>
    </row>
    <row r="44" spans="1:12" ht="15" customHeight="1" x14ac:dyDescent="0.45">
      <c r="A44" s="6"/>
      <c r="B44" s="6"/>
      <c r="C44" s="6"/>
      <c r="D44" s="6"/>
      <c r="E44" s="6"/>
      <c r="F44" s="6"/>
      <c r="G44" s="7"/>
      <c r="I44" s="46" t="s">
        <v>246</v>
      </c>
      <c r="J44" s="50">
        <v>10.1102574337513</v>
      </c>
      <c r="K44" s="50">
        <v>15.035862755067599</v>
      </c>
      <c r="L44" s="50">
        <v>19.961468076383898</v>
      </c>
    </row>
    <row r="45" spans="1:12" ht="15" customHeight="1" x14ac:dyDescent="0.45">
      <c r="A45" s="6"/>
      <c r="B45" s="6"/>
      <c r="C45" s="6"/>
      <c r="D45" s="6"/>
      <c r="E45" s="6"/>
      <c r="F45" s="6"/>
      <c r="G45" s="7"/>
      <c r="I45" s="46" t="s">
        <v>247</v>
      </c>
      <c r="J45" s="50">
        <v>10.0415135458747</v>
      </c>
      <c r="K45" s="50">
        <v>15.196487671737501</v>
      </c>
      <c r="L45" s="50">
        <v>20.351461797600301</v>
      </c>
    </row>
    <row r="46" spans="1:12" ht="15" customHeight="1" x14ac:dyDescent="0.45">
      <c r="A46" s="6"/>
      <c r="B46" s="6"/>
      <c r="C46" s="6"/>
      <c r="D46" s="6"/>
      <c r="E46" s="6"/>
      <c r="F46" s="6"/>
      <c r="G46" s="7"/>
      <c r="I46" s="46" t="s">
        <v>248</v>
      </c>
      <c r="J46" s="50">
        <v>9.8797554147318394</v>
      </c>
      <c r="K46" s="50">
        <v>14.994414961631399</v>
      </c>
      <c r="L46" s="50">
        <v>20.109074508530998</v>
      </c>
    </row>
    <row r="47" spans="1:12" ht="15" customHeight="1" x14ac:dyDescent="0.45">
      <c r="A47" s="6"/>
      <c r="B47" s="6"/>
      <c r="C47" s="6"/>
      <c r="D47" s="6"/>
      <c r="E47" s="6"/>
      <c r="F47" s="6"/>
      <c r="G47" s="7"/>
      <c r="I47" s="46" t="s">
        <v>249</v>
      </c>
      <c r="J47" s="50">
        <v>9.7719971541178303</v>
      </c>
      <c r="K47" s="50">
        <v>15.0065657186954</v>
      </c>
      <c r="L47" s="50">
        <v>20.241134283272999</v>
      </c>
    </row>
    <row r="48" spans="1:12" ht="15" customHeight="1" x14ac:dyDescent="0.45">
      <c r="A48" s="6"/>
      <c r="B48" s="6"/>
      <c r="C48" s="6"/>
      <c r="D48" s="6"/>
      <c r="E48" s="6"/>
      <c r="F48" s="6"/>
      <c r="G48" s="7"/>
      <c r="I48" s="46" t="s">
        <v>250</v>
      </c>
      <c r="J48" s="50">
        <v>9.8697470644702392</v>
      </c>
      <c r="K48" s="50">
        <v>14.650523423133</v>
      </c>
      <c r="L48" s="50">
        <v>19.431299781795701</v>
      </c>
    </row>
    <row r="49" spans="1:12" ht="15" customHeight="1" x14ac:dyDescent="0.45">
      <c r="A49" s="6"/>
      <c r="B49" s="6"/>
      <c r="C49" s="6"/>
      <c r="D49" s="6"/>
      <c r="E49" s="6"/>
      <c r="F49" s="6"/>
      <c r="G49" s="7"/>
      <c r="I49" s="46" t="s">
        <v>251</v>
      </c>
      <c r="J49" s="50">
        <v>10.3517392177468</v>
      </c>
      <c r="K49" s="50">
        <v>15.6484210897148</v>
      </c>
      <c r="L49" s="50">
        <v>20.9451029616828</v>
      </c>
    </row>
    <row r="50" spans="1:12" ht="15" customHeight="1" x14ac:dyDescent="0.45">
      <c r="A50" s="6"/>
      <c r="B50" s="6"/>
      <c r="C50" s="6"/>
      <c r="D50" s="6"/>
      <c r="E50" s="6"/>
      <c r="F50" s="6"/>
      <c r="G50" s="7"/>
      <c r="I50" s="46" t="s">
        <v>252</v>
      </c>
      <c r="J50" s="50">
        <v>10.735940075516099</v>
      </c>
      <c r="K50" s="50">
        <v>15.9863188142351</v>
      </c>
      <c r="L50" s="50">
        <v>21.236697552954102</v>
      </c>
    </row>
    <row r="51" spans="1:12" ht="15" customHeight="1" x14ac:dyDescent="0.45">
      <c r="A51" s="6"/>
      <c r="B51" s="6"/>
      <c r="C51" s="6"/>
      <c r="D51" s="6"/>
      <c r="E51" s="6"/>
      <c r="F51" s="6"/>
      <c r="G51" s="7"/>
      <c r="I51" s="46" t="s">
        <v>253</v>
      </c>
      <c r="J51" s="50">
        <v>11.3517525501099</v>
      </c>
      <c r="K51" s="50">
        <v>16.593271618956901</v>
      </c>
      <c r="L51" s="50">
        <v>21.8347906878038</v>
      </c>
    </row>
    <row r="52" spans="1:12" ht="15" customHeight="1" x14ac:dyDescent="0.45">
      <c r="A52" s="6"/>
      <c r="B52" s="6"/>
      <c r="C52" s="6"/>
      <c r="D52" s="6"/>
      <c r="E52" s="6"/>
      <c r="F52" s="6"/>
      <c r="G52" s="7"/>
      <c r="I52" s="46" t="s">
        <v>254</v>
      </c>
      <c r="J52" s="50">
        <v>11.248586941958299</v>
      </c>
      <c r="K52" s="50">
        <v>17.315663958154001</v>
      </c>
      <c r="L52" s="50">
        <v>23.382740974349598</v>
      </c>
    </row>
    <row r="53" spans="1:12" ht="15" customHeight="1" x14ac:dyDescent="0.45">
      <c r="A53" s="6"/>
      <c r="B53" s="6"/>
      <c r="C53" s="6"/>
      <c r="D53" s="6"/>
      <c r="E53" s="6"/>
      <c r="F53" s="6"/>
      <c r="G53" s="7"/>
      <c r="I53" s="46" t="s">
        <v>255</v>
      </c>
      <c r="J53" s="50">
        <v>11.806212372104699</v>
      </c>
      <c r="K53" s="50">
        <v>17.835356746097599</v>
      </c>
      <c r="L53" s="50">
        <v>23.864501120090399</v>
      </c>
    </row>
    <row r="54" spans="1:12" ht="15" customHeight="1" x14ac:dyDescent="0.45">
      <c r="A54" s="6"/>
      <c r="B54" s="6"/>
      <c r="C54" s="6"/>
      <c r="D54" s="6"/>
      <c r="E54" s="6"/>
      <c r="F54" s="6"/>
      <c r="G54" s="7"/>
      <c r="I54" s="46" t="s">
        <v>256</v>
      </c>
      <c r="J54" s="50">
        <v>11.9409735875747</v>
      </c>
      <c r="K54" s="50">
        <v>18.072969945535501</v>
      </c>
      <c r="L54" s="50">
        <v>24.204966303496199</v>
      </c>
    </row>
    <row r="55" spans="1:12" ht="15" customHeight="1" x14ac:dyDescent="0.45">
      <c r="A55" s="6"/>
      <c r="B55" s="6"/>
      <c r="C55" s="6"/>
      <c r="D55" s="6"/>
      <c r="E55" s="6"/>
      <c r="F55" s="6"/>
      <c r="G55" s="7"/>
      <c r="I55" s="46" t="s">
        <v>257</v>
      </c>
      <c r="J55" s="50">
        <v>12.1762909823663</v>
      </c>
      <c r="K55" s="50">
        <v>18.2193585221377</v>
      </c>
      <c r="L55" s="50">
        <v>24.2624260619091</v>
      </c>
    </row>
    <row r="56" spans="1:12" ht="15" customHeight="1" x14ac:dyDescent="0.45">
      <c r="A56" s="6"/>
      <c r="B56" s="6"/>
      <c r="C56" s="6"/>
      <c r="D56" s="6"/>
      <c r="E56" s="6"/>
      <c r="F56" s="6"/>
      <c r="G56" s="7"/>
      <c r="I56" s="46" t="s">
        <v>258</v>
      </c>
      <c r="J56" s="50">
        <v>12.471375389290801</v>
      </c>
      <c r="K56" s="50">
        <v>18.4225169016145</v>
      </c>
      <c r="L56" s="50">
        <v>24.373658413938099</v>
      </c>
    </row>
    <row r="57" spans="1:12" ht="15" customHeight="1" x14ac:dyDescent="0.45">
      <c r="A57" s="6"/>
      <c r="B57" s="6"/>
      <c r="C57" s="6"/>
      <c r="D57" s="6"/>
      <c r="E57" s="6"/>
      <c r="F57" s="6"/>
      <c r="G57" s="7"/>
      <c r="I57" s="46" t="s">
        <v>259</v>
      </c>
      <c r="J57" s="50">
        <v>12.1859712116796</v>
      </c>
      <c r="K57" s="50">
        <v>18.366051657808399</v>
      </c>
      <c r="L57" s="50">
        <v>24.546132103937101</v>
      </c>
    </row>
    <row r="58" spans="1:12" ht="15" customHeight="1" x14ac:dyDescent="0.45">
      <c r="A58" s="6"/>
      <c r="B58" s="6"/>
      <c r="C58" s="6"/>
      <c r="D58" s="6"/>
      <c r="E58" s="6"/>
      <c r="F58" s="6"/>
      <c r="G58" s="7"/>
      <c r="I58" s="46" t="s">
        <v>260</v>
      </c>
      <c r="J58" s="50">
        <v>12.299772736751301</v>
      </c>
      <c r="K58" s="50">
        <v>18.653446409670799</v>
      </c>
      <c r="L58" s="50">
        <v>25.007120082590301</v>
      </c>
    </row>
    <row r="59" spans="1:12" ht="15" customHeight="1" x14ac:dyDescent="0.45">
      <c r="A59" s="6"/>
      <c r="B59" s="6"/>
      <c r="C59" s="6"/>
      <c r="D59" s="6"/>
      <c r="E59" s="6"/>
      <c r="F59" s="6"/>
      <c r="G59" s="7"/>
      <c r="I59" s="46" t="s">
        <v>261</v>
      </c>
      <c r="J59" s="50">
        <v>12.360506469119599</v>
      </c>
      <c r="K59" s="50">
        <v>18.804953533106499</v>
      </c>
      <c r="L59" s="50">
        <v>25.249400597093398</v>
      </c>
    </row>
    <row r="60" spans="1:12" ht="15" customHeight="1" x14ac:dyDescent="0.45">
      <c r="A60" s="6"/>
      <c r="B60" s="6"/>
      <c r="C60" s="6"/>
      <c r="D60" s="6"/>
      <c r="E60" s="6"/>
      <c r="F60" s="6"/>
      <c r="G60" s="7"/>
      <c r="I60" s="46" t="s">
        <v>262</v>
      </c>
      <c r="J60" s="50">
        <v>12.3236707853669</v>
      </c>
      <c r="K60" s="50">
        <v>19.405082845190599</v>
      </c>
      <c r="L60" s="50">
        <v>26.4864949050144</v>
      </c>
    </row>
    <row r="61" spans="1:12" ht="15" customHeight="1" x14ac:dyDescent="0.45">
      <c r="A61" s="6"/>
      <c r="B61" s="6"/>
      <c r="C61" s="6"/>
      <c r="D61" s="6"/>
      <c r="E61" s="6"/>
      <c r="F61" s="6"/>
      <c r="G61" s="7"/>
      <c r="I61" s="46" t="s">
        <v>263</v>
      </c>
      <c r="J61" s="50">
        <v>13.155780203004699</v>
      </c>
      <c r="K61" s="50">
        <v>20.597231820475901</v>
      </c>
      <c r="L61" s="50">
        <v>28.038683437947199</v>
      </c>
    </row>
    <row r="62" spans="1:12" ht="15" customHeight="1" x14ac:dyDescent="0.45">
      <c r="A62" s="6"/>
      <c r="B62" s="6"/>
      <c r="C62" s="6"/>
      <c r="D62" s="6"/>
      <c r="E62" s="6"/>
      <c r="F62" s="6"/>
      <c r="G62" s="7"/>
      <c r="I62" s="46" t="s">
        <v>264</v>
      </c>
      <c r="J62" s="50">
        <v>13.607724532842401</v>
      </c>
      <c r="K62" s="50">
        <v>21.271836544549</v>
      </c>
      <c r="L62" s="50">
        <v>28.9359485562556</v>
      </c>
    </row>
    <row r="63" spans="1:12" ht="15" customHeight="1" x14ac:dyDescent="0.45">
      <c r="A63" s="6"/>
      <c r="B63" s="6"/>
      <c r="C63" s="6"/>
      <c r="D63" s="6"/>
      <c r="E63" s="6"/>
      <c r="F63" s="6"/>
      <c r="G63" s="7"/>
      <c r="I63" s="46" t="s">
        <v>265</v>
      </c>
      <c r="J63" s="50">
        <v>14.0607642324726</v>
      </c>
      <c r="K63" s="50">
        <v>21.816393903975101</v>
      </c>
      <c r="L63" s="50">
        <v>29.572023575477601</v>
      </c>
    </row>
    <row r="64" spans="1:12" ht="15" customHeight="1" x14ac:dyDescent="0.45">
      <c r="A64" s="6"/>
      <c r="B64" s="6"/>
      <c r="C64" s="6"/>
      <c r="D64" s="6"/>
      <c r="E64" s="6"/>
      <c r="F64" s="6"/>
      <c r="G64" s="7"/>
      <c r="I64" s="46" t="s">
        <v>266</v>
      </c>
      <c r="J64" s="50">
        <v>14.708392560259</v>
      </c>
      <c r="K64" s="50">
        <v>22.129303871402801</v>
      </c>
      <c r="L64" s="50">
        <v>29.550215182546602</v>
      </c>
    </row>
    <row r="65" spans="1:12" ht="15" customHeight="1" x14ac:dyDescent="0.45">
      <c r="A65" s="6"/>
      <c r="B65" s="6"/>
      <c r="C65" s="6"/>
      <c r="D65" s="6"/>
      <c r="E65" s="6"/>
      <c r="F65" s="6"/>
      <c r="G65" s="7"/>
      <c r="I65" s="46" t="s">
        <v>267</v>
      </c>
      <c r="J65" s="50">
        <v>15.184675592649899</v>
      </c>
      <c r="K65" s="50">
        <v>22.215814049638599</v>
      </c>
      <c r="L65" s="50">
        <v>29.246952506627199</v>
      </c>
    </row>
    <row r="66" spans="1:12" ht="15" customHeight="1" x14ac:dyDescent="0.45">
      <c r="A66" s="6"/>
      <c r="B66" s="6"/>
      <c r="C66" s="6"/>
      <c r="D66" s="6"/>
      <c r="E66" s="6"/>
      <c r="F66" s="6"/>
      <c r="G66" s="7"/>
      <c r="I66" s="46" t="s">
        <v>268</v>
      </c>
      <c r="J66" s="50">
        <v>15.230909348385</v>
      </c>
      <c r="K66" s="50">
        <v>22.533528952352999</v>
      </c>
      <c r="L66" s="50">
        <v>29.8361485563209</v>
      </c>
    </row>
    <row r="67" spans="1:12" ht="15" customHeight="1" x14ac:dyDescent="0.45">
      <c r="A67" s="6"/>
      <c r="B67" s="6"/>
      <c r="C67" s="6"/>
      <c r="D67" s="6"/>
      <c r="E67" s="6"/>
      <c r="F67" s="6"/>
      <c r="G67" s="7"/>
      <c r="I67" s="46" t="s">
        <v>269</v>
      </c>
      <c r="J67" s="50">
        <v>15.7153725039131</v>
      </c>
      <c r="K67" s="50">
        <v>23.057730992630901</v>
      </c>
      <c r="L67" s="50">
        <v>30.400089481348601</v>
      </c>
    </row>
    <row r="68" spans="1:12" ht="15" customHeight="1" x14ac:dyDescent="0.45">
      <c r="A68" s="6"/>
      <c r="B68" s="6"/>
      <c r="C68" s="6"/>
      <c r="D68" s="6"/>
      <c r="E68" s="6"/>
      <c r="F68" s="6"/>
      <c r="G68" s="7"/>
      <c r="I68" s="46" t="s">
        <v>270</v>
      </c>
      <c r="J68" s="50">
        <v>15.848393196851401</v>
      </c>
      <c r="K68" s="50">
        <v>23.070969075930702</v>
      </c>
      <c r="L68" s="50">
        <v>30.293544955009999</v>
      </c>
    </row>
    <row r="69" spans="1:12" ht="15" customHeight="1" x14ac:dyDescent="0.45">
      <c r="A69" s="6"/>
      <c r="B69" s="6"/>
      <c r="C69" s="6"/>
      <c r="D69" s="6"/>
      <c r="E69" s="6"/>
      <c r="F69" s="6"/>
      <c r="G69" s="7"/>
      <c r="I69" s="46" t="s">
        <v>271</v>
      </c>
      <c r="J69" s="50">
        <v>16.422806549020599</v>
      </c>
      <c r="K69" s="50">
        <v>23.544422178354999</v>
      </c>
      <c r="L69" s="50">
        <v>30.666037807689499</v>
      </c>
    </row>
    <row r="70" spans="1:12" ht="15" customHeight="1" x14ac:dyDescent="0.45">
      <c r="A70" s="6"/>
      <c r="B70" s="6"/>
      <c r="C70" s="6"/>
      <c r="D70" s="6"/>
      <c r="E70" s="6"/>
      <c r="F70" s="6"/>
      <c r="G70" s="7"/>
      <c r="I70" s="46" t="s">
        <v>272</v>
      </c>
      <c r="J70" s="50">
        <v>17.0501297011071</v>
      </c>
      <c r="K70" s="50">
        <v>24.028168277281399</v>
      </c>
      <c r="L70" s="50">
        <v>31.006206853455801</v>
      </c>
    </row>
    <row r="71" spans="1:12" ht="15" customHeight="1" x14ac:dyDescent="0.45">
      <c r="A71" s="6"/>
      <c r="B71" s="6"/>
      <c r="C71" s="6"/>
      <c r="D71" s="6"/>
      <c r="E71" s="6"/>
      <c r="F71" s="6"/>
      <c r="G71" s="7"/>
      <c r="I71" s="46" t="s">
        <v>273</v>
      </c>
      <c r="J71" s="50">
        <v>17.5912822355169</v>
      </c>
      <c r="K71" s="50">
        <v>24.584929276942098</v>
      </c>
      <c r="L71" s="50">
        <v>31.578576318367201</v>
      </c>
    </row>
    <row r="72" spans="1:12" ht="15" customHeight="1" x14ac:dyDescent="0.45">
      <c r="A72" s="6"/>
      <c r="B72" s="6"/>
      <c r="C72" s="6"/>
      <c r="D72" s="6"/>
      <c r="E72" s="6"/>
      <c r="F72" s="6"/>
      <c r="G72" s="7"/>
      <c r="I72" s="46" t="s">
        <v>274</v>
      </c>
      <c r="J72" s="50">
        <v>18.226278572584501</v>
      </c>
      <c r="K72" s="50">
        <v>25.427003981110001</v>
      </c>
      <c r="L72" s="50">
        <v>32.627729389635498</v>
      </c>
    </row>
    <row r="73" spans="1:12" ht="15" customHeight="1" x14ac:dyDescent="0.45">
      <c r="A73" s="6"/>
      <c r="B73" s="6"/>
      <c r="C73" s="6"/>
      <c r="D73" s="6"/>
      <c r="E73" s="6"/>
      <c r="F73" s="6"/>
      <c r="G73" s="7"/>
      <c r="I73" s="46" t="s">
        <v>275</v>
      </c>
      <c r="J73" s="50">
        <v>18.563773448365101</v>
      </c>
      <c r="K73" s="50">
        <v>26.069082947510999</v>
      </c>
      <c r="L73" s="50">
        <v>33.574392446657001</v>
      </c>
    </row>
    <row r="74" spans="1:12" ht="15" customHeight="1" x14ac:dyDescent="0.45">
      <c r="A74" s="6"/>
      <c r="B74" s="6"/>
      <c r="C74" s="6"/>
      <c r="D74" s="6"/>
      <c r="E74" s="6"/>
      <c r="F74" s="6"/>
      <c r="G74" s="7"/>
      <c r="I74" s="46" t="s">
        <v>276</v>
      </c>
      <c r="J74" s="50">
        <v>18.4872566282836</v>
      </c>
      <c r="K74" s="50">
        <v>25.949472801456</v>
      </c>
      <c r="L74" s="50">
        <v>33.411688974628298</v>
      </c>
    </row>
    <row r="75" spans="1:12" ht="15" customHeight="1" x14ac:dyDescent="0.45">
      <c r="A75" s="6"/>
      <c r="B75" s="6"/>
      <c r="C75" s="6"/>
      <c r="D75" s="6"/>
      <c r="E75" s="6"/>
      <c r="F75" s="6"/>
      <c r="G75" s="7"/>
      <c r="I75" s="46" t="s">
        <v>277</v>
      </c>
      <c r="J75" s="50">
        <v>18.740119710728401</v>
      </c>
      <c r="K75" s="50">
        <v>26.375752748505601</v>
      </c>
      <c r="L75" s="50">
        <v>34.011385786282702</v>
      </c>
    </row>
    <row r="76" spans="1:12" ht="15" customHeight="1" x14ac:dyDescent="0.45">
      <c r="A76" s="6"/>
      <c r="B76" s="6"/>
      <c r="C76" s="6"/>
      <c r="D76" s="6"/>
      <c r="E76" s="6"/>
      <c r="F76" s="6"/>
      <c r="G76" s="7"/>
      <c r="I76" s="46" t="s">
        <v>278</v>
      </c>
      <c r="J76" s="50">
        <v>19.051304072252499</v>
      </c>
      <c r="K76" s="50">
        <v>26.554501936811999</v>
      </c>
      <c r="L76" s="50">
        <v>34.057699801371498</v>
      </c>
    </row>
    <row r="77" spans="1:12" ht="15" customHeight="1" x14ac:dyDescent="0.45">
      <c r="A77" s="6"/>
      <c r="B77" s="6"/>
      <c r="C77" s="6"/>
      <c r="D77" s="6"/>
      <c r="E77" s="6"/>
      <c r="F77" s="6"/>
      <c r="G77" s="7"/>
      <c r="I77" s="46" t="s">
        <v>279</v>
      </c>
      <c r="J77" s="50">
        <v>19.392358021262702</v>
      </c>
      <c r="K77" s="50">
        <v>26.8211913287027</v>
      </c>
      <c r="L77" s="50">
        <v>34.250024636142697</v>
      </c>
    </row>
    <row r="78" spans="1:12" ht="15" customHeight="1" x14ac:dyDescent="0.45">
      <c r="A78" s="6"/>
      <c r="B78" s="6"/>
      <c r="C78" s="6"/>
      <c r="D78" s="6"/>
      <c r="E78" s="6"/>
      <c r="F78" s="6"/>
      <c r="G78" s="7"/>
      <c r="I78" s="46" t="s">
        <v>280</v>
      </c>
      <c r="J78" s="50">
        <v>19.928237994172001</v>
      </c>
      <c r="K78" s="50">
        <v>27.375101168926602</v>
      </c>
      <c r="L78" s="50">
        <v>34.821964343681202</v>
      </c>
    </row>
    <row r="79" spans="1:12" ht="15" customHeight="1" x14ac:dyDescent="0.45">
      <c r="A79" s="6"/>
      <c r="B79" s="6"/>
      <c r="C79" s="6"/>
      <c r="D79" s="6"/>
      <c r="E79" s="6"/>
      <c r="F79" s="6"/>
      <c r="G79" s="7"/>
      <c r="I79" s="46" t="s">
        <v>281</v>
      </c>
      <c r="J79" s="50">
        <v>20.134030136194198</v>
      </c>
      <c r="K79" s="50">
        <v>27.5409814632912</v>
      </c>
      <c r="L79" s="50">
        <v>34.947932790388201</v>
      </c>
    </row>
    <row r="80" spans="1:12" ht="15" customHeight="1" x14ac:dyDescent="0.45">
      <c r="A80" s="6"/>
      <c r="B80" s="6"/>
      <c r="C80" s="6"/>
      <c r="D80" s="6"/>
      <c r="E80" s="6"/>
      <c r="F80" s="6"/>
      <c r="G80" s="7"/>
      <c r="I80" s="46" t="s">
        <v>282</v>
      </c>
      <c r="J80" s="50">
        <v>20.044969522088898</v>
      </c>
      <c r="K80" s="50">
        <v>27.5199184609132</v>
      </c>
      <c r="L80" s="50">
        <v>34.994867399737501</v>
      </c>
    </row>
    <row r="81" spans="1:12" ht="15" customHeight="1" x14ac:dyDescent="0.45">
      <c r="A81" s="6"/>
      <c r="B81" s="6"/>
      <c r="C81" s="6"/>
      <c r="D81" s="6"/>
      <c r="E81" s="6"/>
      <c r="F81" s="6"/>
      <c r="G81" s="7"/>
      <c r="I81" s="46" t="s">
        <v>283</v>
      </c>
      <c r="J81" s="50">
        <v>20.046912831230401</v>
      </c>
      <c r="K81" s="50">
        <v>27.658781405052299</v>
      </c>
      <c r="L81" s="50">
        <v>35.270649978874197</v>
      </c>
    </row>
    <row r="82" spans="1:12" ht="15" customHeight="1" x14ac:dyDescent="0.45">
      <c r="A82" s="6"/>
      <c r="B82" s="6"/>
      <c r="C82" s="6"/>
      <c r="D82" s="6"/>
      <c r="E82" s="6"/>
      <c r="F82" s="6"/>
      <c r="G82" s="7"/>
      <c r="I82" s="46" t="s">
        <v>284</v>
      </c>
      <c r="J82" s="50">
        <v>20.301550998300598</v>
      </c>
      <c r="K82" s="50">
        <v>27.7154171802276</v>
      </c>
      <c r="L82" s="50">
        <v>35.129283362154602</v>
      </c>
    </row>
    <row r="83" spans="1:12" ht="15" customHeight="1" x14ac:dyDescent="0.45">
      <c r="A83" s="6"/>
      <c r="B83" s="6"/>
      <c r="C83" s="6"/>
      <c r="D83" s="6"/>
      <c r="E83" s="6"/>
      <c r="F83" s="6"/>
      <c r="G83" s="7"/>
      <c r="I83" s="46" t="s">
        <v>285</v>
      </c>
      <c r="J83" s="50">
        <v>20.9391613552724</v>
      </c>
      <c r="K83" s="50">
        <v>28.110785226356299</v>
      </c>
      <c r="L83" s="50">
        <v>35.282409097440102</v>
      </c>
    </row>
    <row r="84" spans="1:12" ht="15" customHeight="1" x14ac:dyDescent="0.45">
      <c r="A84" s="6"/>
      <c r="B84" s="6"/>
      <c r="C84" s="6"/>
      <c r="D84" s="6"/>
      <c r="E84" s="6"/>
      <c r="F84" s="6"/>
      <c r="G84" s="7"/>
      <c r="I84" s="46" t="s">
        <v>286</v>
      </c>
      <c r="J84" s="50">
        <v>20.908816190060001</v>
      </c>
      <c r="K84" s="50">
        <v>27.979606767553001</v>
      </c>
      <c r="L84" s="50">
        <v>35.0503973450461</v>
      </c>
    </row>
    <row r="85" spans="1:12" ht="15" customHeight="1" x14ac:dyDescent="0.45">
      <c r="A85" s="6"/>
      <c r="B85" s="6"/>
      <c r="C85" s="6"/>
      <c r="D85" s="6"/>
      <c r="E85" s="6"/>
      <c r="F85" s="6"/>
      <c r="G85" s="7"/>
      <c r="I85" s="46" t="s">
        <v>287</v>
      </c>
      <c r="J85" s="50">
        <v>20.6350521115227</v>
      </c>
      <c r="K85" s="50">
        <v>27.6235677244015</v>
      </c>
      <c r="L85" s="50">
        <v>34.612083337280303</v>
      </c>
    </row>
    <row r="86" spans="1:12" ht="15" customHeight="1" x14ac:dyDescent="0.45">
      <c r="A86" s="6"/>
      <c r="B86" s="6"/>
      <c r="C86" s="6"/>
      <c r="D86" s="6"/>
      <c r="E86" s="6"/>
      <c r="F86" s="6"/>
      <c r="G86" s="7"/>
      <c r="I86" s="46" t="s">
        <v>288</v>
      </c>
      <c r="J86" s="50">
        <v>20.721924768514199</v>
      </c>
      <c r="K86" s="50">
        <v>27.904376425516698</v>
      </c>
      <c r="L86" s="50">
        <v>35.086828082519098</v>
      </c>
    </row>
    <row r="87" spans="1:12" ht="15" customHeight="1" x14ac:dyDescent="0.45">
      <c r="A87" s="6"/>
      <c r="B87" s="6"/>
      <c r="C87" s="6"/>
      <c r="D87" s="6"/>
      <c r="E87" s="6"/>
      <c r="F87" s="6"/>
      <c r="G87" s="7"/>
      <c r="I87" s="46" t="s">
        <v>289</v>
      </c>
      <c r="J87" s="50">
        <v>21.004064339234599</v>
      </c>
      <c r="K87" s="50">
        <v>28.111370477137399</v>
      </c>
      <c r="L87" s="50">
        <v>35.218676615040202</v>
      </c>
    </row>
    <row r="88" spans="1:12" ht="15" customHeight="1" x14ac:dyDescent="0.45">
      <c r="A88" s="6"/>
      <c r="B88" s="6"/>
      <c r="C88" s="6"/>
      <c r="D88" s="6"/>
      <c r="E88" s="6"/>
      <c r="F88" s="6"/>
      <c r="G88" s="7"/>
      <c r="I88" s="46" t="s">
        <v>290</v>
      </c>
      <c r="J88" s="50">
        <v>20.945650111174199</v>
      </c>
      <c r="K88" s="50">
        <v>27.846148753309699</v>
      </c>
      <c r="L88" s="50">
        <v>34.746647395445201</v>
      </c>
    </row>
    <row r="89" spans="1:12" ht="15" customHeight="1" x14ac:dyDescent="0.45">
      <c r="A89" s="6"/>
      <c r="B89" s="6"/>
      <c r="C89" s="6"/>
      <c r="D89" s="6"/>
      <c r="E89" s="6"/>
      <c r="F89" s="6"/>
      <c r="G89" s="7"/>
      <c r="I89" s="46" t="s">
        <v>291</v>
      </c>
      <c r="J89" s="50">
        <v>21.6076924166073</v>
      </c>
      <c r="K89" s="50">
        <v>28.322772381673499</v>
      </c>
      <c r="L89" s="50">
        <v>35.037852346739797</v>
      </c>
    </row>
    <row r="90" spans="1:12" ht="15" customHeight="1" x14ac:dyDescent="0.45">
      <c r="A90" s="6"/>
      <c r="B90" s="6"/>
      <c r="C90" s="6"/>
      <c r="D90" s="6"/>
      <c r="E90" s="6"/>
      <c r="F90" s="6"/>
      <c r="G90" s="7"/>
      <c r="I90" s="46" t="s">
        <v>292</v>
      </c>
      <c r="J90" s="50">
        <v>21.716899026424599</v>
      </c>
      <c r="K90" s="50">
        <v>28.361964061823802</v>
      </c>
      <c r="L90" s="50">
        <v>35.007029097223104</v>
      </c>
    </row>
    <row r="91" spans="1:12" ht="15" customHeight="1" x14ac:dyDescent="0.45">
      <c r="A91" s="6"/>
      <c r="B91" s="6"/>
      <c r="C91" s="6"/>
      <c r="D91" s="6"/>
      <c r="E91" s="6"/>
      <c r="F91" s="6"/>
      <c r="G91" s="7"/>
      <c r="I91" s="46" t="s">
        <v>293</v>
      </c>
      <c r="J91" s="50">
        <v>22.060025397409198</v>
      </c>
      <c r="K91" s="50">
        <v>28.737016506379199</v>
      </c>
      <c r="L91" s="50">
        <v>35.414007615349199</v>
      </c>
    </row>
    <row r="92" spans="1:12" ht="15" customHeight="1" x14ac:dyDescent="0.45">
      <c r="A92" s="6"/>
      <c r="B92" s="6"/>
      <c r="C92" s="6"/>
      <c r="D92" s="6"/>
      <c r="E92" s="6"/>
      <c r="F92" s="6"/>
      <c r="G92" s="7"/>
      <c r="I92" s="46" t="s">
        <v>294</v>
      </c>
      <c r="J92" s="50">
        <v>21.952063936265102</v>
      </c>
      <c r="K92" s="50">
        <v>28.600174676281501</v>
      </c>
      <c r="L92" s="50">
        <v>35.248285416297897</v>
      </c>
    </row>
    <row r="93" spans="1:12" ht="15" customHeight="1" x14ac:dyDescent="0.45">
      <c r="A93" s="6"/>
      <c r="B93" s="6"/>
      <c r="C93" s="6"/>
      <c r="D93" s="6"/>
      <c r="E93" s="6"/>
      <c r="F93" s="6"/>
      <c r="G93" s="7"/>
      <c r="I93" s="46" t="s">
        <v>295</v>
      </c>
      <c r="J93" s="50">
        <v>21.326423248978202</v>
      </c>
      <c r="K93" s="50">
        <v>28.0884622216977</v>
      </c>
      <c r="L93" s="50">
        <v>34.850501194417198</v>
      </c>
    </row>
    <row r="94" spans="1:12" ht="15" customHeight="1" x14ac:dyDescent="0.45">
      <c r="A94" s="6"/>
      <c r="B94" s="6"/>
      <c r="C94" s="6"/>
      <c r="D94" s="6"/>
      <c r="E94" s="6"/>
      <c r="F94" s="6"/>
      <c r="G94" s="7"/>
      <c r="I94" s="46" t="s">
        <v>296</v>
      </c>
      <c r="J94" s="50">
        <v>21.5905436281097</v>
      </c>
      <c r="K94" s="50">
        <v>28.2963912230361</v>
      </c>
      <c r="L94" s="50">
        <v>35.002238817962599</v>
      </c>
    </row>
    <row r="95" spans="1:12" ht="15" customHeight="1" x14ac:dyDescent="0.45">
      <c r="A95" s="6"/>
      <c r="B95" s="6"/>
      <c r="C95" s="6"/>
      <c r="D95" s="6"/>
      <c r="E95" s="6"/>
      <c r="F95" s="6"/>
      <c r="G95" s="7"/>
      <c r="I95" s="46" t="s">
        <v>297</v>
      </c>
      <c r="J95" s="50">
        <v>21.641617939305601</v>
      </c>
      <c r="K95" s="50">
        <v>28.085407615249501</v>
      </c>
      <c r="L95" s="50">
        <v>34.529197291193299</v>
      </c>
    </row>
    <row r="96" spans="1:12" ht="15" customHeight="1" x14ac:dyDescent="0.45">
      <c r="A96" s="6"/>
      <c r="B96" s="6"/>
      <c r="C96" s="6"/>
      <c r="D96" s="6"/>
      <c r="E96" s="6"/>
      <c r="F96" s="6"/>
      <c r="G96" s="7"/>
      <c r="I96" s="46" t="s">
        <v>298</v>
      </c>
      <c r="J96" s="50">
        <v>21.873375230514899</v>
      </c>
      <c r="K96" s="50">
        <v>28.296417526409801</v>
      </c>
      <c r="L96" s="50">
        <v>34.7194598223046</v>
      </c>
    </row>
    <row r="97" spans="1:12" ht="15" customHeight="1" x14ac:dyDescent="0.45">
      <c r="A97" s="6"/>
      <c r="B97" s="6"/>
      <c r="C97" s="6"/>
      <c r="D97" s="6"/>
      <c r="E97" s="6"/>
      <c r="F97" s="6"/>
      <c r="G97" s="7"/>
      <c r="I97" s="46" t="s">
        <v>299</v>
      </c>
      <c r="J97" s="50">
        <v>21.7310392396564</v>
      </c>
      <c r="K97" s="50">
        <v>28.485887492208899</v>
      </c>
      <c r="L97" s="50">
        <v>35.240735744761402</v>
      </c>
    </row>
    <row r="98" spans="1:12" ht="15" customHeight="1" x14ac:dyDescent="0.45">
      <c r="A98" s="6"/>
      <c r="B98" s="6"/>
      <c r="C98" s="6"/>
      <c r="D98" s="6"/>
      <c r="E98" s="6"/>
      <c r="F98" s="6"/>
      <c r="G98" s="7"/>
      <c r="I98" s="46" t="s">
        <v>300</v>
      </c>
      <c r="J98" s="50">
        <v>21.980219024851699</v>
      </c>
      <c r="K98" s="50">
        <v>28.790764262678302</v>
      </c>
      <c r="L98" s="50">
        <v>35.601309500504897</v>
      </c>
    </row>
    <row r="99" spans="1:12" ht="15" customHeight="1" x14ac:dyDescent="0.45">
      <c r="A99" s="6"/>
      <c r="B99" s="6"/>
      <c r="C99" s="6"/>
      <c r="D99" s="6"/>
      <c r="E99" s="6"/>
      <c r="F99" s="6"/>
      <c r="G99" s="7"/>
      <c r="I99" s="46" t="s">
        <v>301</v>
      </c>
      <c r="J99" s="50">
        <v>22.194027659257198</v>
      </c>
      <c r="K99" s="50">
        <v>29.0532642480464</v>
      </c>
      <c r="L99" s="50">
        <v>35.912500836835598</v>
      </c>
    </row>
    <row r="100" spans="1:12" ht="15" customHeight="1" x14ac:dyDescent="0.45">
      <c r="A100" s="6"/>
      <c r="B100" s="6"/>
      <c r="C100" s="6"/>
      <c r="D100" s="6"/>
      <c r="E100" s="6"/>
      <c r="F100" s="6"/>
      <c r="G100" s="7"/>
      <c r="I100" s="46" t="s">
        <v>302</v>
      </c>
      <c r="J100" s="50">
        <v>22.38954376889</v>
      </c>
      <c r="K100" s="50">
        <v>29.177032302694201</v>
      </c>
      <c r="L100" s="50">
        <v>35.964520836498501</v>
      </c>
    </row>
    <row r="101" spans="1:12" ht="15" customHeight="1" x14ac:dyDescent="0.45">
      <c r="A101" s="6"/>
      <c r="B101" s="6"/>
      <c r="C101" s="6"/>
      <c r="D101" s="6"/>
      <c r="E101" s="6"/>
      <c r="F101" s="6"/>
      <c r="G101" s="7"/>
      <c r="I101" s="46" t="s">
        <v>303</v>
      </c>
      <c r="J101" s="50">
        <v>21.629005726943099</v>
      </c>
      <c r="K101" s="50">
        <v>28.457053727655101</v>
      </c>
      <c r="L101" s="50">
        <v>35.285101728367103</v>
      </c>
    </row>
    <row r="102" spans="1:12" ht="15" customHeight="1" x14ac:dyDescent="0.45">
      <c r="A102" s="6"/>
      <c r="B102" s="6"/>
      <c r="C102" s="6"/>
      <c r="D102" s="6"/>
      <c r="E102" s="6"/>
      <c r="F102" s="6"/>
      <c r="G102" s="7"/>
      <c r="I102" s="46" t="s">
        <v>304</v>
      </c>
      <c r="J102" s="50">
        <v>20.423034570638698</v>
      </c>
      <c r="K102" s="50">
        <v>27.485141000793199</v>
      </c>
      <c r="L102" s="50">
        <v>34.547247430947799</v>
      </c>
    </row>
    <row r="103" spans="1:12" ht="15" customHeight="1" x14ac:dyDescent="0.45">
      <c r="A103" s="6"/>
      <c r="B103" s="6"/>
      <c r="C103" s="6"/>
      <c r="D103" s="6"/>
      <c r="E103" s="6"/>
      <c r="F103" s="6"/>
      <c r="G103" s="7"/>
      <c r="I103" s="46" t="s">
        <v>305</v>
      </c>
      <c r="J103" s="50">
        <v>19.964723018240601</v>
      </c>
      <c r="K103" s="50">
        <v>27.132437687934399</v>
      </c>
      <c r="L103" s="50">
        <v>34.3001523576282</v>
      </c>
    </row>
    <row r="104" spans="1:12" ht="15" customHeight="1" x14ac:dyDescent="0.45">
      <c r="A104" s="6"/>
      <c r="B104" s="6"/>
      <c r="C104" s="6"/>
      <c r="D104" s="6"/>
      <c r="E104" s="6"/>
      <c r="F104" s="6"/>
      <c r="G104" s="7"/>
      <c r="I104" s="46" t="s">
        <v>306</v>
      </c>
      <c r="J104" s="50">
        <v>20.285401773450602</v>
      </c>
      <c r="K104" s="50">
        <v>27.372491708027301</v>
      </c>
      <c r="L104" s="50">
        <v>34.459581642603901</v>
      </c>
    </row>
    <row r="105" spans="1:12" ht="15" customHeight="1" x14ac:dyDescent="0.45">
      <c r="A105" s="6"/>
      <c r="B105" s="6"/>
      <c r="C105" s="6"/>
      <c r="D105" s="6"/>
      <c r="E105" s="6"/>
      <c r="F105" s="6"/>
      <c r="G105" s="7"/>
      <c r="I105" s="46" t="s">
        <v>307</v>
      </c>
      <c r="J105" s="50">
        <v>20.431299111684101</v>
      </c>
      <c r="K105" s="50">
        <v>27.1627807933288</v>
      </c>
      <c r="L105" s="50">
        <v>33.894262474973601</v>
      </c>
    </row>
    <row r="106" spans="1:12" ht="15" customHeight="1" x14ac:dyDescent="0.45">
      <c r="A106" s="6"/>
      <c r="B106" s="6"/>
      <c r="C106" s="6"/>
      <c r="D106" s="6"/>
      <c r="E106" s="6"/>
      <c r="F106" s="6"/>
      <c r="G106" s="7"/>
      <c r="I106" s="46" t="s">
        <v>308</v>
      </c>
      <c r="J106" s="50">
        <v>20.424700679169302</v>
      </c>
      <c r="K106" s="50">
        <v>27.162525365796299</v>
      </c>
      <c r="L106" s="50">
        <v>33.900350052423299</v>
      </c>
    </row>
    <row r="107" spans="1:12" ht="15" customHeight="1" x14ac:dyDescent="0.45">
      <c r="A107" s="6"/>
      <c r="B107" s="6"/>
      <c r="C107" s="6"/>
      <c r="D107" s="6"/>
      <c r="E107" s="6"/>
      <c r="F107" s="6"/>
      <c r="G107" s="7"/>
      <c r="I107" s="46" t="s">
        <v>309</v>
      </c>
      <c r="J107" s="50">
        <v>20.611282611005201</v>
      </c>
      <c r="K107" s="50">
        <v>27.4477672363039</v>
      </c>
      <c r="L107" s="50">
        <v>34.284251861602698</v>
      </c>
    </row>
    <row r="108" spans="1:12" ht="15" customHeight="1" x14ac:dyDescent="0.45">
      <c r="A108" s="6"/>
      <c r="B108" s="6"/>
      <c r="C108" s="6"/>
      <c r="D108" s="6"/>
      <c r="E108" s="6"/>
      <c r="F108" s="6"/>
      <c r="G108" s="7"/>
      <c r="I108" s="46" t="s">
        <v>310</v>
      </c>
      <c r="J108" s="50">
        <v>20.951727539217199</v>
      </c>
      <c r="K108" s="50">
        <v>27.6964513786683</v>
      </c>
      <c r="L108" s="50">
        <v>34.441175218119398</v>
      </c>
    </row>
    <row r="109" spans="1:12" ht="15" customHeight="1" x14ac:dyDescent="0.45">
      <c r="A109" s="6"/>
      <c r="B109" s="6"/>
      <c r="C109" s="6"/>
      <c r="D109" s="6"/>
      <c r="E109" s="6"/>
      <c r="F109" s="6"/>
      <c r="G109" s="7"/>
      <c r="I109" s="46" t="s">
        <v>311</v>
      </c>
      <c r="J109" s="50">
        <v>21.1304128940968</v>
      </c>
      <c r="K109" s="50">
        <v>27.933497845762702</v>
      </c>
      <c r="L109" s="50">
        <v>34.736582797428497</v>
      </c>
    </row>
    <row r="110" spans="1:12" ht="15" customHeight="1" x14ac:dyDescent="0.45">
      <c r="A110" s="6"/>
      <c r="B110" s="6"/>
      <c r="C110" s="6"/>
      <c r="D110" s="6"/>
      <c r="E110" s="6"/>
      <c r="F110" s="6"/>
      <c r="G110" s="7"/>
      <c r="I110" s="46" t="s">
        <v>312</v>
      </c>
      <c r="J110" s="50">
        <v>21.354615168299802</v>
      </c>
      <c r="K110" s="50">
        <v>28.110795395847699</v>
      </c>
      <c r="L110" s="50">
        <v>34.866975623395497</v>
      </c>
    </row>
    <row r="111" spans="1:12" ht="15" customHeight="1" x14ac:dyDescent="0.45">
      <c r="A111" s="6"/>
      <c r="B111" s="6"/>
      <c r="C111" s="6"/>
      <c r="D111" s="6"/>
      <c r="E111" s="6"/>
      <c r="F111" s="6"/>
      <c r="G111" s="7"/>
      <c r="I111" s="46" t="s">
        <v>313</v>
      </c>
      <c r="J111" s="50">
        <v>22.000754833615201</v>
      </c>
      <c r="K111" s="50">
        <v>28.621758171610701</v>
      </c>
      <c r="L111" s="50">
        <v>35.242761509606098</v>
      </c>
    </row>
    <row r="112" spans="1:12" ht="15" customHeight="1" x14ac:dyDescent="0.45">
      <c r="A112" s="6"/>
      <c r="B112" s="6"/>
      <c r="C112" s="6"/>
      <c r="D112" s="6"/>
      <c r="E112" s="6"/>
      <c r="F112" s="6"/>
      <c r="G112" s="7"/>
      <c r="I112" s="46" t="s">
        <v>314</v>
      </c>
      <c r="J112" s="50">
        <v>22.1739812929947</v>
      </c>
      <c r="K112" s="50">
        <v>28.777970026908299</v>
      </c>
      <c r="L112" s="50">
        <v>35.381958760821902</v>
      </c>
    </row>
    <row r="113" spans="1:12" ht="15" customHeight="1" x14ac:dyDescent="0.45">
      <c r="A113" s="6"/>
      <c r="B113" s="6"/>
      <c r="C113" s="6"/>
      <c r="D113" s="6"/>
      <c r="E113" s="6"/>
      <c r="F113" s="6"/>
      <c r="G113" s="7"/>
      <c r="I113" s="46" t="s">
        <v>315</v>
      </c>
      <c r="J113" s="50">
        <v>22.599348534862401</v>
      </c>
      <c r="K113" s="50">
        <v>29.1330622621545</v>
      </c>
      <c r="L113" s="50">
        <v>35.666775989446698</v>
      </c>
    </row>
    <row r="114" spans="1:12" ht="15" customHeight="1" x14ac:dyDescent="0.45">
      <c r="A114" s="6"/>
      <c r="B114" s="6"/>
      <c r="C114" s="6"/>
      <c r="D114" s="6"/>
      <c r="E114" s="6"/>
      <c r="F114" s="6"/>
      <c r="G114" s="7"/>
      <c r="I114" s="46" t="s">
        <v>316</v>
      </c>
      <c r="J114" s="50">
        <v>23.131071442826201</v>
      </c>
      <c r="K114" s="50">
        <v>29.4917700049213</v>
      </c>
      <c r="L114" s="50">
        <v>35.852468567016501</v>
      </c>
    </row>
    <row r="115" spans="1:12" ht="15" customHeight="1" x14ac:dyDescent="0.45">
      <c r="A115" s="6"/>
      <c r="B115" s="6"/>
      <c r="C115" s="6"/>
      <c r="D115" s="6"/>
      <c r="E115" s="6"/>
      <c r="F115" s="6"/>
      <c r="G115" s="7"/>
      <c r="I115" s="46" t="s">
        <v>317</v>
      </c>
      <c r="J115" s="50">
        <v>23.452275715823699</v>
      </c>
      <c r="K115" s="50">
        <v>29.806864346318601</v>
      </c>
      <c r="L115" s="50">
        <v>36.161452976813599</v>
      </c>
    </row>
    <row r="116" spans="1:12" ht="15" customHeight="1" x14ac:dyDescent="0.45">
      <c r="A116" s="6"/>
      <c r="B116" s="6"/>
      <c r="C116" s="6"/>
      <c r="D116" s="6"/>
      <c r="E116" s="6"/>
      <c r="F116" s="6"/>
      <c r="G116" s="7"/>
    </row>
    <row r="117" spans="1:12" ht="15" customHeight="1" x14ac:dyDescent="0.45">
      <c r="A117" s="6"/>
      <c r="B117" s="6"/>
      <c r="C117" s="6"/>
      <c r="D117" s="6"/>
      <c r="E117" s="6"/>
      <c r="F117" s="6"/>
      <c r="G117" s="7"/>
    </row>
    <row r="118" spans="1:12" ht="15" customHeight="1" x14ac:dyDescent="0.45">
      <c r="A118" s="6"/>
      <c r="B118" s="6"/>
      <c r="C118" s="6"/>
      <c r="D118" s="6"/>
      <c r="E118" s="6"/>
      <c r="F118" s="6"/>
      <c r="G118" s="7"/>
    </row>
    <row r="119" spans="1:12" ht="15" customHeight="1" x14ac:dyDescent="0.45">
      <c r="A119" s="6"/>
      <c r="B119" s="6"/>
      <c r="C119" s="6"/>
      <c r="D119" s="6"/>
      <c r="E119" s="6"/>
      <c r="F119" s="6"/>
      <c r="G119" s="7"/>
    </row>
    <row r="120" spans="1:12" ht="15" customHeight="1" x14ac:dyDescent="0.45">
      <c r="A120" s="6"/>
      <c r="B120" s="6"/>
      <c r="C120" s="6"/>
      <c r="D120" s="6"/>
      <c r="E120" s="6"/>
      <c r="F120" s="6"/>
      <c r="G120" s="7"/>
    </row>
    <row r="121" spans="1:12" ht="15" customHeight="1" x14ac:dyDescent="0.45">
      <c r="A121" s="6"/>
      <c r="B121" s="6"/>
      <c r="C121" s="6"/>
      <c r="D121" s="6"/>
      <c r="E121" s="6"/>
      <c r="F121" s="6"/>
      <c r="G121" s="7"/>
    </row>
    <row r="122" spans="1:12" ht="15" customHeight="1" x14ac:dyDescent="0.45">
      <c r="A122" s="6"/>
      <c r="B122" s="6"/>
      <c r="C122" s="6"/>
      <c r="D122" s="6"/>
      <c r="E122" s="6"/>
      <c r="F122" s="6"/>
      <c r="G122" s="7"/>
    </row>
    <row r="123" spans="1:12" ht="15" customHeight="1" x14ac:dyDescent="0.45">
      <c r="A123" s="6"/>
      <c r="B123" s="6"/>
      <c r="C123" s="6"/>
      <c r="D123" s="6"/>
      <c r="E123" s="6"/>
      <c r="F123" s="6"/>
      <c r="G123" s="7"/>
    </row>
    <row r="124" spans="1:12" ht="15" customHeight="1" x14ac:dyDescent="0.45">
      <c r="A124" s="6"/>
      <c r="B124" s="6"/>
      <c r="C124" s="6"/>
      <c r="D124" s="6"/>
      <c r="E124" s="6"/>
      <c r="F124" s="6"/>
      <c r="G124" s="7"/>
    </row>
    <row r="125" spans="1:12" ht="15" customHeight="1" x14ac:dyDescent="0.45">
      <c r="A125" s="6"/>
      <c r="B125" s="6"/>
      <c r="C125" s="6"/>
      <c r="D125" s="6"/>
      <c r="E125" s="6"/>
      <c r="F125" s="6"/>
      <c r="G125" s="7"/>
    </row>
    <row r="126" spans="1:12" ht="15" customHeight="1" x14ac:dyDescent="0.45">
      <c r="A126" s="6"/>
      <c r="B126" s="6"/>
      <c r="C126" s="6"/>
      <c r="D126" s="6"/>
      <c r="E126" s="6"/>
      <c r="F126" s="6"/>
      <c r="G126" s="7"/>
    </row>
    <row r="127" spans="1:12" ht="15" customHeight="1" x14ac:dyDescent="0.45">
      <c r="A127" s="6"/>
      <c r="B127" s="6"/>
      <c r="C127" s="6"/>
      <c r="D127" s="6"/>
      <c r="E127" s="6"/>
      <c r="F127" s="6"/>
      <c r="G127" s="7"/>
    </row>
    <row r="128" spans="1:12" ht="15" customHeight="1" x14ac:dyDescent="0.45">
      <c r="A128" s="6"/>
      <c r="B128" s="6"/>
      <c r="C128" s="6"/>
      <c r="D128" s="6"/>
      <c r="E128" s="6"/>
      <c r="F128" s="6"/>
      <c r="G128" s="7"/>
    </row>
    <row r="129" spans="1:7" ht="15" customHeight="1" x14ac:dyDescent="0.45">
      <c r="A129" s="6"/>
      <c r="B129" s="6"/>
      <c r="C129" s="6"/>
      <c r="D129" s="6"/>
      <c r="E129" s="6"/>
      <c r="F129" s="6"/>
      <c r="G129" s="7"/>
    </row>
    <row r="130" spans="1:7" ht="15" customHeight="1" x14ac:dyDescent="0.45">
      <c r="A130" s="6"/>
      <c r="B130" s="6"/>
      <c r="C130" s="6"/>
      <c r="D130" s="6"/>
      <c r="E130" s="6"/>
      <c r="F130" s="6"/>
      <c r="G130" s="7"/>
    </row>
    <row r="131" spans="1:7" ht="15" customHeight="1" x14ac:dyDescent="0.45">
      <c r="A131" s="6"/>
      <c r="B131" s="6"/>
      <c r="C131" s="6"/>
      <c r="D131" s="6"/>
      <c r="E131" s="6"/>
      <c r="F131" s="6"/>
      <c r="G131" s="7"/>
    </row>
    <row r="132" spans="1:7" ht="15" customHeight="1" x14ac:dyDescent="0.45">
      <c r="A132" s="6"/>
      <c r="B132" s="6"/>
      <c r="C132" s="6"/>
      <c r="D132" s="6"/>
      <c r="E132" s="6"/>
      <c r="F132" s="6"/>
      <c r="G132" s="7"/>
    </row>
    <row r="133" spans="1:7" ht="15" customHeight="1" x14ac:dyDescent="0.45">
      <c r="A133" s="6"/>
      <c r="B133" s="6"/>
      <c r="C133" s="6"/>
      <c r="D133" s="6"/>
      <c r="E133" s="6"/>
      <c r="F133" s="6"/>
      <c r="G133" s="7"/>
    </row>
    <row r="134" spans="1:7" ht="15" customHeight="1" x14ac:dyDescent="0.45">
      <c r="A134" s="6"/>
      <c r="B134" s="6"/>
      <c r="C134" s="6"/>
      <c r="D134" s="6"/>
      <c r="E134" s="6"/>
      <c r="F134" s="6"/>
      <c r="G134" s="7"/>
    </row>
    <row r="135" spans="1:7" ht="15" customHeight="1" x14ac:dyDescent="0.45">
      <c r="A135" s="6"/>
      <c r="B135" s="6"/>
      <c r="C135" s="6"/>
      <c r="D135" s="6"/>
      <c r="E135" s="6"/>
      <c r="F135" s="6"/>
      <c r="G135" s="7"/>
    </row>
    <row r="136" spans="1:7" ht="15" customHeight="1" x14ac:dyDescent="0.45">
      <c r="A136" s="6"/>
      <c r="B136" s="6"/>
      <c r="C136" s="6"/>
      <c r="D136" s="6"/>
      <c r="E136" s="6"/>
      <c r="F136" s="6"/>
      <c r="G136" s="7"/>
    </row>
    <row r="137" spans="1:7" ht="15" customHeight="1" x14ac:dyDescent="0.45">
      <c r="A137" s="6"/>
      <c r="B137" s="6"/>
      <c r="C137" s="6"/>
      <c r="D137" s="6"/>
      <c r="E137" s="6"/>
      <c r="F137" s="6"/>
      <c r="G137" s="7"/>
    </row>
    <row r="138" spans="1:7" ht="15" customHeight="1" x14ac:dyDescent="0.45">
      <c r="A138" s="6"/>
      <c r="B138" s="6"/>
      <c r="C138" s="6"/>
      <c r="D138" s="6"/>
      <c r="E138" s="6"/>
      <c r="F138" s="6"/>
      <c r="G138" s="7"/>
    </row>
    <row r="139" spans="1:7" ht="15" customHeight="1" x14ac:dyDescent="0.45">
      <c r="A139" s="6"/>
      <c r="B139" s="6"/>
      <c r="C139" s="6"/>
      <c r="D139" s="6"/>
      <c r="E139" s="6"/>
      <c r="F139" s="6"/>
      <c r="G139" s="7"/>
    </row>
    <row r="140" spans="1:7" ht="15" customHeight="1" x14ac:dyDescent="0.45">
      <c r="A140" s="6"/>
      <c r="B140" s="6"/>
      <c r="C140" s="6"/>
      <c r="D140" s="6"/>
      <c r="E140" s="6"/>
      <c r="F140" s="6"/>
      <c r="G140" s="7"/>
    </row>
    <row r="141" spans="1:7" ht="15" customHeight="1" x14ac:dyDescent="0.45">
      <c r="A141" s="6"/>
      <c r="B141" s="6"/>
      <c r="C141" s="6"/>
      <c r="D141" s="6"/>
      <c r="E141" s="6"/>
      <c r="F141" s="6"/>
      <c r="G141" s="7"/>
    </row>
    <row r="142" spans="1:7" ht="15" customHeight="1" x14ac:dyDescent="0.45">
      <c r="A142" s="6"/>
      <c r="B142" s="6"/>
      <c r="C142" s="6"/>
      <c r="D142" s="6"/>
      <c r="E142" s="6"/>
      <c r="F142" s="6"/>
      <c r="G142" s="7"/>
    </row>
    <row r="143" spans="1:7" ht="15" customHeight="1" x14ac:dyDescent="0.45">
      <c r="A143" s="6"/>
      <c r="B143" s="6"/>
      <c r="C143" s="6"/>
      <c r="D143" s="6"/>
      <c r="E143" s="6"/>
      <c r="F143" s="6"/>
      <c r="G143" s="7"/>
    </row>
    <row r="144" spans="1:7" ht="15" customHeight="1" x14ac:dyDescent="0.45">
      <c r="A144" s="6"/>
      <c r="B144" s="6"/>
      <c r="C144" s="6"/>
      <c r="D144" s="6"/>
      <c r="E144" s="6"/>
      <c r="F144" s="6"/>
      <c r="G144" s="7"/>
    </row>
    <row r="145" spans="1:7" ht="15" customHeight="1" x14ac:dyDescent="0.45">
      <c r="A145" s="6"/>
      <c r="B145" s="6"/>
      <c r="C145" s="6"/>
      <c r="D145" s="6"/>
      <c r="E145" s="6"/>
      <c r="F145" s="6"/>
      <c r="G145" s="7"/>
    </row>
    <row r="146" spans="1:7" ht="15" customHeight="1" x14ac:dyDescent="0.45">
      <c r="A146" s="6"/>
      <c r="B146" s="6"/>
      <c r="C146" s="6"/>
      <c r="D146" s="6"/>
      <c r="E146" s="6"/>
      <c r="F146" s="6"/>
      <c r="G146" s="7"/>
    </row>
    <row r="147" spans="1:7" ht="15" customHeight="1" x14ac:dyDescent="0.45">
      <c r="A147" s="6"/>
      <c r="B147" s="6"/>
      <c r="C147" s="6"/>
      <c r="D147" s="6"/>
      <c r="E147" s="6"/>
      <c r="F147" s="6"/>
      <c r="G147" s="7"/>
    </row>
    <row r="148" spans="1:7" ht="15" customHeight="1" x14ac:dyDescent="0.45">
      <c r="A148" s="6"/>
      <c r="B148" s="6"/>
      <c r="C148" s="6"/>
      <c r="D148" s="6"/>
      <c r="E148" s="6"/>
      <c r="F148" s="6"/>
      <c r="G148" s="7"/>
    </row>
    <row r="149" spans="1:7" ht="15" customHeight="1" x14ac:dyDescent="0.45">
      <c r="A149" s="6"/>
      <c r="B149" s="6"/>
      <c r="C149" s="6"/>
      <c r="D149" s="6"/>
      <c r="E149" s="6"/>
      <c r="F149" s="6"/>
      <c r="G149" s="7"/>
    </row>
    <row r="150" spans="1:7" ht="15" customHeight="1" x14ac:dyDescent="0.45">
      <c r="A150" s="6"/>
      <c r="B150" s="6"/>
      <c r="C150" s="6"/>
      <c r="D150" s="6"/>
      <c r="E150" s="6"/>
      <c r="F150" s="6"/>
      <c r="G150" s="7"/>
    </row>
    <row r="151" spans="1:7" ht="15" customHeight="1" x14ac:dyDescent="0.45">
      <c r="A151" s="6"/>
      <c r="B151" s="6"/>
      <c r="C151" s="6"/>
      <c r="D151" s="6"/>
      <c r="E151" s="6"/>
      <c r="F151" s="6"/>
      <c r="G151" s="7"/>
    </row>
    <row r="152" spans="1:7" ht="15" customHeight="1" x14ac:dyDescent="0.45">
      <c r="A152" s="6"/>
      <c r="B152" s="6"/>
      <c r="C152" s="6"/>
      <c r="D152" s="6"/>
      <c r="E152" s="6"/>
      <c r="F152" s="6"/>
      <c r="G152" s="7"/>
    </row>
    <row r="153" spans="1:7" ht="15" customHeight="1" x14ac:dyDescent="0.45">
      <c r="A153" s="6"/>
      <c r="B153" s="6"/>
      <c r="C153" s="6"/>
      <c r="D153" s="6"/>
      <c r="E153" s="6"/>
      <c r="F153" s="6"/>
      <c r="G153" s="7"/>
    </row>
    <row r="154" spans="1:7" ht="15" customHeight="1" x14ac:dyDescent="0.45">
      <c r="A154" s="6"/>
      <c r="B154" s="6"/>
      <c r="C154" s="6"/>
      <c r="D154" s="6"/>
      <c r="E154" s="6"/>
      <c r="F154" s="6"/>
      <c r="G154" s="7"/>
    </row>
    <row r="155" spans="1:7" ht="15" customHeight="1" x14ac:dyDescent="0.45">
      <c r="A155" s="6"/>
      <c r="B155" s="6"/>
      <c r="C155" s="6"/>
      <c r="D155" s="6"/>
      <c r="E155" s="6"/>
      <c r="F155" s="6"/>
      <c r="G155" s="7"/>
    </row>
    <row r="156" spans="1:7" ht="15" customHeight="1" x14ac:dyDescent="0.45">
      <c r="A156" s="6"/>
      <c r="B156" s="6"/>
      <c r="C156" s="6"/>
      <c r="D156" s="6"/>
      <c r="E156" s="6"/>
      <c r="F156" s="6"/>
      <c r="G156" s="7"/>
    </row>
    <row r="157" spans="1:7" ht="15" customHeight="1" x14ac:dyDescent="0.45">
      <c r="A157" s="6"/>
      <c r="B157" s="6"/>
      <c r="C157" s="6"/>
      <c r="D157" s="6"/>
      <c r="E157" s="6"/>
      <c r="F157" s="6"/>
      <c r="G157" s="7"/>
    </row>
    <row r="158" spans="1:7" ht="15" customHeight="1" x14ac:dyDescent="0.45">
      <c r="A158" s="6"/>
      <c r="B158" s="6"/>
      <c r="C158" s="6"/>
      <c r="D158" s="6"/>
      <c r="E158" s="6"/>
      <c r="F158" s="6"/>
      <c r="G158" s="7"/>
    </row>
    <row r="159" spans="1:7" ht="15" customHeight="1" x14ac:dyDescent="0.45">
      <c r="A159" s="6"/>
      <c r="B159" s="6"/>
      <c r="C159" s="6"/>
      <c r="D159" s="6"/>
      <c r="E159" s="6"/>
      <c r="F159" s="6"/>
      <c r="G159" s="7"/>
    </row>
    <row r="160" spans="1:7" ht="15" customHeight="1" x14ac:dyDescent="0.45">
      <c r="A160" s="6"/>
      <c r="B160" s="6"/>
      <c r="C160" s="6"/>
      <c r="D160" s="6"/>
      <c r="E160" s="6"/>
      <c r="F160" s="6"/>
      <c r="G160" s="7"/>
    </row>
    <row r="161" spans="1:7" ht="15" customHeight="1" x14ac:dyDescent="0.45">
      <c r="A161" s="6"/>
      <c r="B161" s="6"/>
      <c r="C161" s="6"/>
      <c r="D161" s="6"/>
      <c r="E161" s="6"/>
      <c r="F161" s="6"/>
      <c r="G161" s="7"/>
    </row>
    <row r="162" spans="1:7" ht="15" customHeight="1" x14ac:dyDescent="0.45">
      <c r="A162" s="6"/>
      <c r="B162" s="6"/>
      <c r="C162" s="6"/>
      <c r="D162" s="6"/>
      <c r="E162" s="6"/>
      <c r="F162" s="6"/>
      <c r="G162" s="7"/>
    </row>
    <row r="163" spans="1:7" ht="15" customHeight="1" x14ac:dyDescent="0.45">
      <c r="A163" s="6"/>
      <c r="B163" s="6"/>
      <c r="C163" s="6"/>
      <c r="D163" s="6"/>
      <c r="E163" s="6"/>
      <c r="F163" s="6"/>
      <c r="G163" s="7"/>
    </row>
    <row r="164" spans="1:7" ht="15" customHeight="1" x14ac:dyDescent="0.45">
      <c r="A164" s="6"/>
      <c r="B164" s="6"/>
      <c r="C164" s="6"/>
      <c r="D164" s="6"/>
      <c r="E164" s="6"/>
      <c r="F164" s="6"/>
      <c r="G164" s="7"/>
    </row>
    <row r="165" spans="1:7" ht="15" customHeight="1" x14ac:dyDescent="0.45">
      <c r="A165" s="6"/>
      <c r="B165" s="6"/>
      <c r="C165" s="6"/>
      <c r="D165" s="6"/>
      <c r="E165" s="6"/>
      <c r="F165" s="6"/>
      <c r="G165" s="7"/>
    </row>
    <row r="166" spans="1:7" ht="15" customHeight="1" x14ac:dyDescent="0.45">
      <c r="A166" s="6"/>
      <c r="B166" s="6"/>
      <c r="C166" s="6"/>
      <c r="D166" s="6"/>
      <c r="E166" s="6"/>
      <c r="F166" s="6"/>
      <c r="G166" s="7"/>
    </row>
    <row r="167" spans="1:7" ht="15" customHeight="1" x14ac:dyDescent="0.45">
      <c r="A167" s="6"/>
      <c r="B167" s="6"/>
      <c r="C167" s="6"/>
      <c r="D167" s="6"/>
      <c r="E167" s="6"/>
      <c r="F167" s="6"/>
      <c r="G167" s="7"/>
    </row>
    <row r="168" spans="1:7" ht="15" customHeight="1" x14ac:dyDescent="0.45">
      <c r="A168" s="6"/>
      <c r="B168" s="6"/>
      <c r="C168" s="6"/>
      <c r="D168" s="6"/>
      <c r="E168" s="6"/>
      <c r="F168" s="6"/>
      <c r="G168" s="7"/>
    </row>
    <row r="169" spans="1:7" ht="15" customHeight="1" x14ac:dyDescent="0.45">
      <c r="A169" s="6"/>
      <c r="B169" s="6"/>
      <c r="C169" s="6"/>
      <c r="D169" s="6"/>
      <c r="E169" s="6"/>
      <c r="F169" s="6"/>
      <c r="G169" s="7"/>
    </row>
    <row r="170" spans="1:7" ht="15" customHeight="1" x14ac:dyDescent="0.45">
      <c r="A170" s="6"/>
      <c r="B170" s="6"/>
      <c r="C170" s="6"/>
      <c r="D170" s="6"/>
      <c r="E170" s="6"/>
      <c r="F170" s="6"/>
      <c r="G170" s="7"/>
    </row>
    <row r="171" spans="1:7" ht="15" customHeight="1" x14ac:dyDescent="0.45">
      <c r="A171" s="6"/>
      <c r="B171" s="6"/>
      <c r="C171" s="6"/>
      <c r="D171" s="6"/>
      <c r="E171" s="6"/>
      <c r="F171" s="6"/>
      <c r="G171" s="7"/>
    </row>
    <row r="172" spans="1:7" ht="15" customHeight="1" x14ac:dyDescent="0.45">
      <c r="A172" s="6"/>
      <c r="B172" s="6"/>
      <c r="C172" s="6"/>
      <c r="D172" s="6"/>
      <c r="E172" s="6"/>
      <c r="F172" s="6"/>
      <c r="G172" s="7"/>
    </row>
    <row r="173" spans="1:7" ht="15" customHeight="1" x14ac:dyDescent="0.45">
      <c r="A173" s="6"/>
      <c r="B173" s="6"/>
      <c r="C173" s="6"/>
      <c r="D173" s="6"/>
      <c r="E173" s="6"/>
      <c r="F173" s="6"/>
      <c r="G173" s="7"/>
    </row>
    <row r="174" spans="1:7" ht="15" customHeight="1" x14ac:dyDescent="0.45">
      <c r="A174" s="6"/>
      <c r="B174" s="6"/>
      <c r="C174" s="6"/>
      <c r="D174" s="6"/>
      <c r="E174" s="6"/>
      <c r="F174" s="6"/>
      <c r="G174" s="7"/>
    </row>
    <row r="175" spans="1:7" ht="15" customHeight="1" x14ac:dyDescent="0.45">
      <c r="A175" s="6"/>
      <c r="B175" s="6"/>
      <c r="C175" s="6"/>
      <c r="D175" s="6"/>
      <c r="E175" s="6"/>
      <c r="F175" s="6"/>
      <c r="G175" s="7"/>
    </row>
    <row r="176" spans="1:7" ht="15" customHeight="1" x14ac:dyDescent="0.45">
      <c r="A176" s="6"/>
      <c r="B176" s="6"/>
      <c r="C176" s="6"/>
      <c r="D176" s="6"/>
      <c r="E176" s="6"/>
      <c r="F176" s="6"/>
      <c r="G176" s="7"/>
    </row>
    <row r="177" spans="1:7" ht="15" customHeight="1" x14ac:dyDescent="0.45">
      <c r="A177" s="6"/>
      <c r="B177" s="6"/>
      <c r="C177" s="6"/>
      <c r="D177" s="6"/>
      <c r="E177" s="6"/>
      <c r="F177" s="6"/>
      <c r="G177" s="7"/>
    </row>
    <row r="178" spans="1:7" ht="15" customHeight="1" x14ac:dyDescent="0.45">
      <c r="A178" s="6"/>
      <c r="B178" s="6"/>
      <c r="C178" s="6"/>
      <c r="D178" s="6"/>
      <c r="E178" s="6"/>
      <c r="F178" s="6"/>
      <c r="G178" s="7"/>
    </row>
    <row r="179" spans="1:7" ht="15" customHeight="1" x14ac:dyDescent="0.45">
      <c r="A179" s="6"/>
      <c r="B179" s="6"/>
      <c r="C179" s="6"/>
      <c r="D179" s="6"/>
      <c r="E179" s="6"/>
      <c r="F179" s="6"/>
      <c r="G179" s="7"/>
    </row>
    <row r="180" spans="1:7" ht="15" customHeight="1" x14ac:dyDescent="0.45">
      <c r="A180" s="6"/>
      <c r="B180" s="6"/>
      <c r="C180" s="6"/>
      <c r="D180" s="6"/>
      <c r="E180" s="6"/>
      <c r="F180" s="6"/>
      <c r="G180" s="7"/>
    </row>
    <row r="181" spans="1:7" ht="15" customHeight="1" x14ac:dyDescent="0.45">
      <c r="A181" s="6"/>
      <c r="B181" s="6"/>
      <c r="C181" s="6"/>
      <c r="D181" s="6"/>
      <c r="E181" s="6"/>
      <c r="F181" s="6"/>
      <c r="G181" s="7"/>
    </row>
    <row r="182" spans="1:7" ht="15" customHeight="1" x14ac:dyDescent="0.45">
      <c r="A182" s="6"/>
      <c r="B182" s="6"/>
      <c r="C182" s="6"/>
      <c r="D182" s="6"/>
      <c r="E182" s="6"/>
      <c r="F182" s="6"/>
      <c r="G182" s="7"/>
    </row>
    <row r="183" spans="1:7" ht="15" customHeight="1" x14ac:dyDescent="0.45">
      <c r="A183" s="6"/>
      <c r="B183" s="6"/>
      <c r="C183" s="6"/>
      <c r="D183" s="6"/>
      <c r="E183" s="6"/>
      <c r="F183" s="6"/>
      <c r="G183" s="7"/>
    </row>
    <row r="184" spans="1:7" ht="15" customHeight="1" x14ac:dyDescent="0.45">
      <c r="A184" s="6"/>
      <c r="B184" s="6"/>
      <c r="C184" s="6"/>
      <c r="D184" s="6"/>
      <c r="E184" s="6"/>
      <c r="F184" s="6"/>
      <c r="G184" s="7"/>
    </row>
    <row r="185" spans="1:7" ht="15" customHeight="1" x14ac:dyDescent="0.45">
      <c r="A185" s="6"/>
      <c r="B185" s="6"/>
      <c r="C185" s="6"/>
      <c r="D185" s="6"/>
      <c r="E185" s="6"/>
      <c r="F185" s="6"/>
      <c r="G185" s="7"/>
    </row>
    <row r="186" spans="1:7" ht="15" customHeight="1" x14ac:dyDescent="0.45">
      <c r="A186" s="6"/>
      <c r="B186" s="6"/>
      <c r="C186" s="6"/>
      <c r="D186" s="6"/>
      <c r="E186" s="6"/>
      <c r="F186" s="6"/>
      <c r="G186" s="7"/>
    </row>
    <row r="187" spans="1:7" ht="15" customHeight="1" x14ac:dyDescent="0.45">
      <c r="A187" s="6"/>
      <c r="B187" s="6"/>
      <c r="C187" s="6"/>
      <c r="D187" s="6"/>
      <c r="E187" s="6"/>
      <c r="F187" s="6"/>
      <c r="G187" s="7"/>
    </row>
    <row r="188" spans="1:7" ht="15" customHeight="1" x14ac:dyDescent="0.45">
      <c r="A188" s="6"/>
      <c r="B188" s="6"/>
      <c r="C188" s="6"/>
      <c r="D188" s="6"/>
      <c r="E188" s="6"/>
      <c r="F188" s="6"/>
      <c r="G188" s="7"/>
    </row>
    <row r="189" spans="1:7" ht="15" customHeight="1" x14ac:dyDescent="0.45">
      <c r="A189" s="6"/>
      <c r="B189" s="6"/>
      <c r="C189" s="6"/>
      <c r="D189" s="6"/>
      <c r="E189" s="6"/>
      <c r="F189" s="6"/>
      <c r="G189" s="7"/>
    </row>
    <row r="190" spans="1:7" ht="15" customHeight="1" x14ac:dyDescent="0.45">
      <c r="A190" s="6"/>
      <c r="B190" s="6"/>
      <c r="C190" s="6"/>
      <c r="D190" s="6"/>
      <c r="E190" s="6"/>
      <c r="F190" s="6"/>
      <c r="G190" s="7"/>
    </row>
    <row r="191" spans="1:7" ht="15" customHeight="1" x14ac:dyDescent="0.45">
      <c r="A191" s="6"/>
      <c r="B191" s="6"/>
      <c r="C191" s="6"/>
      <c r="D191" s="6"/>
      <c r="E191" s="6"/>
      <c r="F191" s="6"/>
      <c r="G191" s="7"/>
    </row>
    <row r="192" spans="1:7" ht="15" customHeight="1" x14ac:dyDescent="0.45">
      <c r="A192" s="6"/>
      <c r="B192" s="6"/>
      <c r="C192" s="6"/>
      <c r="D192" s="6"/>
      <c r="E192" s="6"/>
      <c r="F192" s="6"/>
      <c r="G192" s="7"/>
    </row>
    <row r="193" spans="1:7" ht="15" customHeight="1" x14ac:dyDescent="0.45">
      <c r="A193" s="6"/>
      <c r="B193" s="6"/>
      <c r="C193" s="6"/>
      <c r="D193" s="6"/>
      <c r="E193" s="6"/>
      <c r="F193" s="6"/>
      <c r="G193" s="7"/>
    </row>
    <row r="194" spans="1:7" ht="15" customHeight="1" x14ac:dyDescent="0.45">
      <c r="A194" s="6"/>
      <c r="B194" s="6"/>
      <c r="C194" s="6"/>
      <c r="D194" s="6"/>
      <c r="E194" s="6"/>
      <c r="F194" s="6"/>
      <c r="G194" s="7"/>
    </row>
    <row r="195" spans="1:7" ht="15" customHeight="1" x14ac:dyDescent="0.45">
      <c r="A195" s="6"/>
      <c r="B195" s="6"/>
      <c r="C195" s="6"/>
      <c r="D195" s="6"/>
      <c r="E195" s="6"/>
      <c r="F195" s="6"/>
      <c r="G195" s="7"/>
    </row>
    <row r="196" spans="1:7" ht="15" customHeight="1" x14ac:dyDescent="0.45">
      <c r="A196" s="6"/>
      <c r="B196" s="6"/>
      <c r="C196" s="6"/>
      <c r="D196" s="6"/>
      <c r="E196" s="6"/>
      <c r="F196" s="6"/>
      <c r="G196" s="7"/>
    </row>
    <row r="197" spans="1:7" ht="15" customHeight="1" x14ac:dyDescent="0.45">
      <c r="A197" s="6"/>
      <c r="B197" s="6"/>
      <c r="C197" s="6"/>
      <c r="D197" s="6"/>
      <c r="E197" s="6"/>
      <c r="F197" s="6"/>
      <c r="G197" s="7"/>
    </row>
    <row r="198" spans="1:7" ht="15" customHeight="1" x14ac:dyDescent="0.45">
      <c r="A198" s="6"/>
      <c r="B198" s="6"/>
      <c r="C198" s="6"/>
      <c r="D198" s="6"/>
      <c r="E198" s="6"/>
      <c r="F198" s="6"/>
      <c r="G198" s="7"/>
    </row>
    <row r="199" spans="1:7" ht="15" customHeight="1" x14ac:dyDescent="0.45">
      <c r="A199" s="6"/>
      <c r="B199" s="6"/>
      <c r="C199" s="6"/>
      <c r="D199" s="6"/>
      <c r="E199" s="6"/>
      <c r="F199" s="6"/>
      <c r="G199" s="7"/>
    </row>
    <row r="200" spans="1:7" ht="15" customHeight="1" x14ac:dyDescent="0.45">
      <c r="G200" s="7"/>
    </row>
  </sheetData>
  <mergeCells count="8">
    <mergeCell ref="A33:F33"/>
    <mergeCell ref="A23:F32"/>
    <mergeCell ref="I2:K4"/>
    <mergeCell ref="A4:F6"/>
    <mergeCell ref="I5:K6"/>
    <mergeCell ref="A9:C10"/>
    <mergeCell ref="A3:F3"/>
    <mergeCell ref="A7:C8"/>
  </mergeCells>
  <hyperlinks>
    <hyperlink ref="A1" location="'Table of Contents'!A1" display="◄ Table of Contents" xr:uid="{00000000-0004-0000-1000-000000000000}"/>
  </hyperlinks>
  <pageMargins left="0.75" right="0.75" top="1" bottom="1" header="0.5" footer="0.5"/>
  <headerFooter>
    <oddHeader>&amp;R&amp;"Arial"&amp;10&amp;K000000 ECB-RESTRICTED&amp;1#_x000D_</oddHead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A0"/>
  </sheetPr>
  <dimension ref="A1:Z200"/>
  <sheetViews>
    <sheetView workbookViewId="0">
      <selection activeCell="V9" sqref="V9"/>
    </sheetView>
  </sheetViews>
  <sheetFormatPr defaultRowHeight="14.25" x14ac:dyDescent="0.45"/>
  <cols>
    <col min="1" max="6" width="8.46484375" customWidth="1"/>
    <col min="7" max="7" width="3" customWidth="1"/>
    <col min="8" max="11" width="8.46484375" customWidth="1"/>
    <col min="12" max="15" width="8.46484375" style="11" customWidth="1"/>
    <col min="16" max="16" width="8.46484375" customWidth="1"/>
    <col min="17" max="17" width="3" customWidth="1"/>
    <col min="18" max="21" width="8.46484375" customWidth="1"/>
    <col min="22" max="24" width="8.46484375" style="11" customWidth="1"/>
    <col min="25" max="25" width="8.46484375" customWidth="1"/>
    <col min="26" max="26" width="3" customWidth="1"/>
  </cols>
  <sheetData>
    <row r="1" spans="1:26" ht="15" customHeight="1" x14ac:dyDescent="0.45">
      <c r="A1" s="5" t="s">
        <v>40</v>
      </c>
      <c r="B1" s="6"/>
      <c r="C1" s="6"/>
      <c r="D1" s="6"/>
      <c r="E1" s="6"/>
      <c r="F1" s="6"/>
      <c r="G1" s="7"/>
      <c r="Q1" s="7"/>
      <c r="Z1" s="7"/>
    </row>
    <row r="2" spans="1:26" ht="15" customHeight="1" x14ac:dyDescent="0.45">
      <c r="A2" s="6"/>
      <c r="B2" s="6"/>
      <c r="C2" s="6"/>
      <c r="D2" s="6"/>
      <c r="E2" s="6"/>
      <c r="F2" s="6"/>
      <c r="G2" s="7"/>
      <c r="I2" s="63" t="str">
        <f>A7</f>
        <v>a) Exposures via debt instruments</v>
      </c>
      <c r="J2" s="62"/>
      <c r="K2" s="62"/>
      <c r="Q2" s="7"/>
      <c r="S2" s="63" t="str">
        <f>D7</f>
        <v>b) Exposures via equity instruments</v>
      </c>
      <c r="T2" s="62"/>
      <c r="U2" s="62"/>
      <c r="Z2" s="7"/>
    </row>
    <row r="3" spans="1:26" ht="15" customHeight="1" x14ac:dyDescent="0.45">
      <c r="A3" s="72" t="s">
        <v>35</v>
      </c>
      <c r="B3" s="73"/>
      <c r="C3" s="73"/>
      <c r="D3" s="73"/>
      <c r="E3" s="73"/>
      <c r="F3" s="74"/>
      <c r="G3" s="7"/>
      <c r="I3" s="62"/>
      <c r="J3" s="62"/>
      <c r="K3" s="62"/>
      <c r="Q3" s="7"/>
      <c r="S3" s="62"/>
      <c r="T3" s="62"/>
      <c r="U3" s="62"/>
      <c r="Z3" s="7"/>
    </row>
    <row r="4" spans="1:26" ht="15" customHeight="1" x14ac:dyDescent="0.45">
      <c r="A4" s="64" t="s">
        <v>9</v>
      </c>
      <c r="B4" s="65"/>
      <c r="C4" s="65"/>
      <c r="D4" s="65"/>
      <c r="E4" s="65"/>
      <c r="F4" s="66"/>
      <c r="G4" s="7"/>
      <c r="I4" s="62"/>
      <c r="J4" s="62"/>
      <c r="K4" s="62"/>
      <c r="Q4" s="7"/>
      <c r="S4" s="62"/>
      <c r="T4" s="62"/>
      <c r="U4" s="62"/>
      <c r="Z4" s="7"/>
    </row>
    <row r="5" spans="1:26" ht="15" customHeight="1" x14ac:dyDescent="0.45">
      <c r="A5" s="67"/>
      <c r="B5" s="65"/>
      <c r="C5" s="65"/>
      <c r="D5" s="65"/>
      <c r="E5" s="65"/>
      <c r="F5" s="66"/>
      <c r="G5" s="7"/>
      <c r="I5" s="89" t="s">
        <v>86</v>
      </c>
      <c r="J5" s="62"/>
      <c r="K5" s="62"/>
      <c r="Q5" s="7"/>
      <c r="S5" s="68" t="str">
        <f>D9</f>
        <v>(Q4 2022-Q3 2025; € trillions)</v>
      </c>
      <c r="T5" s="62"/>
      <c r="U5" s="62"/>
      <c r="Z5" s="7"/>
    </row>
    <row r="6" spans="1:26" ht="15" customHeight="1" x14ac:dyDescent="0.45">
      <c r="A6" s="67"/>
      <c r="B6" s="65"/>
      <c r="C6" s="65"/>
      <c r="D6" s="65"/>
      <c r="E6" s="65"/>
      <c r="F6" s="66"/>
      <c r="G6" s="7"/>
      <c r="I6" s="62"/>
      <c r="J6" s="62"/>
      <c r="K6" s="62"/>
      <c r="Q6" s="7"/>
      <c r="S6" s="62"/>
      <c r="T6" s="62"/>
      <c r="U6" s="62"/>
      <c r="Z6" s="7"/>
    </row>
    <row r="7" spans="1:26" ht="15" customHeight="1" x14ac:dyDescent="0.45">
      <c r="A7" s="75" t="s">
        <v>84</v>
      </c>
      <c r="B7" s="65"/>
      <c r="C7" s="65"/>
      <c r="D7" s="81" t="s">
        <v>85</v>
      </c>
      <c r="E7" s="65"/>
      <c r="F7" s="66"/>
      <c r="G7" s="7"/>
      <c r="Q7" s="7"/>
      <c r="Z7" s="7"/>
    </row>
    <row r="8" spans="1:26" ht="15" customHeight="1" x14ac:dyDescent="0.45">
      <c r="A8" s="67"/>
      <c r="B8" s="65"/>
      <c r="C8" s="65"/>
      <c r="D8" s="65"/>
      <c r="E8" s="65"/>
      <c r="F8" s="66"/>
      <c r="G8" s="7"/>
      <c r="Q8" s="7"/>
      <c r="S8" s="26"/>
      <c r="T8" s="26"/>
      <c r="U8" s="26" t="s">
        <v>108</v>
      </c>
      <c r="V8" s="26" t="s">
        <v>128</v>
      </c>
      <c r="W8" s="26" t="s">
        <v>318</v>
      </c>
      <c r="X8" s="26" t="s">
        <v>319</v>
      </c>
      <c r="Z8" s="7"/>
    </row>
    <row r="9" spans="1:26" ht="15" customHeight="1" x14ac:dyDescent="0.45">
      <c r="A9" s="79" t="s">
        <v>86</v>
      </c>
      <c r="B9" s="65"/>
      <c r="C9" s="65"/>
      <c r="D9" s="83" t="s">
        <v>86</v>
      </c>
      <c r="E9" s="65"/>
      <c r="F9" s="66"/>
      <c r="G9" s="7"/>
      <c r="H9" s="11"/>
      <c r="I9" s="26"/>
      <c r="J9" s="26"/>
      <c r="K9" s="26" t="s">
        <v>108</v>
      </c>
      <c r="L9" s="26" t="s">
        <v>128</v>
      </c>
      <c r="M9" s="26" t="s">
        <v>318</v>
      </c>
      <c r="N9" s="26" t="s">
        <v>319</v>
      </c>
      <c r="P9" s="11"/>
      <c r="Q9" s="7"/>
      <c r="R9" s="11"/>
      <c r="S9" s="84" t="s">
        <v>152</v>
      </c>
      <c r="T9" s="88" t="s">
        <v>128</v>
      </c>
      <c r="U9" s="11" t="s">
        <v>123</v>
      </c>
      <c r="V9" s="11">
        <v>1.68986E-2</v>
      </c>
      <c r="W9" s="11">
        <v>4.4532000000000002E-2</v>
      </c>
      <c r="X9" s="11">
        <v>1.13139E-2</v>
      </c>
      <c r="Z9" s="7"/>
    </row>
    <row r="10" spans="1:26" ht="15" customHeight="1" x14ac:dyDescent="0.45">
      <c r="A10" s="67"/>
      <c r="B10" s="65"/>
      <c r="C10" s="65"/>
      <c r="D10" s="65"/>
      <c r="E10" s="65"/>
      <c r="F10" s="66"/>
      <c r="G10" s="7"/>
      <c r="H10" s="11"/>
      <c r="I10" s="88" t="s">
        <v>158</v>
      </c>
      <c r="J10" s="88" t="s">
        <v>128</v>
      </c>
      <c r="K10" s="11" t="s">
        <v>123</v>
      </c>
      <c r="L10" s="11">
        <v>10.008100000000001</v>
      </c>
      <c r="M10" s="11">
        <v>1.3908</v>
      </c>
      <c r="N10" s="11">
        <v>0.13719999999999999</v>
      </c>
      <c r="P10" s="11"/>
      <c r="Q10" s="7"/>
      <c r="R10" s="11"/>
      <c r="S10" s="84"/>
      <c r="T10" s="88"/>
      <c r="U10" s="11" t="s">
        <v>124</v>
      </c>
      <c r="V10" s="11">
        <v>5.0403900000000001E-2</v>
      </c>
      <c r="W10" s="11">
        <v>5.5513600000000003E-2</v>
      </c>
      <c r="X10" s="11">
        <v>1.9451300000000001E-2</v>
      </c>
      <c r="Z10" s="7"/>
    </row>
    <row r="11" spans="1:26" ht="15" customHeight="1" x14ac:dyDescent="0.45">
      <c r="A11" s="10"/>
      <c r="B11" s="8"/>
      <c r="C11" s="8"/>
      <c r="D11" s="8"/>
      <c r="E11" s="8"/>
      <c r="F11" s="9"/>
      <c r="G11" s="7"/>
      <c r="H11" s="11"/>
      <c r="I11" s="88"/>
      <c r="J11" s="88"/>
      <c r="K11" s="11" t="s">
        <v>124</v>
      </c>
      <c r="L11" s="11">
        <v>9.9481999999999999</v>
      </c>
      <c r="M11" s="11">
        <v>1.4298999999999999</v>
      </c>
      <c r="N11" s="11">
        <v>0.12939999999999999</v>
      </c>
      <c r="P11" s="11"/>
      <c r="Q11" s="7"/>
      <c r="R11" s="11"/>
      <c r="S11" s="84"/>
      <c r="T11" s="88"/>
      <c r="U11" s="11" t="s">
        <v>125</v>
      </c>
      <c r="V11" s="11">
        <v>7.0653300000000002E-2</v>
      </c>
      <c r="W11" s="11">
        <v>5.6083000000000001E-2</v>
      </c>
      <c r="X11" s="11">
        <v>2.7313400000000002E-2</v>
      </c>
      <c r="Z11" s="7"/>
    </row>
    <row r="12" spans="1:26" ht="15" customHeight="1" x14ac:dyDescent="0.45">
      <c r="A12" s="10"/>
      <c r="B12" s="8"/>
      <c r="C12" s="8"/>
      <c r="D12" s="8"/>
      <c r="E12" s="8"/>
      <c r="F12" s="9"/>
      <c r="G12" s="7"/>
      <c r="H12" s="11"/>
      <c r="I12" s="88"/>
      <c r="J12" s="88"/>
      <c r="K12" s="11" t="s">
        <v>125</v>
      </c>
      <c r="L12" s="11">
        <v>9.6379999999999999</v>
      </c>
      <c r="M12" s="11">
        <v>1.5587</v>
      </c>
      <c r="N12" s="11">
        <v>0.13089999999999999</v>
      </c>
      <c r="P12" s="11"/>
      <c r="Q12" s="7"/>
      <c r="R12" s="11"/>
      <c r="S12" s="84"/>
      <c r="T12" s="88"/>
      <c r="U12" s="11" t="s">
        <v>126</v>
      </c>
      <c r="V12" s="11">
        <v>0.14948649999999999</v>
      </c>
      <c r="W12" s="11">
        <v>5.5905700000000003E-2</v>
      </c>
      <c r="X12" s="11">
        <v>3.7640699999999999E-2</v>
      </c>
      <c r="Z12" s="7"/>
    </row>
    <row r="13" spans="1:26" ht="15" customHeight="1" x14ac:dyDescent="0.45">
      <c r="A13" s="10"/>
      <c r="B13" s="8"/>
      <c r="C13" s="8"/>
      <c r="D13" s="8"/>
      <c r="E13" s="8"/>
      <c r="F13" s="9"/>
      <c r="G13" s="7"/>
      <c r="H13" s="11"/>
      <c r="I13" s="88"/>
      <c r="J13" s="88"/>
      <c r="K13" s="11" t="s">
        <v>126</v>
      </c>
      <c r="L13" s="11">
        <v>9.8381000000000007</v>
      </c>
      <c r="M13" s="11">
        <v>1.6254999999999999</v>
      </c>
      <c r="N13" s="11">
        <v>0.1358</v>
      </c>
      <c r="P13" s="11"/>
      <c r="Q13" s="7"/>
      <c r="R13" s="11"/>
      <c r="S13" s="84"/>
      <c r="T13" s="88" t="s">
        <v>318</v>
      </c>
      <c r="U13" s="11" t="s">
        <v>123</v>
      </c>
      <c r="V13" s="11">
        <v>0.2853059</v>
      </c>
      <c r="W13" s="11">
        <v>0.59851949999999998</v>
      </c>
      <c r="X13" s="11">
        <v>0.12672410000000001</v>
      </c>
      <c r="Z13" s="7"/>
    </row>
    <row r="14" spans="1:26" ht="15" customHeight="1" x14ac:dyDescent="0.45">
      <c r="A14" s="10"/>
      <c r="B14" s="8"/>
      <c r="C14" s="8"/>
      <c r="D14" s="8"/>
      <c r="E14" s="8"/>
      <c r="F14" s="9"/>
      <c r="G14" s="7"/>
      <c r="H14" s="11"/>
      <c r="I14" s="88"/>
      <c r="J14" s="88" t="s">
        <v>318</v>
      </c>
      <c r="K14" s="11" t="s">
        <v>123</v>
      </c>
      <c r="L14" s="11">
        <v>2.4839000000000002</v>
      </c>
      <c r="M14" s="11">
        <v>3.5849000000000002</v>
      </c>
      <c r="N14" s="11">
        <v>0.10979999999999999</v>
      </c>
      <c r="P14" s="11"/>
      <c r="Q14" s="7"/>
      <c r="R14" s="11"/>
      <c r="S14" s="84"/>
      <c r="T14" s="88"/>
      <c r="U14" s="11" t="s">
        <v>124</v>
      </c>
      <c r="V14" s="11">
        <v>0.34171889999999999</v>
      </c>
      <c r="W14" s="11">
        <v>0.60976739999999996</v>
      </c>
      <c r="X14" s="11">
        <v>0.16324540000000001</v>
      </c>
      <c r="Z14" s="7"/>
    </row>
    <row r="15" spans="1:26" ht="15" customHeight="1" x14ac:dyDescent="0.45">
      <c r="A15" s="10"/>
      <c r="B15" s="8"/>
      <c r="C15" s="8"/>
      <c r="D15" s="8"/>
      <c r="E15" s="8"/>
      <c r="F15" s="9"/>
      <c r="G15" s="7"/>
      <c r="H15" s="11"/>
      <c r="I15" s="88"/>
      <c r="J15" s="88"/>
      <c r="K15" s="11" t="s">
        <v>124</v>
      </c>
      <c r="L15" s="11">
        <v>2.4483000000000001</v>
      </c>
      <c r="M15" s="11">
        <v>3.484</v>
      </c>
      <c r="N15" s="11">
        <v>0.13739999999999999</v>
      </c>
      <c r="P15" s="11"/>
      <c r="Q15" s="7"/>
      <c r="R15" s="11"/>
      <c r="S15" s="84"/>
      <c r="T15" s="88"/>
      <c r="U15" s="11" t="s">
        <v>125</v>
      </c>
      <c r="V15" s="11">
        <v>0.40403559999999999</v>
      </c>
      <c r="W15" s="11">
        <v>0.59121520000000005</v>
      </c>
      <c r="X15" s="11">
        <v>0.19823760000000001</v>
      </c>
      <c r="Z15" s="7"/>
    </row>
    <row r="16" spans="1:26" ht="15" customHeight="1" x14ac:dyDescent="0.45">
      <c r="A16" s="10"/>
      <c r="B16" s="8"/>
      <c r="C16" s="8"/>
      <c r="D16" s="8"/>
      <c r="E16" s="8"/>
      <c r="F16" s="9"/>
      <c r="G16" s="7"/>
      <c r="H16" s="11"/>
      <c r="I16" s="88"/>
      <c r="J16" s="88"/>
      <c r="K16" s="11" t="s">
        <v>125</v>
      </c>
      <c r="L16" s="11">
        <v>2.57</v>
      </c>
      <c r="M16" s="11">
        <v>3.7747000000000002</v>
      </c>
      <c r="N16" s="11">
        <v>0.13400000000000001</v>
      </c>
      <c r="P16" s="11"/>
      <c r="Q16" s="7"/>
      <c r="R16" s="11"/>
      <c r="S16" s="84"/>
      <c r="T16" s="88"/>
      <c r="U16" s="11" t="s">
        <v>126</v>
      </c>
      <c r="V16" s="11">
        <v>0.60994599999999999</v>
      </c>
      <c r="W16" s="11">
        <v>0.7247574</v>
      </c>
      <c r="X16" s="11">
        <v>0.21365819999999999</v>
      </c>
      <c r="Z16" s="7"/>
    </row>
    <row r="17" spans="1:26" ht="15" customHeight="1" x14ac:dyDescent="0.45">
      <c r="A17" s="10"/>
      <c r="B17" s="8"/>
      <c r="C17" s="8"/>
      <c r="D17" s="8"/>
      <c r="E17" s="8"/>
      <c r="F17" s="9"/>
      <c r="G17" s="7"/>
      <c r="H17" s="11"/>
      <c r="I17" s="88"/>
      <c r="J17" s="88"/>
      <c r="K17" s="11" t="s">
        <v>126</v>
      </c>
      <c r="L17" s="11">
        <v>2.6610999999999998</v>
      </c>
      <c r="M17" s="11">
        <v>3.9159000000000002</v>
      </c>
      <c r="N17" s="11">
        <v>0.14940000000000001</v>
      </c>
      <c r="P17" s="11"/>
      <c r="Q17" s="7"/>
      <c r="R17" s="11"/>
      <c r="S17" s="84"/>
      <c r="T17" s="88" t="s">
        <v>319</v>
      </c>
      <c r="U17" s="11" t="s">
        <v>123</v>
      </c>
      <c r="V17" s="11">
        <v>2.7663799999999999E-2</v>
      </c>
      <c r="W17" s="11">
        <v>3.9687199999999999E-2</v>
      </c>
      <c r="X17" s="11">
        <v>9.2551700000000001E-2</v>
      </c>
      <c r="Z17" s="7"/>
    </row>
    <row r="18" spans="1:26" ht="15" customHeight="1" x14ac:dyDescent="0.45">
      <c r="A18" s="10"/>
      <c r="B18" s="8"/>
      <c r="C18" s="8"/>
      <c r="D18" s="8"/>
      <c r="E18" s="8"/>
      <c r="F18" s="9"/>
      <c r="G18" s="7"/>
      <c r="H18" s="11"/>
      <c r="I18" s="88"/>
      <c r="J18" s="88" t="s">
        <v>319</v>
      </c>
      <c r="K18" s="11" t="s">
        <v>123</v>
      </c>
      <c r="L18" s="11">
        <v>0.42359999999999998</v>
      </c>
      <c r="M18" s="11">
        <v>0.18720000000000001</v>
      </c>
      <c r="N18" s="11">
        <v>0.33250000000000002</v>
      </c>
      <c r="P18" s="11"/>
      <c r="Q18" s="7"/>
      <c r="R18" s="11"/>
      <c r="S18" s="84"/>
      <c r="T18" s="88"/>
      <c r="U18" s="11" t="s">
        <v>124</v>
      </c>
      <c r="V18" s="11">
        <v>3.8563500000000001E-2</v>
      </c>
      <c r="W18" s="11">
        <v>4.2344399999999997E-2</v>
      </c>
      <c r="X18" s="11">
        <v>0.10729379999999999</v>
      </c>
      <c r="Z18" s="7"/>
    </row>
    <row r="19" spans="1:26" ht="15" customHeight="1" x14ac:dyDescent="0.45">
      <c r="A19" s="10"/>
      <c r="B19" s="8"/>
      <c r="C19" s="8"/>
      <c r="D19" s="8"/>
      <c r="E19" s="8"/>
      <c r="F19" s="9"/>
      <c r="G19" s="7"/>
      <c r="H19" s="11"/>
      <c r="I19" s="88"/>
      <c r="J19" s="88"/>
      <c r="K19" s="11" t="s">
        <v>124</v>
      </c>
      <c r="L19" s="11">
        <v>0.42120000000000002</v>
      </c>
      <c r="M19" s="11">
        <v>0.18920000000000001</v>
      </c>
      <c r="N19" s="11">
        <v>0.33279999999999998</v>
      </c>
      <c r="P19" s="11"/>
      <c r="Q19" s="7"/>
      <c r="R19" s="11"/>
      <c r="S19" s="84"/>
      <c r="T19" s="88"/>
      <c r="U19" s="11" t="s">
        <v>125</v>
      </c>
      <c r="V19" s="11">
        <v>4.3761899999999999E-2</v>
      </c>
      <c r="W19" s="11">
        <v>3.9225799999999998E-2</v>
      </c>
      <c r="X19" s="11">
        <v>0.1220769</v>
      </c>
      <c r="Z19" s="7"/>
    </row>
    <row r="20" spans="1:26" ht="15" customHeight="1" x14ac:dyDescent="0.45">
      <c r="A20" s="10"/>
      <c r="B20" s="8"/>
      <c r="C20" s="8"/>
      <c r="D20" s="8"/>
      <c r="E20" s="8"/>
      <c r="F20" s="9"/>
      <c r="G20" s="7"/>
      <c r="H20" s="11"/>
      <c r="I20" s="88"/>
      <c r="J20" s="88"/>
      <c r="K20" s="11" t="s">
        <v>125</v>
      </c>
      <c r="L20" s="11">
        <v>0.42149999999999999</v>
      </c>
      <c r="M20" s="11">
        <v>0.1605</v>
      </c>
      <c r="N20" s="11">
        <v>0.3629</v>
      </c>
      <c r="P20" s="11"/>
      <c r="Q20" s="7"/>
      <c r="R20" s="11"/>
      <c r="S20" s="84"/>
      <c r="T20" s="88"/>
      <c r="U20" s="11" t="s">
        <v>126</v>
      </c>
      <c r="V20" s="11">
        <v>6.0856100000000003E-2</v>
      </c>
      <c r="W20" s="11">
        <v>4.8508000000000003E-2</v>
      </c>
      <c r="X20" s="11">
        <v>0.1368183</v>
      </c>
      <c r="Z20" s="7"/>
    </row>
    <row r="21" spans="1:26" ht="15" customHeight="1" x14ac:dyDescent="0.45">
      <c r="A21" s="10"/>
      <c r="B21" s="8"/>
      <c r="C21" s="8"/>
      <c r="D21" s="8"/>
      <c r="E21" s="8"/>
      <c r="F21" s="9"/>
      <c r="G21" s="7"/>
      <c r="H21" s="11"/>
      <c r="I21" s="88"/>
      <c r="J21" s="88"/>
      <c r="K21" s="11" t="s">
        <v>126</v>
      </c>
      <c r="L21" s="11">
        <v>0.42520000000000002</v>
      </c>
      <c r="M21" s="11">
        <v>0.18820000000000001</v>
      </c>
      <c r="N21" s="11">
        <v>0.37030000000000002</v>
      </c>
      <c r="P21" s="11"/>
      <c r="Q21" s="7"/>
      <c r="R21" s="11"/>
      <c r="S21" s="84" t="s">
        <v>320</v>
      </c>
      <c r="T21" s="88" t="s">
        <v>128</v>
      </c>
      <c r="U21" s="11" t="s">
        <v>123</v>
      </c>
      <c r="V21" s="11">
        <v>5.5205799999999999E-2</v>
      </c>
      <c r="W21" s="11">
        <v>0.63548099999999996</v>
      </c>
      <c r="X21" s="11">
        <v>0</v>
      </c>
      <c r="Z21" s="7"/>
    </row>
    <row r="22" spans="1:26" ht="15" customHeight="1" x14ac:dyDescent="0.45">
      <c r="A22" s="76" t="s">
        <v>87</v>
      </c>
      <c r="B22" s="65"/>
      <c r="C22" s="65"/>
      <c r="D22" s="65"/>
      <c r="E22" s="65"/>
      <c r="F22" s="66"/>
      <c r="G22" s="7"/>
      <c r="H22" s="11"/>
      <c r="I22" s="88" t="s">
        <v>150</v>
      </c>
      <c r="J22" s="88" t="s">
        <v>128</v>
      </c>
      <c r="K22" s="11" t="s">
        <v>123</v>
      </c>
      <c r="L22" s="11">
        <v>2.5788000000000002</v>
      </c>
      <c r="M22" s="11">
        <v>2.2355999999999998</v>
      </c>
      <c r="N22" s="11">
        <v>8.9999999999999993E-3</v>
      </c>
      <c r="P22" s="11"/>
      <c r="Q22" s="7"/>
      <c r="R22" s="11"/>
      <c r="S22" s="84"/>
      <c r="T22" s="88"/>
      <c r="U22" s="11" t="s">
        <v>124</v>
      </c>
      <c r="V22" s="11">
        <v>6.1275700000000002E-2</v>
      </c>
      <c r="W22" s="11">
        <v>0.67939689999999997</v>
      </c>
      <c r="X22" s="11">
        <v>0</v>
      </c>
      <c r="Z22" s="7"/>
    </row>
    <row r="23" spans="1:26" ht="15" customHeight="1" x14ac:dyDescent="0.45">
      <c r="A23" s="67"/>
      <c r="B23" s="65"/>
      <c r="C23" s="65"/>
      <c r="D23" s="65"/>
      <c r="E23" s="65"/>
      <c r="F23" s="66"/>
      <c r="G23" s="7"/>
      <c r="H23" s="11"/>
      <c r="I23" s="88"/>
      <c r="J23" s="88"/>
      <c r="K23" s="11" t="s">
        <v>124</v>
      </c>
      <c r="L23" s="11">
        <v>3.1227999999999998</v>
      </c>
      <c r="M23" s="11">
        <v>2.2122000000000002</v>
      </c>
      <c r="N23" s="11">
        <v>2.2100000000000002E-2</v>
      </c>
      <c r="P23" s="11"/>
      <c r="Q23" s="7"/>
      <c r="R23" s="11"/>
      <c r="S23" s="84"/>
      <c r="T23" s="88"/>
      <c r="U23" s="11" t="s">
        <v>125</v>
      </c>
      <c r="V23" s="11">
        <v>6.7633299999999993E-2</v>
      </c>
      <c r="W23" s="11">
        <v>0.75692230000000005</v>
      </c>
      <c r="X23" s="11">
        <v>0</v>
      </c>
      <c r="Z23" s="7"/>
    </row>
    <row r="24" spans="1:26" ht="15" customHeight="1" x14ac:dyDescent="0.45">
      <c r="A24" s="67"/>
      <c r="B24" s="65"/>
      <c r="C24" s="65"/>
      <c r="D24" s="65"/>
      <c r="E24" s="65"/>
      <c r="F24" s="66"/>
      <c r="G24" s="7"/>
      <c r="H24" s="11"/>
      <c r="I24" s="88"/>
      <c r="J24" s="88"/>
      <c r="K24" s="11" t="s">
        <v>125</v>
      </c>
      <c r="L24" s="11">
        <v>3.2785000000000002</v>
      </c>
      <c r="M24" s="11">
        <v>2.2063000000000001</v>
      </c>
      <c r="N24" s="11">
        <v>3.0099999999999998E-2</v>
      </c>
      <c r="P24" s="11"/>
      <c r="Q24" s="7"/>
      <c r="R24" s="11"/>
      <c r="S24" s="84"/>
      <c r="T24" s="88"/>
      <c r="U24" s="11" t="s">
        <v>126</v>
      </c>
      <c r="V24" s="11">
        <v>6.4911300000000005E-2</v>
      </c>
      <c r="W24" s="11">
        <v>0.79015279999999999</v>
      </c>
      <c r="X24" s="11">
        <v>0</v>
      </c>
      <c r="Z24" s="7"/>
    </row>
    <row r="25" spans="1:26" ht="15" customHeight="1" x14ac:dyDescent="0.45">
      <c r="A25" s="67"/>
      <c r="B25" s="65"/>
      <c r="C25" s="65"/>
      <c r="D25" s="65"/>
      <c r="E25" s="65"/>
      <c r="F25" s="66"/>
      <c r="G25" s="7"/>
      <c r="H25" s="11"/>
      <c r="I25" s="88"/>
      <c r="J25" s="88"/>
      <c r="K25" s="11" t="s">
        <v>126</v>
      </c>
      <c r="L25" s="11">
        <v>3.3622999999999998</v>
      </c>
      <c r="M25" s="11">
        <v>2.1669999999999998</v>
      </c>
      <c r="N25" s="11">
        <v>2.8000000000000001E-2</v>
      </c>
      <c r="P25" s="11"/>
      <c r="Q25" s="7"/>
      <c r="R25" s="11"/>
      <c r="S25" s="84"/>
      <c r="T25" s="88" t="s">
        <v>318</v>
      </c>
      <c r="U25" s="11" t="s">
        <v>123</v>
      </c>
      <c r="V25" s="11">
        <v>0.57614719999999997</v>
      </c>
      <c r="W25" s="11">
        <v>5.8505941999999997</v>
      </c>
      <c r="X25" s="11">
        <v>0</v>
      </c>
      <c r="Z25" s="7"/>
    </row>
    <row r="26" spans="1:26" ht="15" customHeight="1" x14ac:dyDescent="0.45">
      <c r="A26" s="67"/>
      <c r="B26" s="65"/>
      <c r="C26" s="65"/>
      <c r="D26" s="65"/>
      <c r="E26" s="65"/>
      <c r="F26" s="66"/>
      <c r="G26" s="7"/>
      <c r="H26" s="11"/>
      <c r="I26" s="88"/>
      <c r="J26" s="88" t="s">
        <v>318</v>
      </c>
      <c r="K26" s="11" t="s">
        <v>123</v>
      </c>
      <c r="L26" s="11">
        <v>1.0209999999999999</v>
      </c>
      <c r="M26" s="11">
        <v>1.8158000000000001</v>
      </c>
      <c r="N26" s="11">
        <v>5.6899999999999999E-2</v>
      </c>
      <c r="P26" s="11"/>
      <c r="Q26" s="7"/>
      <c r="R26" s="11"/>
      <c r="S26" s="84"/>
      <c r="T26" s="88"/>
      <c r="U26" s="11" t="s">
        <v>124</v>
      </c>
      <c r="V26" s="11">
        <v>0.56588170000000004</v>
      </c>
      <c r="W26" s="11">
        <v>6.4647012999999998</v>
      </c>
      <c r="X26" s="11">
        <v>0</v>
      </c>
      <c r="Z26" s="7"/>
    </row>
    <row r="27" spans="1:26" ht="15" customHeight="1" x14ac:dyDescent="0.45">
      <c r="A27" s="67"/>
      <c r="B27" s="65"/>
      <c r="C27" s="65"/>
      <c r="D27" s="65"/>
      <c r="E27" s="65"/>
      <c r="F27" s="66"/>
      <c r="G27" s="7"/>
      <c r="H27" s="11"/>
      <c r="I27" s="88"/>
      <c r="J27" s="88"/>
      <c r="K27" s="11" t="s">
        <v>124</v>
      </c>
      <c r="L27" s="11">
        <v>1.2297</v>
      </c>
      <c r="M27" s="11">
        <v>1.9439</v>
      </c>
      <c r="N27" s="11">
        <v>6.1800000000000001E-2</v>
      </c>
      <c r="P27" s="11"/>
      <c r="Q27" s="7"/>
      <c r="R27" s="11"/>
      <c r="S27" s="84"/>
      <c r="T27" s="88"/>
      <c r="U27" s="11" t="s">
        <v>125</v>
      </c>
      <c r="V27" s="11">
        <v>0.60516400000000004</v>
      </c>
      <c r="W27" s="11">
        <v>7.3916668999999997</v>
      </c>
      <c r="X27" s="11">
        <v>0</v>
      </c>
      <c r="Z27" s="7"/>
    </row>
    <row r="28" spans="1:26" ht="15" customHeight="1" x14ac:dyDescent="0.45">
      <c r="A28" s="67"/>
      <c r="B28" s="65"/>
      <c r="C28" s="65"/>
      <c r="D28" s="65"/>
      <c r="E28" s="65"/>
      <c r="F28" s="66"/>
      <c r="G28" s="7"/>
      <c r="H28" s="11"/>
      <c r="I28" s="88"/>
      <c r="J28" s="88"/>
      <c r="K28" s="11" t="s">
        <v>125</v>
      </c>
      <c r="L28" s="11">
        <v>1.3838999999999999</v>
      </c>
      <c r="M28" s="11">
        <v>2.0941999999999998</v>
      </c>
      <c r="N28" s="11">
        <v>6.8099999999999994E-2</v>
      </c>
      <c r="P28" s="11"/>
      <c r="Q28" s="7"/>
      <c r="R28" s="11"/>
      <c r="S28" s="84"/>
      <c r="T28" s="88"/>
      <c r="U28" s="11" t="s">
        <v>126</v>
      </c>
      <c r="V28" s="11">
        <v>0.59763489999999997</v>
      </c>
      <c r="W28" s="11">
        <v>7.8429453000000002</v>
      </c>
      <c r="X28" s="11">
        <v>0</v>
      </c>
      <c r="Z28" s="7"/>
    </row>
    <row r="29" spans="1:26" ht="15" customHeight="1" x14ac:dyDescent="0.45">
      <c r="A29" s="67"/>
      <c r="B29" s="65"/>
      <c r="C29" s="65"/>
      <c r="D29" s="65"/>
      <c r="E29" s="65"/>
      <c r="F29" s="66"/>
      <c r="G29" s="7"/>
      <c r="H29" s="11"/>
      <c r="I29" s="88"/>
      <c r="J29" s="88"/>
      <c r="K29" s="11" t="s">
        <v>126</v>
      </c>
      <c r="L29" s="11">
        <v>1.4572000000000001</v>
      </c>
      <c r="M29" s="11">
        <v>2.1059999999999999</v>
      </c>
      <c r="N29" s="11">
        <v>7.4099999999999999E-2</v>
      </c>
      <c r="P29" s="11"/>
      <c r="Q29" s="7"/>
      <c r="R29" s="11"/>
      <c r="S29" s="84"/>
      <c r="T29" s="88" t="s">
        <v>319</v>
      </c>
      <c r="U29" s="11" t="s">
        <v>123</v>
      </c>
      <c r="V29" s="11">
        <v>0.31583689999999998</v>
      </c>
      <c r="W29" s="11">
        <v>6.7041367000000003</v>
      </c>
      <c r="X29" s="11">
        <v>0</v>
      </c>
      <c r="Z29" s="7"/>
    </row>
    <row r="30" spans="1:26" ht="15" customHeight="1" x14ac:dyDescent="0.45">
      <c r="A30" s="67"/>
      <c r="B30" s="65"/>
      <c r="C30" s="65"/>
      <c r="D30" s="65"/>
      <c r="E30" s="65"/>
      <c r="F30" s="66"/>
      <c r="G30" s="7"/>
      <c r="H30" s="11"/>
      <c r="I30" s="88"/>
      <c r="J30" s="88" t="s">
        <v>319</v>
      </c>
      <c r="K30" s="11" t="s">
        <v>123</v>
      </c>
      <c r="L30" s="11">
        <v>0.77129999999999999</v>
      </c>
      <c r="M30" s="11">
        <v>0.6462</v>
      </c>
      <c r="N30" s="11">
        <v>6.7199999999999996E-2</v>
      </c>
      <c r="P30" s="11"/>
      <c r="Q30" s="7"/>
      <c r="R30" s="11"/>
      <c r="S30" s="84"/>
      <c r="T30" s="88"/>
      <c r="U30" s="11" t="s">
        <v>124</v>
      </c>
      <c r="V30" s="11">
        <v>0.42691780000000001</v>
      </c>
      <c r="W30" s="11">
        <v>7.0653367999999999</v>
      </c>
      <c r="X30" s="11">
        <v>0</v>
      </c>
      <c r="Z30" s="7"/>
    </row>
    <row r="31" spans="1:26" ht="15" customHeight="1" x14ac:dyDescent="0.45">
      <c r="A31" s="82"/>
      <c r="B31" s="60"/>
      <c r="C31" s="60"/>
      <c r="D31" s="60"/>
      <c r="E31" s="60"/>
      <c r="F31" s="71"/>
      <c r="G31" s="7"/>
      <c r="H31" s="11"/>
      <c r="I31" s="88"/>
      <c r="J31" s="88"/>
      <c r="K31" s="11" t="s">
        <v>124</v>
      </c>
      <c r="L31" s="11">
        <v>0.88819999999999999</v>
      </c>
      <c r="M31" s="11">
        <v>0.7036</v>
      </c>
      <c r="N31" s="11">
        <v>6.2799999999999995E-2</v>
      </c>
      <c r="P31" s="11"/>
      <c r="Q31" s="7"/>
      <c r="R31" s="11"/>
      <c r="S31" s="84"/>
      <c r="T31" s="88"/>
      <c r="U31" s="11" t="s">
        <v>125</v>
      </c>
      <c r="V31" s="11">
        <v>0.36983490000000002</v>
      </c>
      <c r="W31" s="11">
        <v>7.5762963000000001</v>
      </c>
      <c r="X31" s="11">
        <v>0</v>
      </c>
      <c r="Z31" s="7"/>
    </row>
    <row r="32" spans="1:26" ht="15" customHeight="1" x14ac:dyDescent="0.45">
      <c r="A32" s="6"/>
      <c r="B32" s="6"/>
      <c r="C32" s="6"/>
      <c r="D32" s="6"/>
      <c r="E32" s="6"/>
      <c r="F32" s="6"/>
      <c r="G32" s="7"/>
      <c r="H32" s="11"/>
      <c r="I32" s="88"/>
      <c r="J32" s="88"/>
      <c r="K32" s="11" t="s">
        <v>125</v>
      </c>
      <c r="L32" s="11">
        <v>0.98560000000000003</v>
      </c>
      <c r="M32" s="11">
        <v>0.77829999999999999</v>
      </c>
      <c r="N32" s="11">
        <v>6.6100000000000006E-2</v>
      </c>
      <c r="P32" s="11"/>
      <c r="Q32" s="7"/>
      <c r="R32" s="11"/>
      <c r="S32" s="84"/>
      <c r="T32" s="88"/>
      <c r="U32" s="11" t="s">
        <v>126</v>
      </c>
      <c r="V32" s="11">
        <v>0.39628269999999999</v>
      </c>
      <c r="W32" s="11">
        <v>7.6875884000000001</v>
      </c>
      <c r="X32" s="11">
        <v>0</v>
      </c>
      <c r="Z32" s="7"/>
    </row>
    <row r="33" spans="1:26" ht="15" customHeight="1" x14ac:dyDescent="0.45">
      <c r="A33" s="6"/>
      <c r="B33" s="6"/>
      <c r="C33" s="6"/>
      <c r="D33" s="6"/>
      <c r="E33" s="6"/>
      <c r="F33" s="6"/>
      <c r="G33" s="7"/>
      <c r="H33" s="11"/>
      <c r="I33" s="88"/>
      <c r="J33" s="88"/>
      <c r="K33" s="11" t="s">
        <v>126</v>
      </c>
      <c r="L33" s="11">
        <v>0.97109999999999996</v>
      </c>
      <c r="M33" s="11">
        <v>0.81799999999999995</v>
      </c>
      <c r="N33" s="11">
        <v>7.0400000000000004E-2</v>
      </c>
      <c r="P33" s="11"/>
      <c r="Q33" s="7"/>
      <c r="Z33" s="7"/>
    </row>
    <row r="34" spans="1:26" ht="15" customHeight="1" x14ac:dyDescent="0.45">
      <c r="A34" s="6"/>
      <c r="B34" s="6"/>
      <c r="C34" s="6"/>
      <c r="D34" s="6"/>
      <c r="E34" s="6"/>
      <c r="F34" s="6"/>
      <c r="G34" s="7"/>
      <c r="Q34" s="7"/>
      <c r="Z34" s="7"/>
    </row>
    <row r="35" spans="1:26" ht="15" customHeight="1" x14ac:dyDescent="0.45">
      <c r="A35" s="6"/>
      <c r="B35" s="6"/>
      <c r="C35" s="6"/>
      <c r="D35" s="6"/>
      <c r="E35" s="6"/>
      <c r="F35" s="6"/>
      <c r="G35" s="7"/>
      <c r="Q35" s="7"/>
      <c r="Z35" s="7"/>
    </row>
    <row r="36" spans="1:26" ht="15" customHeight="1" x14ac:dyDescent="0.45">
      <c r="A36" s="6"/>
      <c r="B36" s="6"/>
      <c r="C36" s="6"/>
      <c r="D36" s="6"/>
      <c r="E36" s="6"/>
      <c r="F36" s="6"/>
      <c r="G36" s="7"/>
      <c r="Q36" s="7"/>
      <c r="Z36" s="7"/>
    </row>
    <row r="37" spans="1:26" ht="15" customHeight="1" x14ac:dyDescent="0.45">
      <c r="A37" s="6"/>
      <c r="B37" s="6"/>
      <c r="C37" s="6"/>
      <c r="D37" s="6"/>
      <c r="E37" s="6"/>
      <c r="F37" s="6"/>
      <c r="G37" s="7"/>
      <c r="Q37" s="7"/>
      <c r="Z37" s="7"/>
    </row>
    <row r="38" spans="1:26" ht="15" customHeight="1" x14ac:dyDescent="0.45">
      <c r="A38" s="6"/>
      <c r="B38" s="6"/>
      <c r="C38" s="6"/>
      <c r="D38" s="6"/>
      <c r="E38" s="6"/>
      <c r="F38" s="6"/>
      <c r="G38" s="7"/>
      <c r="Q38" s="7"/>
      <c r="Z38" s="7"/>
    </row>
    <row r="39" spans="1:26" ht="15" customHeight="1" x14ac:dyDescent="0.45">
      <c r="A39" s="6"/>
      <c r="B39" s="6"/>
      <c r="C39" s="6"/>
      <c r="D39" s="6"/>
      <c r="E39" s="6"/>
      <c r="F39" s="6"/>
      <c r="G39" s="7"/>
      <c r="Q39" s="7"/>
      <c r="Z39" s="7"/>
    </row>
    <row r="40" spans="1:26" ht="15" customHeight="1" x14ac:dyDescent="0.45">
      <c r="A40" s="6"/>
      <c r="B40" s="6"/>
      <c r="C40" s="6"/>
      <c r="D40" s="6"/>
      <c r="E40" s="6"/>
      <c r="F40" s="6"/>
      <c r="G40" s="7"/>
      <c r="Q40" s="7"/>
      <c r="Z40" s="7"/>
    </row>
    <row r="41" spans="1:26" ht="15" customHeight="1" x14ac:dyDescent="0.45">
      <c r="A41" s="6"/>
      <c r="B41" s="6"/>
      <c r="C41" s="6"/>
      <c r="D41" s="6"/>
      <c r="E41" s="6"/>
      <c r="F41" s="6"/>
      <c r="G41" s="7"/>
      <c r="Q41" s="7"/>
      <c r="Z41" s="7"/>
    </row>
    <row r="42" spans="1:26" ht="15" customHeight="1" x14ac:dyDescent="0.45">
      <c r="A42" s="6"/>
      <c r="B42" s="6"/>
      <c r="C42" s="6"/>
      <c r="D42" s="6"/>
      <c r="E42" s="6"/>
      <c r="F42" s="6"/>
      <c r="G42" s="7"/>
      <c r="Q42" s="7"/>
      <c r="Z42" s="7"/>
    </row>
    <row r="43" spans="1:26" ht="15" customHeight="1" x14ac:dyDescent="0.45">
      <c r="A43" s="6"/>
      <c r="B43" s="6"/>
      <c r="C43" s="6"/>
      <c r="D43" s="6"/>
      <c r="E43" s="6"/>
      <c r="F43" s="6"/>
      <c r="G43" s="7"/>
      <c r="Q43" s="7"/>
      <c r="Z43" s="7"/>
    </row>
    <row r="44" spans="1:26" ht="15" customHeight="1" x14ac:dyDescent="0.45">
      <c r="A44" s="6"/>
      <c r="B44" s="6"/>
      <c r="C44" s="6"/>
      <c r="D44" s="6"/>
      <c r="E44" s="6"/>
      <c r="F44" s="6"/>
      <c r="G44" s="7"/>
      <c r="Q44" s="7"/>
      <c r="Z44" s="7"/>
    </row>
    <row r="45" spans="1:26" ht="15" customHeight="1" x14ac:dyDescent="0.45">
      <c r="A45" s="6"/>
      <c r="B45" s="6"/>
      <c r="C45" s="6"/>
      <c r="D45" s="6"/>
      <c r="E45" s="6"/>
      <c r="F45" s="6"/>
      <c r="G45" s="7"/>
      <c r="Q45" s="7"/>
      <c r="Z45" s="7"/>
    </row>
    <row r="46" spans="1:26" ht="15" customHeight="1" x14ac:dyDescent="0.45">
      <c r="A46" s="6"/>
      <c r="B46" s="6"/>
      <c r="C46" s="6"/>
      <c r="D46" s="6"/>
      <c r="E46" s="6"/>
      <c r="F46" s="6"/>
      <c r="G46" s="7"/>
      <c r="Q46" s="7"/>
      <c r="Z46" s="7"/>
    </row>
    <row r="47" spans="1:26" ht="15" customHeight="1" x14ac:dyDescent="0.45">
      <c r="A47" s="6"/>
      <c r="B47" s="6"/>
      <c r="C47" s="6"/>
      <c r="D47" s="6"/>
      <c r="E47" s="6"/>
      <c r="F47" s="6"/>
      <c r="G47" s="7"/>
      <c r="Q47" s="7"/>
      <c r="Z47" s="7"/>
    </row>
    <row r="48" spans="1:26" ht="15" customHeight="1" x14ac:dyDescent="0.45">
      <c r="A48" s="6"/>
      <c r="B48" s="6"/>
      <c r="C48" s="6"/>
      <c r="D48" s="6"/>
      <c r="E48" s="6"/>
      <c r="F48" s="6"/>
      <c r="G48" s="7"/>
      <c r="Q48" s="7"/>
      <c r="Z48" s="7"/>
    </row>
    <row r="49" spans="1:26" ht="15" customHeight="1" x14ac:dyDescent="0.45">
      <c r="A49" s="6"/>
      <c r="B49" s="6"/>
      <c r="C49" s="6"/>
      <c r="D49" s="6"/>
      <c r="E49" s="6"/>
      <c r="F49" s="6"/>
      <c r="G49" s="7"/>
      <c r="Q49" s="7"/>
      <c r="Z49" s="7"/>
    </row>
    <row r="50" spans="1:26" ht="15" customHeight="1" x14ac:dyDescent="0.45">
      <c r="A50" s="6"/>
      <c r="B50" s="6"/>
      <c r="C50" s="6"/>
      <c r="D50" s="6"/>
      <c r="E50" s="6"/>
      <c r="F50" s="6"/>
      <c r="G50" s="7"/>
      <c r="Q50" s="7"/>
      <c r="Z50" s="7"/>
    </row>
    <row r="51" spans="1:26" ht="15" customHeight="1" x14ac:dyDescent="0.45">
      <c r="A51" s="6"/>
      <c r="B51" s="6"/>
      <c r="C51" s="6"/>
      <c r="D51" s="6"/>
      <c r="E51" s="6"/>
      <c r="F51" s="6"/>
      <c r="G51" s="7"/>
      <c r="Q51" s="7"/>
      <c r="Z51" s="7"/>
    </row>
    <row r="52" spans="1:26" ht="15" customHeight="1" x14ac:dyDescent="0.45">
      <c r="A52" s="6"/>
      <c r="B52" s="6"/>
      <c r="C52" s="6"/>
      <c r="D52" s="6"/>
      <c r="E52" s="6"/>
      <c r="F52" s="6"/>
      <c r="G52" s="7"/>
      <c r="Q52" s="7"/>
      <c r="Z52" s="7"/>
    </row>
    <row r="53" spans="1:26" ht="15" customHeight="1" x14ac:dyDescent="0.45">
      <c r="A53" s="6"/>
      <c r="B53" s="6"/>
      <c r="C53" s="6"/>
      <c r="D53" s="6"/>
      <c r="E53" s="6"/>
      <c r="F53" s="6"/>
      <c r="G53" s="7"/>
      <c r="Q53" s="7"/>
      <c r="Z53" s="7"/>
    </row>
    <row r="54" spans="1:26" ht="15" customHeight="1" x14ac:dyDescent="0.45">
      <c r="A54" s="6"/>
      <c r="B54" s="6"/>
      <c r="C54" s="6"/>
      <c r="D54" s="6"/>
      <c r="E54" s="6"/>
      <c r="F54" s="6"/>
      <c r="G54" s="7"/>
      <c r="Q54" s="7"/>
      <c r="Z54" s="7"/>
    </row>
    <row r="55" spans="1:26" ht="15" customHeight="1" x14ac:dyDescent="0.45">
      <c r="A55" s="6"/>
      <c r="B55" s="6"/>
      <c r="C55" s="6"/>
      <c r="D55" s="6"/>
      <c r="E55" s="6"/>
      <c r="F55" s="6"/>
      <c r="G55" s="7"/>
      <c r="Q55" s="7"/>
      <c r="Z55" s="7"/>
    </row>
    <row r="56" spans="1:26" ht="15" customHeight="1" x14ac:dyDescent="0.45">
      <c r="A56" s="6"/>
      <c r="B56" s="6"/>
      <c r="C56" s="6"/>
      <c r="D56" s="6"/>
      <c r="E56" s="6"/>
      <c r="F56" s="6"/>
      <c r="G56" s="7"/>
      <c r="Q56" s="7"/>
      <c r="Z56" s="7"/>
    </row>
    <row r="57" spans="1:26" ht="15" customHeight="1" x14ac:dyDescent="0.45">
      <c r="A57" s="6"/>
      <c r="B57" s="6"/>
      <c r="C57" s="6"/>
      <c r="D57" s="6"/>
      <c r="E57" s="6"/>
      <c r="F57" s="6"/>
      <c r="G57" s="7"/>
      <c r="Q57" s="7"/>
      <c r="Z57" s="7"/>
    </row>
    <row r="58" spans="1:26" ht="15" customHeight="1" x14ac:dyDescent="0.45">
      <c r="A58" s="6"/>
      <c r="B58" s="6"/>
      <c r="C58" s="6"/>
      <c r="D58" s="6"/>
      <c r="E58" s="6"/>
      <c r="F58" s="6"/>
      <c r="G58" s="7"/>
      <c r="Q58" s="7"/>
      <c r="Z58" s="7"/>
    </row>
    <row r="59" spans="1:26" ht="15" customHeight="1" x14ac:dyDescent="0.45">
      <c r="A59" s="6"/>
      <c r="B59" s="6"/>
      <c r="C59" s="6"/>
      <c r="D59" s="6"/>
      <c r="E59" s="6"/>
      <c r="F59" s="6"/>
      <c r="G59" s="7"/>
      <c r="Q59" s="7"/>
      <c r="Z59" s="7"/>
    </row>
    <row r="60" spans="1:26" ht="15" customHeight="1" x14ac:dyDescent="0.45">
      <c r="A60" s="6"/>
      <c r="B60" s="6"/>
      <c r="C60" s="6"/>
      <c r="D60" s="6"/>
      <c r="E60" s="6"/>
      <c r="F60" s="6"/>
      <c r="G60" s="7"/>
      <c r="Q60" s="7"/>
      <c r="Z60" s="7"/>
    </row>
    <row r="61" spans="1:26" ht="15" customHeight="1" x14ac:dyDescent="0.45">
      <c r="A61" s="6"/>
      <c r="B61" s="6"/>
      <c r="C61" s="6"/>
      <c r="D61" s="6"/>
      <c r="E61" s="6"/>
      <c r="F61" s="6"/>
      <c r="G61" s="7"/>
      <c r="Q61" s="7"/>
      <c r="Z61" s="7"/>
    </row>
    <row r="62" spans="1:26" ht="15" customHeight="1" x14ac:dyDescent="0.45">
      <c r="A62" s="6"/>
      <c r="B62" s="6"/>
      <c r="C62" s="6"/>
      <c r="D62" s="6"/>
      <c r="E62" s="6"/>
      <c r="F62" s="6"/>
      <c r="G62" s="7"/>
      <c r="Q62" s="7"/>
      <c r="Z62" s="7"/>
    </row>
    <row r="63" spans="1:26" ht="15" customHeight="1" x14ac:dyDescent="0.45">
      <c r="A63" s="6"/>
      <c r="B63" s="6"/>
      <c r="C63" s="6"/>
      <c r="D63" s="6"/>
      <c r="E63" s="6"/>
      <c r="F63" s="6"/>
      <c r="G63" s="7"/>
      <c r="Q63" s="7"/>
      <c r="Z63" s="7"/>
    </row>
    <row r="64" spans="1:26" ht="15" customHeight="1" x14ac:dyDescent="0.45">
      <c r="A64" s="6"/>
      <c r="B64" s="6"/>
      <c r="C64" s="6"/>
      <c r="D64" s="6"/>
      <c r="E64" s="6"/>
      <c r="F64" s="6"/>
      <c r="G64" s="7"/>
      <c r="Q64" s="7"/>
      <c r="Z64" s="7"/>
    </row>
    <row r="65" spans="1:26" ht="15" customHeight="1" x14ac:dyDescent="0.45">
      <c r="A65" s="6"/>
      <c r="B65" s="6"/>
      <c r="C65" s="6"/>
      <c r="D65" s="6"/>
      <c r="E65" s="6"/>
      <c r="F65" s="6"/>
      <c r="G65" s="7"/>
      <c r="Q65" s="7"/>
      <c r="Z65" s="7"/>
    </row>
    <row r="66" spans="1:26" ht="15" customHeight="1" x14ac:dyDescent="0.45">
      <c r="A66" s="6"/>
      <c r="B66" s="6"/>
      <c r="C66" s="6"/>
      <c r="D66" s="6"/>
      <c r="E66" s="6"/>
      <c r="F66" s="6"/>
      <c r="G66" s="7"/>
      <c r="Q66" s="7"/>
      <c r="Z66" s="7"/>
    </row>
    <row r="67" spans="1:26" ht="15" customHeight="1" x14ac:dyDescent="0.45">
      <c r="A67" s="6"/>
      <c r="B67" s="6"/>
      <c r="C67" s="6"/>
      <c r="D67" s="6"/>
      <c r="E67" s="6"/>
      <c r="F67" s="6"/>
      <c r="G67" s="7"/>
      <c r="Q67" s="7"/>
      <c r="Z67" s="7"/>
    </row>
    <row r="68" spans="1:26" ht="15" customHeight="1" x14ac:dyDescent="0.45">
      <c r="A68" s="6"/>
      <c r="B68" s="6"/>
      <c r="C68" s="6"/>
      <c r="D68" s="6"/>
      <c r="E68" s="6"/>
      <c r="F68" s="6"/>
      <c r="G68" s="7"/>
      <c r="Q68" s="7"/>
      <c r="Z68" s="7"/>
    </row>
    <row r="69" spans="1:26" ht="15" customHeight="1" x14ac:dyDescent="0.45">
      <c r="A69" s="6"/>
      <c r="B69" s="6"/>
      <c r="C69" s="6"/>
      <c r="D69" s="6"/>
      <c r="E69" s="6"/>
      <c r="F69" s="6"/>
      <c r="G69" s="7"/>
      <c r="Q69" s="7"/>
      <c r="Z69" s="7"/>
    </row>
    <row r="70" spans="1:26" ht="15" customHeight="1" x14ac:dyDescent="0.45">
      <c r="A70" s="6"/>
      <c r="B70" s="6"/>
      <c r="C70" s="6"/>
      <c r="D70" s="6"/>
      <c r="E70" s="6"/>
      <c r="F70" s="6"/>
      <c r="G70" s="7"/>
      <c r="Q70" s="7"/>
      <c r="Z70" s="7"/>
    </row>
    <row r="71" spans="1:26" ht="15" customHeight="1" x14ac:dyDescent="0.45">
      <c r="A71" s="6"/>
      <c r="B71" s="6"/>
      <c r="C71" s="6"/>
      <c r="D71" s="6"/>
      <c r="E71" s="6"/>
      <c r="F71" s="6"/>
      <c r="G71" s="7"/>
      <c r="Q71" s="7"/>
      <c r="Z71" s="7"/>
    </row>
    <row r="72" spans="1:26" ht="15" customHeight="1" x14ac:dyDescent="0.45">
      <c r="A72" s="6"/>
      <c r="B72" s="6"/>
      <c r="C72" s="6"/>
      <c r="D72" s="6"/>
      <c r="E72" s="6"/>
      <c r="F72" s="6"/>
      <c r="G72" s="7"/>
      <c r="Q72" s="7"/>
      <c r="Z72" s="7"/>
    </row>
    <row r="73" spans="1:26" ht="15" customHeight="1" x14ac:dyDescent="0.45">
      <c r="A73" s="6"/>
      <c r="B73" s="6"/>
      <c r="C73" s="6"/>
      <c r="D73" s="6"/>
      <c r="E73" s="6"/>
      <c r="F73" s="6"/>
      <c r="G73" s="7"/>
      <c r="Q73" s="7"/>
      <c r="Z73" s="7"/>
    </row>
    <row r="74" spans="1:26" ht="15" customHeight="1" x14ac:dyDescent="0.45">
      <c r="A74" s="6"/>
      <c r="B74" s="6"/>
      <c r="C74" s="6"/>
      <c r="D74" s="6"/>
      <c r="E74" s="6"/>
      <c r="F74" s="6"/>
      <c r="G74" s="7"/>
      <c r="Q74" s="7"/>
      <c r="Z74" s="7"/>
    </row>
    <row r="75" spans="1:26" ht="15" customHeight="1" x14ac:dyDescent="0.45">
      <c r="A75" s="6"/>
      <c r="B75" s="6"/>
      <c r="C75" s="6"/>
      <c r="D75" s="6"/>
      <c r="E75" s="6"/>
      <c r="F75" s="6"/>
      <c r="G75" s="7"/>
      <c r="Q75" s="7"/>
      <c r="Z75" s="7"/>
    </row>
    <row r="76" spans="1:26" ht="15" customHeight="1" x14ac:dyDescent="0.45">
      <c r="A76" s="6"/>
      <c r="B76" s="6"/>
      <c r="C76" s="6"/>
      <c r="D76" s="6"/>
      <c r="E76" s="6"/>
      <c r="F76" s="6"/>
      <c r="G76" s="7"/>
      <c r="Q76" s="7"/>
      <c r="Z76" s="7"/>
    </row>
    <row r="77" spans="1:26" ht="15" customHeight="1" x14ac:dyDescent="0.45">
      <c r="A77" s="6"/>
      <c r="B77" s="6"/>
      <c r="C77" s="6"/>
      <c r="D77" s="6"/>
      <c r="E77" s="6"/>
      <c r="F77" s="6"/>
      <c r="G77" s="7"/>
      <c r="Q77" s="7"/>
      <c r="Z77" s="7"/>
    </row>
    <row r="78" spans="1:26" ht="15" customHeight="1" x14ac:dyDescent="0.45">
      <c r="A78" s="6"/>
      <c r="B78" s="6"/>
      <c r="C78" s="6"/>
      <c r="D78" s="6"/>
      <c r="E78" s="6"/>
      <c r="F78" s="6"/>
      <c r="G78" s="7"/>
      <c r="Q78" s="7"/>
      <c r="Z78" s="7"/>
    </row>
    <row r="79" spans="1:26" ht="15" customHeight="1" x14ac:dyDescent="0.45">
      <c r="A79" s="6"/>
      <c r="B79" s="6"/>
      <c r="C79" s="6"/>
      <c r="D79" s="6"/>
      <c r="E79" s="6"/>
      <c r="F79" s="6"/>
      <c r="G79" s="7"/>
      <c r="Q79" s="7"/>
      <c r="Z79" s="7"/>
    </row>
    <row r="80" spans="1:26" ht="15" customHeight="1" x14ac:dyDescent="0.45">
      <c r="A80" s="6"/>
      <c r="B80" s="6"/>
      <c r="C80" s="6"/>
      <c r="D80" s="6"/>
      <c r="E80" s="6"/>
      <c r="F80" s="6"/>
      <c r="G80" s="7"/>
      <c r="Q80" s="7"/>
      <c r="Z80" s="7"/>
    </row>
    <row r="81" spans="1:26" ht="15" customHeight="1" x14ac:dyDescent="0.45">
      <c r="A81" s="6"/>
      <c r="B81" s="6"/>
      <c r="C81" s="6"/>
      <c r="D81" s="6"/>
      <c r="E81" s="6"/>
      <c r="F81" s="6"/>
      <c r="G81" s="7"/>
      <c r="Q81" s="7"/>
      <c r="Z81" s="7"/>
    </row>
    <row r="82" spans="1:26" ht="15" customHeight="1" x14ac:dyDescent="0.45">
      <c r="A82" s="6"/>
      <c r="B82" s="6"/>
      <c r="C82" s="6"/>
      <c r="D82" s="6"/>
      <c r="E82" s="6"/>
      <c r="F82" s="6"/>
      <c r="G82" s="7"/>
      <c r="Q82" s="7"/>
      <c r="Z82" s="7"/>
    </row>
    <row r="83" spans="1:26" ht="15" customHeight="1" x14ac:dyDescent="0.45">
      <c r="A83" s="6"/>
      <c r="B83" s="6"/>
      <c r="C83" s="6"/>
      <c r="D83" s="6"/>
      <c r="E83" s="6"/>
      <c r="F83" s="6"/>
      <c r="G83" s="7"/>
      <c r="Q83" s="7"/>
      <c r="Z83" s="7"/>
    </row>
    <row r="84" spans="1:26" ht="15" customHeight="1" x14ac:dyDescent="0.45">
      <c r="A84" s="6"/>
      <c r="B84" s="6"/>
      <c r="C84" s="6"/>
      <c r="D84" s="6"/>
      <c r="E84" s="6"/>
      <c r="F84" s="6"/>
      <c r="G84" s="7"/>
      <c r="Q84" s="7"/>
      <c r="Z84" s="7"/>
    </row>
    <row r="85" spans="1:26" ht="15" customHeight="1" x14ac:dyDescent="0.45">
      <c r="A85" s="6"/>
      <c r="B85" s="6"/>
      <c r="C85" s="6"/>
      <c r="D85" s="6"/>
      <c r="E85" s="6"/>
      <c r="F85" s="6"/>
      <c r="G85" s="7"/>
      <c r="Q85" s="7"/>
      <c r="Z85" s="7"/>
    </row>
    <row r="86" spans="1:26" ht="15" customHeight="1" x14ac:dyDescent="0.45">
      <c r="A86" s="6"/>
      <c r="B86" s="6"/>
      <c r="C86" s="6"/>
      <c r="D86" s="6"/>
      <c r="E86" s="6"/>
      <c r="F86" s="6"/>
      <c r="G86" s="7"/>
      <c r="Q86" s="7"/>
      <c r="Z86" s="7"/>
    </row>
    <row r="87" spans="1:26" ht="15" customHeight="1" x14ac:dyDescent="0.45">
      <c r="A87" s="6"/>
      <c r="B87" s="6"/>
      <c r="C87" s="6"/>
      <c r="D87" s="6"/>
      <c r="E87" s="6"/>
      <c r="F87" s="6"/>
      <c r="G87" s="7"/>
      <c r="Q87" s="7"/>
      <c r="Z87" s="7"/>
    </row>
    <row r="88" spans="1:26" ht="15" customHeight="1" x14ac:dyDescent="0.45">
      <c r="A88" s="6"/>
      <c r="B88" s="6"/>
      <c r="C88" s="6"/>
      <c r="D88" s="6"/>
      <c r="E88" s="6"/>
      <c r="F88" s="6"/>
      <c r="G88" s="7"/>
      <c r="Q88" s="7"/>
      <c r="Z88" s="7"/>
    </row>
    <row r="89" spans="1:26" ht="15" customHeight="1" x14ac:dyDescent="0.45">
      <c r="A89" s="6"/>
      <c r="B89" s="6"/>
      <c r="C89" s="6"/>
      <c r="D89" s="6"/>
      <c r="E89" s="6"/>
      <c r="F89" s="6"/>
      <c r="G89" s="7"/>
      <c r="Q89" s="7"/>
      <c r="Z89" s="7"/>
    </row>
    <row r="90" spans="1:26" ht="15" customHeight="1" x14ac:dyDescent="0.45">
      <c r="A90" s="6"/>
      <c r="B90" s="6"/>
      <c r="C90" s="6"/>
      <c r="D90" s="6"/>
      <c r="E90" s="6"/>
      <c r="F90" s="6"/>
      <c r="G90" s="7"/>
      <c r="Q90" s="7"/>
      <c r="Z90" s="7"/>
    </row>
    <row r="91" spans="1:26" ht="15" customHeight="1" x14ac:dyDescent="0.45">
      <c r="A91" s="6"/>
      <c r="B91" s="6"/>
      <c r="C91" s="6"/>
      <c r="D91" s="6"/>
      <c r="E91" s="6"/>
      <c r="F91" s="6"/>
      <c r="G91" s="7"/>
      <c r="Q91" s="7"/>
      <c r="Z91" s="7"/>
    </row>
    <row r="92" spans="1:26" ht="15" customHeight="1" x14ac:dyDescent="0.45">
      <c r="A92" s="6"/>
      <c r="B92" s="6"/>
      <c r="C92" s="6"/>
      <c r="D92" s="6"/>
      <c r="E92" s="6"/>
      <c r="F92" s="6"/>
      <c r="G92" s="7"/>
      <c r="Q92" s="7"/>
      <c r="Z92" s="7"/>
    </row>
    <row r="93" spans="1:26" ht="15" customHeight="1" x14ac:dyDescent="0.45">
      <c r="A93" s="6"/>
      <c r="B93" s="6"/>
      <c r="C93" s="6"/>
      <c r="D93" s="6"/>
      <c r="E93" s="6"/>
      <c r="F93" s="6"/>
      <c r="G93" s="7"/>
      <c r="Q93" s="7"/>
      <c r="Z93" s="7"/>
    </row>
    <row r="94" spans="1:26" ht="15" customHeight="1" x14ac:dyDescent="0.45">
      <c r="A94" s="6"/>
      <c r="B94" s="6"/>
      <c r="C94" s="6"/>
      <c r="D94" s="6"/>
      <c r="E94" s="6"/>
      <c r="F94" s="6"/>
      <c r="G94" s="7"/>
      <c r="Q94" s="7"/>
      <c r="Z94" s="7"/>
    </row>
    <row r="95" spans="1:26" ht="15" customHeight="1" x14ac:dyDescent="0.45">
      <c r="A95" s="6"/>
      <c r="B95" s="6"/>
      <c r="C95" s="6"/>
      <c r="D95" s="6"/>
      <c r="E95" s="6"/>
      <c r="F95" s="6"/>
      <c r="G95" s="7"/>
      <c r="Q95" s="7"/>
      <c r="Z95" s="7"/>
    </row>
    <row r="96" spans="1:26" ht="15" customHeight="1" x14ac:dyDescent="0.45">
      <c r="A96" s="6"/>
      <c r="B96" s="6"/>
      <c r="C96" s="6"/>
      <c r="D96" s="6"/>
      <c r="E96" s="6"/>
      <c r="F96" s="6"/>
      <c r="G96" s="7"/>
      <c r="Q96" s="7"/>
      <c r="Z96" s="7"/>
    </row>
    <row r="97" spans="1:26" ht="15" customHeight="1" x14ac:dyDescent="0.45">
      <c r="A97" s="6"/>
      <c r="B97" s="6"/>
      <c r="C97" s="6"/>
      <c r="D97" s="6"/>
      <c r="E97" s="6"/>
      <c r="F97" s="6"/>
      <c r="G97" s="7"/>
      <c r="Q97" s="7"/>
      <c r="Z97" s="7"/>
    </row>
    <row r="98" spans="1:26" ht="15" customHeight="1" x14ac:dyDescent="0.45">
      <c r="A98" s="6"/>
      <c r="B98" s="6"/>
      <c r="C98" s="6"/>
      <c r="D98" s="6"/>
      <c r="E98" s="6"/>
      <c r="F98" s="6"/>
      <c r="G98" s="7"/>
      <c r="Q98" s="7"/>
      <c r="Z98" s="7"/>
    </row>
    <row r="99" spans="1:26" ht="15" customHeight="1" x14ac:dyDescent="0.45">
      <c r="A99" s="6"/>
      <c r="B99" s="6"/>
      <c r="C99" s="6"/>
      <c r="D99" s="6"/>
      <c r="E99" s="6"/>
      <c r="F99" s="6"/>
      <c r="G99" s="7"/>
      <c r="Q99" s="7"/>
      <c r="Z99" s="7"/>
    </row>
    <row r="100" spans="1:26" ht="15" customHeight="1" x14ac:dyDescent="0.45">
      <c r="A100" s="6"/>
      <c r="B100" s="6"/>
      <c r="C100" s="6"/>
      <c r="D100" s="6"/>
      <c r="E100" s="6"/>
      <c r="F100" s="6"/>
      <c r="G100" s="7"/>
      <c r="Q100" s="7"/>
      <c r="Z100" s="7"/>
    </row>
    <row r="101" spans="1:26" ht="15" customHeight="1" x14ac:dyDescent="0.45">
      <c r="A101" s="6"/>
      <c r="B101" s="6"/>
      <c r="C101" s="6"/>
      <c r="D101" s="6"/>
      <c r="E101" s="6"/>
      <c r="F101" s="6"/>
      <c r="G101" s="7"/>
      <c r="Q101" s="7"/>
      <c r="Z101" s="7"/>
    </row>
    <row r="102" spans="1:26" ht="15" customHeight="1" x14ac:dyDescent="0.45">
      <c r="A102" s="6"/>
      <c r="B102" s="6"/>
      <c r="C102" s="6"/>
      <c r="D102" s="6"/>
      <c r="E102" s="6"/>
      <c r="F102" s="6"/>
      <c r="G102" s="7"/>
      <c r="Q102" s="7"/>
      <c r="Z102" s="7"/>
    </row>
    <row r="103" spans="1:26" ht="15" customHeight="1" x14ac:dyDescent="0.45">
      <c r="A103" s="6"/>
      <c r="B103" s="6"/>
      <c r="C103" s="6"/>
      <c r="D103" s="6"/>
      <c r="E103" s="6"/>
      <c r="F103" s="6"/>
      <c r="G103" s="7"/>
      <c r="Q103" s="7"/>
      <c r="Z103" s="7"/>
    </row>
    <row r="104" spans="1:26" ht="15" customHeight="1" x14ac:dyDescent="0.45">
      <c r="A104" s="6"/>
      <c r="B104" s="6"/>
      <c r="C104" s="6"/>
      <c r="D104" s="6"/>
      <c r="E104" s="6"/>
      <c r="F104" s="6"/>
      <c r="G104" s="7"/>
      <c r="Q104" s="7"/>
      <c r="Z104" s="7"/>
    </row>
    <row r="105" spans="1:26" ht="15" customHeight="1" x14ac:dyDescent="0.45">
      <c r="A105" s="6"/>
      <c r="B105" s="6"/>
      <c r="C105" s="6"/>
      <c r="D105" s="6"/>
      <c r="E105" s="6"/>
      <c r="F105" s="6"/>
      <c r="G105" s="7"/>
      <c r="Q105" s="7"/>
      <c r="Z105" s="7"/>
    </row>
    <row r="106" spans="1:26" ht="15" customHeight="1" x14ac:dyDescent="0.45">
      <c r="A106" s="6"/>
      <c r="B106" s="6"/>
      <c r="C106" s="6"/>
      <c r="D106" s="6"/>
      <c r="E106" s="6"/>
      <c r="F106" s="6"/>
      <c r="G106" s="7"/>
      <c r="Q106" s="7"/>
      <c r="Z106" s="7"/>
    </row>
    <row r="107" spans="1:26" ht="15" customHeight="1" x14ac:dyDescent="0.45">
      <c r="A107" s="6"/>
      <c r="B107" s="6"/>
      <c r="C107" s="6"/>
      <c r="D107" s="6"/>
      <c r="E107" s="6"/>
      <c r="F107" s="6"/>
      <c r="G107" s="7"/>
      <c r="Q107" s="7"/>
      <c r="Z107" s="7"/>
    </row>
    <row r="108" spans="1:26" ht="15" customHeight="1" x14ac:dyDescent="0.45">
      <c r="A108" s="6"/>
      <c r="B108" s="6"/>
      <c r="C108" s="6"/>
      <c r="D108" s="6"/>
      <c r="E108" s="6"/>
      <c r="F108" s="6"/>
      <c r="G108" s="7"/>
      <c r="Q108" s="7"/>
      <c r="Z108" s="7"/>
    </row>
    <row r="109" spans="1:26" ht="15" customHeight="1" x14ac:dyDescent="0.45">
      <c r="A109" s="6"/>
      <c r="B109" s="6"/>
      <c r="C109" s="6"/>
      <c r="D109" s="6"/>
      <c r="E109" s="6"/>
      <c r="F109" s="6"/>
      <c r="G109" s="7"/>
      <c r="Q109" s="7"/>
      <c r="Z109" s="7"/>
    </row>
    <row r="110" spans="1:26" ht="15" customHeight="1" x14ac:dyDescent="0.45">
      <c r="A110" s="6"/>
      <c r="B110" s="6"/>
      <c r="C110" s="6"/>
      <c r="D110" s="6"/>
      <c r="E110" s="6"/>
      <c r="F110" s="6"/>
      <c r="G110" s="7"/>
      <c r="Q110" s="7"/>
      <c r="Z110" s="7"/>
    </row>
    <row r="111" spans="1:26" ht="15" customHeight="1" x14ac:dyDescent="0.45">
      <c r="A111" s="6"/>
      <c r="B111" s="6"/>
      <c r="C111" s="6"/>
      <c r="D111" s="6"/>
      <c r="E111" s="6"/>
      <c r="F111" s="6"/>
      <c r="G111" s="7"/>
      <c r="Q111" s="7"/>
      <c r="Z111" s="7"/>
    </row>
    <row r="112" spans="1:26" ht="15" customHeight="1" x14ac:dyDescent="0.45">
      <c r="A112" s="6"/>
      <c r="B112" s="6"/>
      <c r="C112" s="6"/>
      <c r="D112" s="6"/>
      <c r="E112" s="6"/>
      <c r="F112" s="6"/>
      <c r="G112" s="7"/>
      <c r="Q112" s="7"/>
      <c r="Z112" s="7"/>
    </row>
    <row r="113" spans="1:26" ht="15" customHeight="1" x14ac:dyDescent="0.45">
      <c r="A113" s="6"/>
      <c r="B113" s="6"/>
      <c r="C113" s="6"/>
      <c r="D113" s="6"/>
      <c r="E113" s="6"/>
      <c r="F113" s="6"/>
      <c r="G113" s="7"/>
      <c r="Q113" s="7"/>
      <c r="Z113" s="7"/>
    </row>
    <row r="114" spans="1:26" ht="15" customHeight="1" x14ac:dyDescent="0.45">
      <c r="A114" s="6"/>
      <c r="B114" s="6"/>
      <c r="C114" s="6"/>
      <c r="D114" s="6"/>
      <c r="E114" s="6"/>
      <c r="F114" s="6"/>
      <c r="G114" s="7"/>
      <c r="Q114" s="7"/>
      <c r="Z114" s="7"/>
    </row>
    <row r="115" spans="1:26" ht="15" customHeight="1" x14ac:dyDescent="0.45">
      <c r="A115" s="6"/>
      <c r="B115" s="6"/>
      <c r="C115" s="6"/>
      <c r="D115" s="6"/>
      <c r="E115" s="6"/>
      <c r="F115" s="6"/>
      <c r="G115" s="7"/>
      <c r="Q115" s="7"/>
      <c r="Z115" s="7"/>
    </row>
    <row r="116" spans="1:26" ht="15" customHeight="1" x14ac:dyDescent="0.45">
      <c r="A116" s="6"/>
      <c r="B116" s="6"/>
      <c r="C116" s="6"/>
      <c r="D116" s="6"/>
      <c r="E116" s="6"/>
      <c r="F116" s="6"/>
      <c r="G116" s="7"/>
      <c r="Q116" s="7"/>
      <c r="Z116" s="7"/>
    </row>
    <row r="117" spans="1:26" ht="15" customHeight="1" x14ac:dyDescent="0.45">
      <c r="A117" s="6"/>
      <c r="B117" s="6"/>
      <c r="C117" s="6"/>
      <c r="D117" s="6"/>
      <c r="E117" s="6"/>
      <c r="F117" s="6"/>
      <c r="G117" s="7"/>
      <c r="Q117" s="7"/>
      <c r="Z117" s="7"/>
    </row>
    <row r="118" spans="1:26" ht="15" customHeight="1" x14ac:dyDescent="0.45">
      <c r="A118" s="6"/>
      <c r="B118" s="6"/>
      <c r="C118" s="6"/>
      <c r="D118" s="6"/>
      <c r="E118" s="6"/>
      <c r="F118" s="6"/>
      <c r="G118" s="7"/>
      <c r="Q118" s="7"/>
      <c r="Z118" s="7"/>
    </row>
    <row r="119" spans="1:26" ht="15" customHeight="1" x14ac:dyDescent="0.45">
      <c r="A119" s="6"/>
      <c r="B119" s="6"/>
      <c r="C119" s="6"/>
      <c r="D119" s="6"/>
      <c r="E119" s="6"/>
      <c r="F119" s="6"/>
      <c r="G119" s="7"/>
      <c r="Q119" s="7"/>
      <c r="Z119" s="7"/>
    </row>
    <row r="120" spans="1:26" ht="15" customHeight="1" x14ac:dyDescent="0.45">
      <c r="A120" s="6"/>
      <c r="B120" s="6"/>
      <c r="C120" s="6"/>
      <c r="D120" s="6"/>
      <c r="E120" s="6"/>
      <c r="F120" s="6"/>
      <c r="G120" s="7"/>
      <c r="Q120" s="7"/>
      <c r="Z120" s="7"/>
    </row>
    <row r="121" spans="1:26" ht="15" customHeight="1" x14ac:dyDescent="0.45">
      <c r="A121" s="6"/>
      <c r="B121" s="6"/>
      <c r="C121" s="6"/>
      <c r="D121" s="6"/>
      <c r="E121" s="6"/>
      <c r="F121" s="6"/>
      <c r="G121" s="7"/>
      <c r="Q121" s="7"/>
      <c r="Z121" s="7"/>
    </row>
    <row r="122" spans="1:26" ht="15" customHeight="1" x14ac:dyDescent="0.45">
      <c r="A122" s="6"/>
      <c r="B122" s="6"/>
      <c r="C122" s="6"/>
      <c r="D122" s="6"/>
      <c r="E122" s="6"/>
      <c r="F122" s="6"/>
      <c r="G122" s="7"/>
      <c r="Q122" s="7"/>
      <c r="Z122" s="7"/>
    </row>
    <row r="123" spans="1:26" ht="15" customHeight="1" x14ac:dyDescent="0.45">
      <c r="A123" s="6"/>
      <c r="B123" s="6"/>
      <c r="C123" s="6"/>
      <c r="D123" s="6"/>
      <c r="E123" s="6"/>
      <c r="F123" s="6"/>
      <c r="G123" s="7"/>
      <c r="Q123" s="7"/>
      <c r="Z123" s="7"/>
    </row>
    <row r="124" spans="1:26" ht="15" customHeight="1" x14ac:dyDescent="0.45">
      <c r="A124" s="6"/>
      <c r="B124" s="6"/>
      <c r="C124" s="6"/>
      <c r="D124" s="6"/>
      <c r="E124" s="6"/>
      <c r="F124" s="6"/>
      <c r="G124" s="7"/>
      <c r="Q124" s="7"/>
      <c r="Z124" s="7"/>
    </row>
    <row r="125" spans="1:26" ht="15" customHeight="1" x14ac:dyDescent="0.45">
      <c r="A125" s="6"/>
      <c r="B125" s="6"/>
      <c r="C125" s="6"/>
      <c r="D125" s="6"/>
      <c r="E125" s="6"/>
      <c r="F125" s="6"/>
      <c r="G125" s="7"/>
      <c r="Q125" s="7"/>
      <c r="Z125" s="7"/>
    </row>
    <row r="126" spans="1:26" ht="15" customHeight="1" x14ac:dyDescent="0.45">
      <c r="A126" s="6"/>
      <c r="B126" s="6"/>
      <c r="C126" s="6"/>
      <c r="D126" s="6"/>
      <c r="E126" s="6"/>
      <c r="F126" s="6"/>
      <c r="G126" s="7"/>
      <c r="Q126" s="7"/>
      <c r="Z126" s="7"/>
    </row>
    <row r="127" spans="1:26" ht="15" customHeight="1" x14ac:dyDescent="0.45">
      <c r="A127" s="6"/>
      <c r="B127" s="6"/>
      <c r="C127" s="6"/>
      <c r="D127" s="6"/>
      <c r="E127" s="6"/>
      <c r="F127" s="6"/>
      <c r="G127" s="7"/>
      <c r="Q127" s="7"/>
      <c r="Z127" s="7"/>
    </row>
    <row r="128" spans="1:26" ht="15" customHeight="1" x14ac:dyDescent="0.45">
      <c r="A128" s="6"/>
      <c r="B128" s="6"/>
      <c r="C128" s="6"/>
      <c r="D128" s="6"/>
      <c r="E128" s="6"/>
      <c r="F128" s="6"/>
      <c r="G128" s="7"/>
      <c r="Q128" s="7"/>
      <c r="Z128" s="7"/>
    </row>
    <row r="129" spans="1:26" ht="15" customHeight="1" x14ac:dyDescent="0.45">
      <c r="A129" s="6"/>
      <c r="B129" s="6"/>
      <c r="C129" s="6"/>
      <c r="D129" s="6"/>
      <c r="E129" s="6"/>
      <c r="F129" s="6"/>
      <c r="G129" s="7"/>
      <c r="Q129" s="7"/>
      <c r="Z129" s="7"/>
    </row>
    <row r="130" spans="1:26" ht="15" customHeight="1" x14ac:dyDescent="0.45">
      <c r="A130" s="6"/>
      <c r="B130" s="6"/>
      <c r="C130" s="6"/>
      <c r="D130" s="6"/>
      <c r="E130" s="6"/>
      <c r="F130" s="6"/>
      <c r="G130" s="7"/>
      <c r="Q130" s="7"/>
      <c r="Z130" s="7"/>
    </row>
    <row r="131" spans="1:26" ht="15" customHeight="1" x14ac:dyDescent="0.45">
      <c r="A131" s="6"/>
      <c r="B131" s="6"/>
      <c r="C131" s="6"/>
      <c r="D131" s="6"/>
      <c r="E131" s="6"/>
      <c r="F131" s="6"/>
      <c r="G131" s="7"/>
      <c r="Q131" s="7"/>
      <c r="Z131" s="7"/>
    </row>
    <row r="132" spans="1:26" ht="15" customHeight="1" x14ac:dyDescent="0.45">
      <c r="A132" s="6"/>
      <c r="B132" s="6"/>
      <c r="C132" s="6"/>
      <c r="D132" s="6"/>
      <c r="E132" s="6"/>
      <c r="F132" s="6"/>
      <c r="G132" s="7"/>
      <c r="Q132" s="7"/>
      <c r="Z132" s="7"/>
    </row>
    <row r="133" spans="1:26" ht="15" customHeight="1" x14ac:dyDescent="0.45">
      <c r="A133" s="6"/>
      <c r="B133" s="6"/>
      <c r="C133" s="6"/>
      <c r="D133" s="6"/>
      <c r="E133" s="6"/>
      <c r="F133" s="6"/>
      <c r="G133" s="7"/>
      <c r="Q133" s="7"/>
      <c r="Z133" s="7"/>
    </row>
    <row r="134" spans="1:26" ht="15" customHeight="1" x14ac:dyDescent="0.45">
      <c r="A134" s="6"/>
      <c r="B134" s="6"/>
      <c r="C134" s="6"/>
      <c r="D134" s="6"/>
      <c r="E134" s="6"/>
      <c r="F134" s="6"/>
      <c r="G134" s="7"/>
      <c r="Q134" s="7"/>
      <c r="Z134" s="7"/>
    </row>
    <row r="135" spans="1:26" ht="15" customHeight="1" x14ac:dyDescent="0.45">
      <c r="A135" s="6"/>
      <c r="B135" s="6"/>
      <c r="C135" s="6"/>
      <c r="D135" s="6"/>
      <c r="E135" s="6"/>
      <c r="F135" s="6"/>
      <c r="G135" s="7"/>
      <c r="Q135" s="7"/>
      <c r="Z135" s="7"/>
    </row>
    <row r="136" spans="1:26" ht="15" customHeight="1" x14ac:dyDescent="0.45">
      <c r="A136" s="6"/>
      <c r="B136" s="6"/>
      <c r="C136" s="6"/>
      <c r="D136" s="6"/>
      <c r="E136" s="6"/>
      <c r="F136" s="6"/>
      <c r="G136" s="7"/>
      <c r="Q136" s="7"/>
      <c r="Z136" s="7"/>
    </row>
    <row r="137" spans="1:26" ht="15" customHeight="1" x14ac:dyDescent="0.45">
      <c r="A137" s="6"/>
      <c r="B137" s="6"/>
      <c r="C137" s="6"/>
      <c r="D137" s="6"/>
      <c r="E137" s="6"/>
      <c r="F137" s="6"/>
      <c r="G137" s="7"/>
      <c r="Q137" s="7"/>
      <c r="Z137" s="7"/>
    </row>
    <row r="138" spans="1:26" ht="15" customHeight="1" x14ac:dyDescent="0.45">
      <c r="A138" s="6"/>
      <c r="B138" s="6"/>
      <c r="C138" s="6"/>
      <c r="D138" s="6"/>
      <c r="E138" s="6"/>
      <c r="F138" s="6"/>
      <c r="G138" s="7"/>
      <c r="Q138" s="7"/>
      <c r="Z138" s="7"/>
    </row>
    <row r="139" spans="1:26" ht="15" customHeight="1" x14ac:dyDescent="0.45">
      <c r="A139" s="6"/>
      <c r="B139" s="6"/>
      <c r="C139" s="6"/>
      <c r="D139" s="6"/>
      <c r="E139" s="6"/>
      <c r="F139" s="6"/>
      <c r="G139" s="7"/>
      <c r="Q139" s="7"/>
      <c r="Z139" s="7"/>
    </row>
    <row r="140" spans="1:26" ht="15" customHeight="1" x14ac:dyDescent="0.45">
      <c r="A140" s="6"/>
      <c r="B140" s="6"/>
      <c r="C140" s="6"/>
      <c r="D140" s="6"/>
      <c r="E140" s="6"/>
      <c r="F140" s="6"/>
      <c r="G140" s="7"/>
      <c r="Q140" s="7"/>
      <c r="Z140" s="7"/>
    </row>
    <row r="141" spans="1:26" ht="15" customHeight="1" x14ac:dyDescent="0.45">
      <c r="A141" s="6"/>
      <c r="B141" s="6"/>
      <c r="C141" s="6"/>
      <c r="D141" s="6"/>
      <c r="E141" s="6"/>
      <c r="F141" s="6"/>
      <c r="G141" s="7"/>
      <c r="Q141" s="7"/>
      <c r="Z141" s="7"/>
    </row>
    <row r="142" spans="1:26" ht="15" customHeight="1" x14ac:dyDescent="0.45">
      <c r="A142" s="6"/>
      <c r="B142" s="6"/>
      <c r="C142" s="6"/>
      <c r="D142" s="6"/>
      <c r="E142" s="6"/>
      <c r="F142" s="6"/>
      <c r="G142" s="7"/>
      <c r="Q142" s="7"/>
      <c r="Z142" s="7"/>
    </row>
    <row r="143" spans="1:26" ht="15" customHeight="1" x14ac:dyDescent="0.45">
      <c r="A143" s="6"/>
      <c r="B143" s="6"/>
      <c r="C143" s="6"/>
      <c r="D143" s="6"/>
      <c r="E143" s="6"/>
      <c r="F143" s="6"/>
      <c r="G143" s="7"/>
      <c r="Q143" s="7"/>
      <c r="Z143" s="7"/>
    </row>
    <row r="144" spans="1:26" ht="15" customHeight="1" x14ac:dyDescent="0.45">
      <c r="A144" s="6"/>
      <c r="B144" s="6"/>
      <c r="C144" s="6"/>
      <c r="D144" s="6"/>
      <c r="E144" s="6"/>
      <c r="F144" s="6"/>
      <c r="G144" s="7"/>
      <c r="Q144" s="7"/>
      <c r="Z144" s="7"/>
    </row>
    <row r="145" spans="1:26" ht="15" customHeight="1" x14ac:dyDescent="0.45">
      <c r="A145" s="6"/>
      <c r="B145" s="6"/>
      <c r="C145" s="6"/>
      <c r="D145" s="6"/>
      <c r="E145" s="6"/>
      <c r="F145" s="6"/>
      <c r="G145" s="7"/>
      <c r="Q145" s="7"/>
      <c r="Z145" s="7"/>
    </row>
    <row r="146" spans="1:26" ht="15" customHeight="1" x14ac:dyDescent="0.45">
      <c r="A146" s="6"/>
      <c r="B146" s="6"/>
      <c r="C146" s="6"/>
      <c r="D146" s="6"/>
      <c r="E146" s="6"/>
      <c r="F146" s="6"/>
      <c r="G146" s="7"/>
      <c r="Q146" s="7"/>
      <c r="Z146" s="7"/>
    </row>
    <row r="147" spans="1:26" ht="15" customHeight="1" x14ac:dyDescent="0.45">
      <c r="A147" s="6"/>
      <c r="B147" s="6"/>
      <c r="C147" s="6"/>
      <c r="D147" s="6"/>
      <c r="E147" s="6"/>
      <c r="F147" s="6"/>
      <c r="G147" s="7"/>
      <c r="Q147" s="7"/>
      <c r="Z147" s="7"/>
    </row>
    <row r="148" spans="1:26" ht="15" customHeight="1" x14ac:dyDescent="0.45">
      <c r="A148" s="6"/>
      <c r="B148" s="6"/>
      <c r="C148" s="6"/>
      <c r="D148" s="6"/>
      <c r="E148" s="6"/>
      <c r="F148" s="6"/>
      <c r="G148" s="7"/>
      <c r="Q148" s="7"/>
      <c r="Z148" s="7"/>
    </row>
    <row r="149" spans="1:26" ht="15" customHeight="1" x14ac:dyDescent="0.45">
      <c r="A149" s="6"/>
      <c r="B149" s="6"/>
      <c r="C149" s="6"/>
      <c r="D149" s="6"/>
      <c r="E149" s="6"/>
      <c r="F149" s="6"/>
      <c r="G149" s="7"/>
      <c r="Q149" s="7"/>
      <c r="Z149" s="7"/>
    </row>
    <row r="150" spans="1:26" ht="15" customHeight="1" x14ac:dyDescent="0.45">
      <c r="A150" s="6"/>
      <c r="B150" s="6"/>
      <c r="C150" s="6"/>
      <c r="D150" s="6"/>
      <c r="E150" s="6"/>
      <c r="F150" s="6"/>
      <c r="G150" s="7"/>
      <c r="Q150" s="7"/>
      <c r="Z150" s="7"/>
    </row>
    <row r="151" spans="1:26" ht="15" customHeight="1" x14ac:dyDescent="0.45">
      <c r="A151" s="6"/>
      <c r="B151" s="6"/>
      <c r="C151" s="6"/>
      <c r="D151" s="6"/>
      <c r="E151" s="6"/>
      <c r="F151" s="6"/>
      <c r="G151" s="7"/>
      <c r="Q151" s="7"/>
      <c r="Z151" s="7"/>
    </row>
    <row r="152" spans="1:26" ht="15" customHeight="1" x14ac:dyDescent="0.45">
      <c r="A152" s="6"/>
      <c r="B152" s="6"/>
      <c r="C152" s="6"/>
      <c r="D152" s="6"/>
      <c r="E152" s="6"/>
      <c r="F152" s="6"/>
      <c r="G152" s="7"/>
      <c r="Q152" s="7"/>
      <c r="Z152" s="7"/>
    </row>
    <row r="153" spans="1:26" ht="15" customHeight="1" x14ac:dyDescent="0.45">
      <c r="A153" s="6"/>
      <c r="B153" s="6"/>
      <c r="C153" s="6"/>
      <c r="D153" s="6"/>
      <c r="E153" s="6"/>
      <c r="F153" s="6"/>
      <c r="G153" s="7"/>
      <c r="Q153" s="7"/>
      <c r="Z153" s="7"/>
    </row>
    <row r="154" spans="1:26" ht="15" customHeight="1" x14ac:dyDescent="0.45">
      <c r="A154" s="6"/>
      <c r="B154" s="6"/>
      <c r="C154" s="6"/>
      <c r="D154" s="6"/>
      <c r="E154" s="6"/>
      <c r="F154" s="6"/>
      <c r="G154" s="7"/>
      <c r="Q154" s="7"/>
      <c r="Z154" s="7"/>
    </row>
    <row r="155" spans="1:26" ht="15" customHeight="1" x14ac:dyDescent="0.45">
      <c r="A155" s="6"/>
      <c r="B155" s="6"/>
      <c r="C155" s="6"/>
      <c r="D155" s="6"/>
      <c r="E155" s="6"/>
      <c r="F155" s="6"/>
      <c r="G155" s="7"/>
      <c r="Q155" s="7"/>
      <c r="Z155" s="7"/>
    </row>
    <row r="156" spans="1:26" ht="15" customHeight="1" x14ac:dyDescent="0.45">
      <c r="A156" s="6"/>
      <c r="B156" s="6"/>
      <c r="C156" s="6"/>
      <c r="D156" s="6"/>
      <c r="E156" s="6"/>
      <c r="F156" s="6"/>
      <c r="G156" s="7"/>
      <c r="Q156" s="7"/>
      <c r="Z156" s="7"/>
    </row>
    <row r="157" spans="1:26" ht="15" customHeight="1" x14ac:dyDescent="0.45">
      <c r="A157" s="6"/>
      <c r="B157" s="6"/>
      <c r="C157" s="6"/>
      <c r="D157" s="6"/>
      <c r="E157" s="6"/>
      <c r="F157" s="6"/>
      <c r="G157" s="7"/>
      <c r="Q157" s="7"/>
      <c r="Z157" s="7"/>
    </row>
    <row r="158" spans="1:26" ht="15" customHeight="1" x14ac:dyDescent="0.45">
      <c r="A158" s="6"/>
      <c r="B158" s="6"/>
      <c r="C158" s="6"/>
      <c r="D158" s="6"/>
      <c r="E158" s="6"/>
      <c r="F158" s="6"/>
      <c r="G158" s="7"/>
      <c r="Q158" s="7"/>
      <c r="Z158" s="7"/>
    </row>
    <row r="159" spans="1:26" ht="15" customHeight="1" x14ac:dyDescent="0.45">
      <c r="A159" s="6"/>
      <c r="B159" s="6"/>
      <c r="C159" s="6"/>
      <c r="D159" s="6"/>
      <c r="E159" s="6"/>
      <c r="F159" s="6"/>
      <c r="G159" s="7"/>
      <c r="Q159" s="7"/>
      <c r="Z159" s="7"/>
    </row>
    <row r="160" spans="1:26" ht="15" customHeight="1" x14ac:dyDescent="0.45">
      <c r="A160" s="6"/>
      <c r="B160" s="6"/>
      <c r="C160" s="6"/>
      <c r="D160" s="6"/>
      <c r="E160" s="6"/>
      <c r="F160" s="6"/>
      <c r="G160" s="7"/>
      <c r="Q160" s="7"/>
      <c r="Z160" s="7"/>
    </row>
    <row r="161" spans="1:26" ht="15" customHeight="1" x14ac:dyDescent="0.45">
      <c r="A161" s="6"/>
      <c r="B161" s="6"/>
      <c r="C161" s="6"/>
      <c r="D161" s="6"/>
      <c r="E161" s="6"/>
      <c r="F161" s="6"/>
      <c r="G161" s="7"/>
      <c r="Q161" s="7"/>
      <c r="Z161" s="7"/>
    </row>
    <row r="162" spans="1:26" ht="15" customHeight="1" x14ac:dyDescent="0.45">
      <c r="A162" s="6"/>
      <c r="B162" s="6"/>
      <c r="C162" s="6"/>
      <c r="D162" s="6"/>
      <c r="E162" s="6"/>
      <c r="F162" s="6"/>
      <c r="G162" s="7"/>
      <c r="Q162" s="7"/>
      <c r="Z162" s="7"/>
    </row>
    <row r="163" spans="1:26" ht="15" customHeight="1" x14ac:dyDescent="0.45">
      <c r="A163" s="6"/>
      <c r="B163" s="6"/>
      <c r="C163" s="6"/>
      <c r="D163" s="6"/>
      <c r="E163" s="6"/>
      <c r="F163" s="6"/>
      <c r="G163" s="7"/>
      <c r="Q163" s="7"/>
      <c r="Z163" s="7"/>
    </row>
    <row r="164" spans="1:26" ht="15" customHeight="1" x14ac:dyDescent="0.45">
      <c r="A164" s="6"/>
      <c r="B164" s="6"/>
      <c r="C164" s="6"/>
      <c r="D164" s="6"/>
      <c r="E164" s="6"/>
      <c r="F164" s="6"/>
      <c r="G164" s="7"/>
      <c r="Q164" s="7"/>
      <c r="Z164" s="7"/>
    </row>
    <row r="165" spans="1:26" ht="15" customHeight="1" x14ac:dyDescent="0.45">
      <c r="A165" s="6"/>
      <c r="B165" s="6"/>
      <c r="C165" s="6"/>
      <c r="D165" s="6"/>
      <c r="E165" s="6"/>
      <c r="F165" s="6"/>
      <c r="G165" s="7"/>
      <c r="Q165" s="7"/>
      <c r="Z165" s="7"/>
    </row>
    <row r="166" spans="1:26" ht="15" customHeight="1" x14ac:dyDescent="0.45">
      <c r="A166" s="6"/>
      <c r="B166" s="6"/>
      <c r="C166" s="6"/>
      <c r="D166" s="6"/>
      <c r="E166" s="6"/>
      <c r="F166" s="6"/>
      <c r="G166" s="7"/>
      <c r="Q166" s="7"/>
      <c r="Z166" s="7"/>
    </row>
    <row r="167" spans="1:26" ht="15" customHeight="1" x14ac:dyDescent="0.45">
      <c r="A167" s="6"/>
      <c r="B167" s="6"/>
      <c r="C167" s="6"/>
      <c r="D167" s="6"/>
      <c r="E167" s="6"/>
      <c r="F167" s="6"/>
      <c r="G167" s="7"/>
      <c r="Q167" s="7"/>
      <c r="Z167" s="7"/>
    </row>
    <row r="168" spans="1:26" ht="15" customHeight="1" x14ac:dyDescent="0.45">
      <c r="A168" s="6"/>
      <c r="B168" s="6"/>
      <c r="C168" s="6"/>
      <c r="D168" s="6"/>
      <c r="E168" s="6"/>
      <c r="F168" s="6"/>
      <c r="G168" s="7"/>
      <c r="Q168" s="7"/>
      <c r="Z168" s="7"/>
    </row>
    <row r="169" spans="1:26" ht="15" customHeight="1" x14ac:dyDescent="0.45">
      <c r="A169" s="6"/>
      <c r="B169" s="6"/>
      <c r="C169" s="6"/>
      <c r="D169" s="6"/>
      <c r="E169" s="6"/>
      <c r="F169" s="6"/>
      <c r="G169" s="7"/>
      <c r="Q169" s="7"/>
      <c r="Z169" s="7"/>
    </row>
    <row r="170" spans="1:26" ht="15" customHeight="1" x14ac:dyDescent="0.45">
      <c r="A170" s="6"/>
      <c r="B170" s="6"/>
      <c r="C170" s="6"/>
      <c r="D170" s="6"/>
      <c r="E170" s="6"/>
      <c r="F170" s="6"/>
      <c r="G170" s="7"/>
      <c r="Q170" s="7"/>
      <c r="Z170" s="7"/>
    </row>
    <row r="171" spans="1:26" ht="15" customHeight="1" x14ac:dyDescent="0.45">
      <c r="A171" s="6"/>
      <c r="B171" s="6"/>
      <c r="C171" s="6"/>
      <c r="D171" s="6"/>
      <c r="E171" s="6"/>
      <c r="F171" s="6"/>
      <c r="G171" s="7"/>
      <c r="Q171" s="7"/>
      <c r="Z171" s="7"/>
    </row>
    <row r="172" spans="1:26" ht="15" customHeight="1" x14ac:dyDescent="0.45">
      <c r="A172" s="6"/>
      <c r="B172" s="6"/>
      <c r="C172" s="6"/>
      <c r="D172" s="6"/>
      <c r="E172" s="6"/>
      <c r="F172" s="6"/>
      <c r="G172" s="7"/>
      <c r="Q172" s="7"/>
      <c r="Z172" s="7"/>
    </row>
    <row r="173" spans="1:26" ht="15" customHeight="1" x14ac:dyDescent="0.45">
      <c r="A173" s="6"/>
      <c r="B173" s="6"/>
      <c r="C173" s="6"/>
      <c r="D173" s="6"/>
      <c r="E173" s="6"/>
      <c r="F173" s="6"/>
      <c r="G173" s="7"/>
      <c r="Q173" s="7"/>
      <c r="Z173" s="7"/>
    </row>
    <row r="174" spans="1:26" ht="15" customHeight="1" x14ac:dyDescent="0.45">
      <c r="A174" s="6"/>
      <c r="B174" s="6"/>
      <c r="C174" s="6"/>
      <c r="D174" s="6"/>
      <c r="E174" s="6"/>
      <c r="F174" s="6"/>
      <c r="G174" s="7"/>
      <c r="Q174" s="7"/>
      <c r="Z174" s="7"/>
    </row>
    <row r="175" spans="1:26" ht="15" customHeight="1" x14ac:dyDescent="0.45">
      <c r="A175" s="6"/>
      <c r="B175" s="6"/>
      <c r="C175" s="6"/>
      <c r="D175" s="6"/>
      <c r="E175" s="6"/>
      <c r="F175" s="6"/>
      <c r="G175" s="7"/>
      <c r="Q175" s="7"/>
      <c r="Z175" s="7"/>
    </row>
    <row r="176" spans="1:26" ht="15" customHeight="1" x14ac:dyDescent="0.45">
      <c r="A176" s="6"/>
      <c r="B176" s="6"/>
      <c r="C176" s="6"/>
      <c r="D176" s="6"/>
      <c r="E176" s="6"/>
      <c r="F176" s="6"/>
      <c r="G176" s="7"/>
      <c r="Q176" s="7"/>
      <c r="Z176" s="7"/>
    </row>
    <row r="177" spans="1:26" ht="15" customHeight="1" x14ac:dyDescent="0.45">
      <c r="A177" s="6"/>
      <c r="B177" s="6"/>
      <c r="C177" s="6"/>
      <c r="D177" s="6"/>
      <c r="E177" s="6"/>
      <c r="F177" s="6"/>
      <c r="G177" s="7"/>
      <c r="Q177" s="7"/>
      <c r="Z177" s="7"/>
    </row>
    <row r="178" spans="1:26" ht="15" customHeight="1" x14ac:dyDescent="0.45">
      <c r="A178" s="6"/>
      <c r="B178" s="6"/>
      <c r="C178" s="6"/>
      <c r="D178" s="6"/>
      <c r="E178" s="6"/>
      <c r="F178" s="6"/>
      <c r="G178" s="7"/>
      <c r="Q178" s="7"/>
      <c r="Z178" s="7"/>
    </row>
    <row r="179" spans="1:26" ht="15" customHeight="1" x14ac:dyDescent="0.45">
      <c r="A179" s="6"/>
      <c r="B179" s="6"/>
      <c r="C179" s="6"/>
      <c r="D179" s="6"/>
      <c r="E179" s="6"/>
      <c r="F179" s="6"/>
      <c r="G179" s="7"/>
      <c r="Q179" s="7"/>
      <c r="Z179" s="7"/>
    </row>
    <row r="180" spans="1:26" ht="15" customHeight="1" x14ac:dyDescent="0.45">
      <c r="A180" s="6"/>
      <c r="B180" s="6"/>
      <c r="C180" s="6"/>
      <c r="D180" s="6"/>
      <c r="E180" s="6"/>
      <c r="F180" s="6"/>
      <c r="G180" s="7"/>
      <c r="Q180" s="7"/>
      <c r="Z180" s="7"/>
    </row>
    <row r="181" spans="1:26" ht="15" customHeight="1" x14ac:dyDescent="0.45">
      <c r="A181" s="6"/>
      <c r="B181" s="6"/>
      <c r="C181" s="6"/>
      <c r="D181" s="6"/>
      <c r="E181" s="6"/>
      <c r="F181" s="6"/>
      <c r="G181" s="7"/>
      <c r="Q181" s="7"/>
      <c r="Z181" s="7"/>
    </row>
    <row r="182" spans="1:26" ht="15" customHeight="1" x14ac:dyDescent="0.45">
      <c r="A182" s="6"/>
      <c r="B182" s="6"/>
      <c r="C182" s="6"/>
      <c r="D182" s="6"/>
      <c r="E182" s="6"/>
      <c r="F182" s="6"/>
      <c r="G182" s="7"/>
      <c r="Q182" s="7"/>
      <c r="Z182" s="7"/>
    </row>
    <row r="183" spans="1:26" ht="15" customHeight="1" x14ac:dyDescent="0.45">
      <c r="A183" s="6"/>
      <c r="B183" s="6"/>
      <c r="C183" s="6"/>
      <c r="D183" s="6"/>
      <c r="E183" s="6"/>
      <c r="F183" s="6"/>
      <c r="G183" s="7"/>
      <c r="Q183" s="7"/>
      <c r="Z183" s="7"/>
    </row>
    <row r="184" spans="1:26" ht="15" customHeight="1" x14ac:dyDescent="0.45">
      <c r="A184" s="6"/>
      <c r="B184" s="6"/>
      <c r="C184" s="6"/>
      <c r="D184" s="6"/>
      <c r="E184" s="6"/>
      <c r="F184" s="6"/>
      <c r="G184" s="7"/>
      <c r="Q184" s="7"/>
      <c r="Z184" s="7"/>
    </row>
    <row r="185" spans="1:26" ht="15" customHeight="1" x14ac:dyDescent="0.45">
      <c r="A185" s="6"/>
      <c r="B185" s="6"/>
      <c r="C185" s="6"/>
      <c r="D185" s="6"/>
      <c r="E185" s="6"/>
      <c r="F185" s="6"/>
      <c r="G185" s="7"/>
      <c r="Q185" s="7"/>
      <c r="Z185" s="7"/>
    </row>
    <row r="186" spans="1:26" ht="15" customHeight="1" x14ac:dyDescent="0.45">
      <c r="A186" s="6"/>
      <c r="B186" s="6"/>
      <c r="C186" s="6"/>
      <c r="D186" s="6"/>
      <c r="E186" s="6"/>
      <c r="F186" s="6"/>
      <c r="G186" s="7"/>
      <c r="Q186" s="7"/>
      <c r="Z186" s="7"/>
    </row>
    <row r="187" spans="1:26" ht="15" customHeight="1" x14ac:dyDescent="0.45">
      <c r="A187" s="6"/>
      <c r="B187" s="6"/>
      <c r="C187" s="6"/>
      <c r="D187" s="6"/>
      <c r="E187" s="6"/>
      <c r="F187" s="6"/>
      <c r="G187" s="7"/>
      <c r="Q187" s="7"/>
      <c r="Z187" s="7"/>
    </row>
    <row r="188" spans="1:26" ht="15" customHeight="1" x14ac:dyDescent="0.45">
      <c r="A188" s="6"/>
      <c r="B188" s="6"/>
      <c r="C188" s="6"/>
      <c r="D188" s="6"/>
      <c r="E188" s="6"/>
      <c r="F188" s="6"/>
      <c r="G188" s="7"/>
      <c r="Q188" s="7"/>
      <c r="Z188" s="7"/>
    </row>
    <row r="189" spans="1:26" ht="15" customHeight="1" x14ac:dyDescent="0.45">
      <c r="A189" s="6"/>
      <c r="B189" s="6"/>
      <c r="C189" s="6"/>
      <c r="D189" s="6"/>
      <c r="E189" s="6"/>
      <c r="F189" s="6"/>
      <c r="G189" s="7"/>
      <c r="Q189" s="7"/>
      <c r="Z189" s="7"/>
    </row>
    <row r="190" spans="1:26" ht="15" customHeight="1" x14ac:dyDescent="0.45">
      <c r="A190" s="6"/>
      <c r="B190" s="6"/>
      <c r="C190" s="6"/>
      <c r="D190" s="6"/>
      <c r="E190" s="6"/>
      <c r="F190" s="6"/>
      <c r="G190" s="7"/>
      <c r="Q190" s="7"/>
      <c r="Z190" s="7"/>
    </row>
    <row r="191" spans="1:26" ht="15" customHeight="1" x14ac:dyDescent="0.45">
      <c r="A191" s="6"/>
      <c r="B191" s="6"/>
      <c r="C191" s="6"/>
      <c r="D191" s="6"/>
      <c r="E191" s="6"/>
      <c r="F191" s="6"/>
      <c r="G191" s="7"/>
      <c r="Q191" s="7"/>
      <c r="Z191" s="7"/>
    </row>
    <row r="192" spans="1:26" ht="15" customHeight="1" x14ac:dyDescent="0.45">
      <c r="A192" s="6"/>
      <c r="B192" s="6"/>
      <c r="C192" s="6"/>
      <c r="D192" s="6"/>
      <c r="E192" s="6"/>
      <c r="F192" s="6"/>
      <c r="G192" s="7"/>
      <c r="Q192" s="7"/>
      <c r="Z192" s="7"/>
    </row>
    <row r="193" spans="1:26" ht="15" customHeight="1" x14ac:dyDescent="0.45">
      <c r="A193" s="6"/>
      <c r="B193" s="6"/>
      <c r="C193" s="6"/>
      <c r="D193" s="6"/>
      <c r="E193" s="6"/>
      <c r="F193" s="6"/>
      <c r="G193" s="7"/>
      <c r="Q193" s="7"/>
      <c r="Z193" s="7"/>
    </row>
    <row r="194" spans="1:26" ht="15" customHeight="1" x14ac:dyDescent="0.45">
      <c r="A194" s="6"/>
      <c r="B194" s="6"/>
      <c r="C194" s="6"/>
      <c r="D194" s="6"/>
      <c r="E194" s="6"/>
      <c r="F194" s="6"/>
      <c r="G194" s="7"/>
      <c r="Q194" s="7"/>
      <c r="Z194" s="7"/>
    </row>
    <row r="195" spans="1:26" ht="15" customHeight="1" x14ac:dyDescent="0.45">
      <c r="A195" s="6"/>
      <c r="B195" s="6"/>
      <c r="C195" s="6"/>
      <c r="D195" s="6"/>
      <c r="E195" s="6"/>
      <c r="F195" s="6"/>
      <c r="G195" s="7"/>
      <c r="Q195" s="7"/>
      <c r="Z195" s="7"/>
    </row>
    <row r="196" spans="1:26" ht="15" customHeight="1" x14ac:dyDescent="0.45">
      <c r="A196" s="6"/>
      <c r="B196" s="6"/>
      <c r="C196" s="6"/>
      <c r="D196" s="6"/>
      <c r="E196" s="6"/>
      <c r="F196" s="6"/>
      <c r="G196" s="7"/>
      <c r="Q196" s="7"/>
      <c r="Z196" s="7"/>
    </row>
    <row r="197" spans="1:26" ht="15" customHeight="1" x14ac:dyDescent="0.45">
      <c r="A197" s="6"/>
      <c r="B197" s="6"/>
      <c r="C197" s="6"/>
      <c r="D197" s="6"/>
      <c r="E197" s="6"/>
      <c r="F197" s="6"/>
      <c r="G197" s="7"/>
      <c r="Q197" s="7"/>
      <c r="Z197" s="7"/>
    </row>
    <row r="198" spans="1:26" ht="15" customHeight="1" x14ac:dyDescent="0.45">
      <c r="A198" s="6"/>
      <c r="B198" s="6"/>
      <c r="C198" s="6"/>
      <c r="D198" s="6"/>
      <c r="E198" s="6"/>
      <c r="F198" s="6"/>
      <c r="G198" s="7"/>
      <c r="Q198" s="7"/>
      <c r="Z198" s="7"/>
    </row>
    <row r="199" spans="1:26" ht="15" customHeight="1" x14ac:dyDescent="0.45">
      <c r="A199" s="6"/>
      <c r="B199" s="6"/>
      <c r="C199" s="6"/>
      <c r="D199" s="6"/>
      <c r="E199" s="6"/>
      <c r="F199" s="6"/>
      <c r="G199" s="7"/>
      <c r="Q199" s="7"/>
      <c r="Z199" s="7"/>
    </row>
    <row r="200" spans="1:26" ht="15" customHeight="1" x14ac:dyDescent="0.45">
      <c r="G200" s="7"/>
      <c r="Q200" s="7"/>
      <c r="Z200" s="7"/>
    </row>
  </sheetData>
  <mergeCells count="27">
    <mergeCell ref="S2:U4"/>
    <mergeCell ref="I2:K4"/>
    <mergeCell ref="S5:U6"/>
    <mergeCell ref="A4:F6"/>
    <mergeCell ref="A22:F31"/>
    <mergeCell ref="I5:K6"/>
    <mergeCell ref="A9:C10"/>
    <mergeCell ref="D9:F10"/>
    <mergeCell ref="A3:F3"/>
    <mergeCell ref="D7:F8"/>
    <mergeCell ref="A7:C8"/>
    <mergeCell ref="I10:I21"/>
    <mergeCell ref="I22:I33"/>
    <mergeCell ref="J10:J13"/>
    <mergeCell ref="J14:J17"/>
    <mergeCell ref="J18:J21"/>
    <mergeCell ref="J22:J25"/>
    <mergeCell ref="J26:J29"/>
    <mergeCell ref="J30:J33"/>
    <mergeCell ref="S9:S20"/>
    <mergeCell ref="S21:S32"/>
    <mergeCell ref="T29:T32"/>
    <mergeCell ref="T9:T12"/>
    <mergeCell ref="T13:T16"/>
    <mergeCell ref="T17:T20"/>
    <mergeCell ref="T21:T24"/>
    <mergeCell ref="T25:T28"/>
  </mergeCells>
  <hyperlinks>
    <hyperlink ref="A1" location="'Table of Contents'!A1" display="◄ Table of Contents" xr:uid="{00000000-0004-0000-1100-000000000000}"/>
  </hyperlinks>
  <pageMargins left="0.75" right="0.75" top="1" bottom="1" header="0.5" footer="0.5"/>
  <headerFooter>
    <oddHeader>&amp;R&amp;"Arial"&amp;10&amp;K000000 ECB-RESTRICTED&amp;1#_x000D_</oddHead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A0"/>
  </sheetPr>
  <dimension ref="A1:CS200"/>
  <sheetViews>
    <sheetView workbookViewId="0">
      <selection activeCell="M24" sqref="M24"/>
    </sheetView>
  </sheetViews>
  <sheetFormatPr defaultRowHeight="14.25" x14ac:dyDescent="0.45"/>
  <cols>
    <col min="1" max="6" width="8.46484375" customWidth="1"/>
    <col min="7" max="7" width="3" customWidth="1"/>
    <col min="8" max="10" width="8.46484375" customWidth="1"/>
    <col min="11" max="11" width="13.19921875" bestFit="1" customWidth="1"/>
    <col min="12" max="12" width="13.19921875" style="14" bestFit="1" customWidth="1"/>
    <col min="13" max="13" width="49.19921875" style="14" customWidth="1"/>
    <col min="14" max="14" width="8.46484375" customWidth="1"/>
    <col min="15" max="15" width="3" customWidth="1"/>
    <col min="16" max="18" width="8.46484375" customWidth="1"/>
    <col min="19" max="19" width="71.796875" customWidth="1"/>
    <col min="20" max="20" width="38.265625" style="14" bestFit="1" customWidth="1"/>
    <col min="21" max="21" width="73.53125" style="14" bestFit="1" customWidth="1"/>
    <col min="22" max="22" width="8.46484375" customWidth="1"/>
    <col min="23" max="23" width="3" customWidth="1"/>
    <col min="27" max="27" width="97.73046875" bestFit="1" customWidth="1"/>
    <col min="28" max="28" width="38.265625" bestFit="1" customWidth="1"/>
    <col min="29" max="29" width="73.53125" bestFit="1" customWidth="1"/>
  </cols>
  <sheetData>
    <row r="1" spans="1:97" ht="15" customHeight="1" x14ac:dyDescent="0.45">
      <c r="A1" s="5" t="s">
        <v>40</v>
      </c>
      <c r="B1" s="6"/>
      <c r="C1" s="6"/>
      <c r="D1" s="6"/>
      <c r="E1" s="6"/>
      <c r="F1" s="6"/>
      <c r="G1" s="7"/>
      <c r="O1" s="7"/>
      <c r="W1" s="7"/>
    </row>
    <row r="2" spans="1:97" ht="15" customHeight="1" x14ac:dyDescent="0.45">
      <c r="A2" s="6"/>
      <c r="B2" s="6"/>
      <c r="C2" s="6"/>
      <c r="D2" s="6"/>
      <c r="E2" s="6"/>
      <c r="F2" s="6"/>
      <c r="G2" s="7"/>
      <c r="I2" s="63" t="str">
        <f>A7</f>
        <v>a) Intra-euro area foreign equity investments relative to intra-euro area foreign debt investments</v>
      </c>
      <c r="J2" s="62"/>
      <c r="K2" s="62"/>
      <c r="O2" s="7"/>
      <c r="Q2" s="63" t="str">
        <f>D7</f>
        <v>b) Intra-euro area foreign direct investment</v>
      </c>
      <c r="R2" s="62"/>
      <c r="S2" s="62"/>
      <c r="W2" s="7"/>
    </row>
    <row r="3" spans="1:97" ht="15" customHeight="1" x14ac:dyDescent="0.45">
      <c r="A3" s="72" t="s">
        <v>37</v>
      </c>
      <c r="B3" s="73"/>
      <c r="C3" s="73"/>
      <c r="D3" s="73"/>
      <c r="E3" s="73"/>
      <c r="F3" s="74"/>
      <c r="G3" s="7"/>
      <c r="I3" s="62"/>
      <c r="J3" s="62"/>
      <c r="K3" s="62"/>
      <c r="O3" s="7"/>
      <c r="Q3" s="62"/>
      <c r="R3" s="62"/>
      <c r="S3" s="62"/>
      <c r="W3" s="7"/>
    </row>
    <row r="4" spans="1:97" ht="15" customHeight="1" x14ac:dyDescent="0.45">
      <c r="A4" s="64" t="s">
        <v>38</v>
      </c>
      <c r="B4" s="65"/>
      <c r="C4" s="65"/>
      <c r="D4" s="65"/>
      <c r="E4" s="65"/>
      <c r="F4" s="66"/>
      <c r="G4" s="7"/>
      <c r="I4" s="62"/>
      <c r="J4" s="62"/>
      <c r="K4" s="62"/>
      <c r="O4" s="7"/>
      <c r="Q4" s="62"/>
      <c r="R4" s="62"/>
      <c r="S4" s="62"/>
      <c r="W4" s="7"/>
    </row>
    <row r="5" spans="1:97" ht="15" customHeight="1" x14ac:dyDescent="0.45">
      <c r="A5" s="67"/>
      <c r="B5" s="65"/>
      <c r="C5" s="65"/>
      <c r="D5" s="65"/>
      <c r="E5" s="65"/>
      <c r="F5" s="66"/>
      <c r="G5" s="7"/>
      <c r="I5" s="68" t="str">
        <f>A9</f>
        <v>(Q1 2009-Q4 2025; left-hand scale: € trillions, right-hand scale: ratio)</v>
      </c>
      <c r="J5" s="62"/>
      <c r="K5" s="62"/>
      <c r="O5" s="7"/>
      <c r="Q5" s="68" t="str">
        <f>D9</f>
        <v>(Q1 2009-Q4 2025; left-hand scale: € trillions, right-hand scale: share)</v>
      </c>
      <c r="R5" s="62"/>
      <c r="S5" s="62"/>
      <c r="W5" s="7"/>
    </row>
    <row r="6" spans="1:97" ht="15" customHeight="1" x14ac:dyDescent="0.45">
      <c r="A6" s="67"/>
      <c r="B6" s="65"/>
      <c r="C6" s="65"/>
      <c r="D6" s="65"/>
      <c r="E6" s="65"/>
      <c r="F6" s="66"/>
      <c r="G6" s="7"/>
      <c r="I6" s="62"/>
      <c r="J6" s="62"/>
      <c r="K6" s="62"/>
      <c r="O6" s="7"/>
      <c r="Q6" s="62"/>
      <c r="R6" s="62"/>
      <c r="S6" s="62"/>
      <c r="W6" s="7"/>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row>
    <row r="7" spans="1:97" ht="15" customHeight="1" x14ac:dyDescent="0.45">
      <c r="A7" s="75" t="s">
        <v>88</v>
      </c>
      <c r="B7" s="65"/>
      <c r="C7" s="65"/>
      <c r="D7" s="81" t="s">
        <v>89</v>
      </c>
      <c r="E7" s="65"/>
      <c r="F7" s="66"/>
      <c r="G7" s="7"/>
      <c r="O7" s="7"/>
      <c r="W7" s="7"/>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row>
    <row r="8" spans="1:97" ht="15" customHeight="1" x14ac:dyDescent="0.45">
      <c r="A8" s="67"/>
      <c r="B8" s="65"/>
      <c r="C8" s="65"/>
      <c r="D8" s="65"/>
      <c r="E8" s="65"/>
      <c r="F8" s="66"/>
      <c r="G8" s="7"/>
      <c r="I8" s="26"/>
      <c r="J8" s="26"/>
      <c r="K8" s="26" t="s">
        <v>321</v>
      </c>
      <c r="L8" s="26" t="s">
        <v>321</v>
      </c>
      <c r="M8" s="26" t="s">
        <v>322</v>
      </c>
      <c r="O8" s="7"/>
      <c r="Q8" s="26"/>
      <c r="R8" s="26"/>
      <c r="S8" s="26" t="s">
        <v>325</v>
      </c>
      <c r="T8" s="26" t="s">
        <v>326</v>
      </c>
      <c r="U8" s="26" t="s">
        <v>327</v>
      </c>
      <c r="W8" s="7"/>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row>
    <row r="9" spans="1:97" ht="15" customHeight="1" x14ac:dyDescent="0.45">
      <c r="A9" s="69" t="s">
        <v>90</v>
      </c>
      <c r="B9" s="65"/>
      <c r="C9" s="65"/>
      <c r="D9" s="83" t="s">
        <v>91</v>
      </c>
      <c r="E9" s="65"/>
      <c r="F9" s="66"/>
      <c r="G9" s="7"/>
      <c r="I9" s="26">
        <v>2009</v>
      </c>
      <c r="J9" s="26"/>
      <c r="K9" s="14">
        <v>3.9439677495271481</v>
      </c>
      <c r="L9" s="14">
        <v>4.3457686068640005</v>
      </c>
      <c r="M9" s="14">
        <v>0.90754204982239017</v>
      </c>
      <c r="O9" s="7"/>
      <c r="Q9" s="26">
        <v>2009</v>
      </c>
      <c r="R9" s="26"/>
      <c r="S9" s="58">
        <v>0.42187070557361511</v>
      </c>
      <c r="T9" s="57">
        <v>4.0848767656794998</v>
      </c>
      <c r="U9" s="57">
        <v>9.6827694165806495</v>
      </c>
      <c r="W9" s="7"/>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row>
    <row r="10" spans="1:97" ht="15" customHeight="1" x14ac:dyDescent="0.45">
      <c r="A10" s="67"/>
      <c r="B10" s="65"/>
      <c r="C10" s="65"/>
      <c r="D10" s="65"/>
      <c r="E10" s="65"/>
      <c r="F10" s="66"/>
      <c r="G10" s="7"/>
      <c r="I10" s="26"/>
      <c r="J10" s="26" t="s">
        <v>323</v>
      </c>
      <c r="K10" s="14">
        <v>4.1640400553383818</v>
      </c>
      <c r="L10" s="14">
        <v>4.4821481158849998</v>
      </c>
      <c r="M10" s="14">
        <v>0.92902776697199629</v>
      </c>
      <c r="O10" s="7"/>
      <c r="Q10" s="26"/>
      <c r="R10" s="26" t="s">
        <v>323</v>
      </c>
      <c r="S10" s="58">
        <v>0.41594690996048883</v>
      </c>
      <c r="T10" s="57">
        <v>4.1749301843840003</v>
      </c>
      <c r="U10" s="57">
        <v>10.037170812930382</v>
      </c>
      <c r="W10" s="7"/>
      <c r="Z10" s="48"/>
      <c r="AA10" s="48"/>
      <c r="AB10" s="48"/>
      <c r="AC10" s="14"/>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row>
    <row r="11" spans="1:97" ht="15" customHeight="1" x14ac:dyDescent="0.45">
      <c r="A11" s="10"/>
      <c r="B11" s="8"/>
      <c r="C11" s="8"/>
      <c r="D11" s="8"/>
      <c r="E11" s="8"/>
      <c r="F11" s="9"/>
      <c r="G11" s="7"/>
      <c r="I11" s="26"/>
      <c r="J11" s="26"/>
      <c r="K11" s="14">
        <v>4.4033425833841031</v>
      </c>
      <c r="L11" s="14">
        <v>4.6573617178610007</v>
      </c>
      <c r="M11" s="14">
        <v>0.94545857722350979</v>
      </c>
      <c r="O11" s="7"/>
      <c r="Q11" s="26"/>
      <c r="R11" s="26"/>
      <c r="S11" s="58">
        <v>0.40466537130758456</v>
      </c>
      <c r="T11" s="57">
        <v>4.2375027420840006</v>
      </c>
      <c r="U11" s="57">
        <v>10.471621844961602</v>
      </c>
      <c r="W11" s="7"/>
      <c r="Z11" s="52"/>
      <c r="AA11" s="52"/>
      <c r="AB11" s="52"/>
      <c r="AC11" s="14"/>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row>
    <row r="12" spans="1:97" ht="15" customHeight="1" x14ac:dyDescent="0.45">
      <c r="A12" s="10"/>
      <c r="B12" s="8"/>
      <c r="C12" s="8"/>
      <c r="D12" s="8"/>
      <c r="E12" s="8"/>
      <c r="F12" s="9"/>
      <c r="G12" s="7"/>
      <c r="I12" s="26"/>
      <c r="J12" s="26" t="s">
        <v>324</v>
      </c>
      <c r="K12" s="14">
        <v>4.4801814140113763</v>
      </c>
      <c r="L12" s="14">
        <v>4.6629083006840002</v>
      </c>
      <c r="M12" s="14">
        <v>0.96081267850671215</v>
      </c>
      <c r="O12" s="7"/>
      <c r="Q12" s="26"/>
      <c r="R12" s="26" t="s">
        <v>324</v>
      </c>
      <c r="S12" s="58">
        <v>0.40450998852367331</v>
      </c>
      <c r="T12" s="57">
        <v>4.2835729596455003</v>
      </c>
      <c r="U12" s="57">
        <v>10.589535688053378</v>
      </c>
      <c r="W12" s="7"/>
      <c r="Z12" s="52"/>
      <c r="AA12" s="52"/>
      <c r="AB12" s="52"/>
      <c r="AC12" s="14"/>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c r="CF12" s="52"/>
      <c r="CG12" s="52"/>
      <c r="CH12" s="52"/>
      <c r="CI12" s="52"/>
      <c r="CJ12" s="52"/>
      <c r="CK12" s="52"/>
      <c r="CL12" s="52"/>
      <c r="CM12" s="52"/>
      <c r="CN12" s="52"/>
      <c r="CO12" s="52"/>
      <c r="CP12" s="52"/>
      <c r="CQ12" s="52"/>
      <c r="CR12" s="52"/>
      <c r="CS12" s="52"/>
    </row>
    <row r="13" spans="1:97" ht="15" customHeight="1" x14ac:dyDescent="0.45">
      <c r="A13" s="10"/>
      <c r="B13" s="8"/>
      <c r="C13" s="8"/>
      <c r="D13" s="8"/>
      <c r="E13" s="8"/>
      <c r="F13" s="9"/>
      <c r="G13" s="7"/>
      <c r="I13" s="26">
        <v>2010</v>
      </c>
      <c r="J13" s="26"/>
      <c r="K13" s="14">
        <v>4.6230928226848977</v>
      </c>
      <c r="L13" s="14">
        <v>4.8050868600410013</v>
      </c>
      <c r="M13" s="14">
        <v>0.96212471435853508</v>
      </c>
      <c r="O13" s="7"/>
      <c r="Q13" s="26">
        <v>2010</v>
      </c>
      <c r="R13" s="26"/>
      <c r="S13" s="58">
        <v>0.40011678367947617</v>
      </c>
      <c r="T13" s="57">
        <v>4.3560537001144999</v>
      </c>
      <c r="U13" s="57">
        <v>10.886955703422901</v>
      </c>
      <c r="W13" s="7"/>
      <c r="Y13" s="14"/>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row>
    <row r="14" spans="1:97" ht="15" customHeight="1" x14ac:dyDescent="0.45">
      <c r="A14" s="10"/>
      <c r="B14" s="8"/>
      <c r="C14" s="8"/>
      <c r="D14" s="8"/>
      <c r="E14" s="8"/>
      <c r="F14" s="9"/>
      <c r="G14" s="7"/>
      <c r="I14" s="26"/>
      <c r="J14" s="26" t="s">
        <v>323</v>
      </c>
      <c r="K14" s="14">
        <v>4.6293214492063504</v>
      </c>
      <c r="L14" s="14">
        <v>4.7096295357629998</v>
      </c>
      <c r="M14" s="14">
        <v>0.98294810962373513</v>
      </c>
      <c r="O14" s="7"/>
      <c r="Q14" s="26"/>
      <c r="R14" s="26" t="s">
        <v>323</v>
      </c>
      <c r="S14" s="58">
        <v>0.41145159553163069</v>
      </c>
      <c r="T14" s="57">
        <v>4.4536274699875005</v>
      </c>
      <c r="U14" s="57">
        <v>10.824183253519852</v>
      </c>
      <c r="W14" s="7"/>
      <c r="Y14" s="14"/>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c r="CO14" s="52"/>
      <c r="CP14" s="52"/>
      <c r="CQ14" s="52"/>
      <c r="CR14" s="52"/>
      <c r="CS14" s="52"/>
    </row>
    <row r="15" spans="1:97" ht="15" customHeight="1" x14ac:dyDescent="0.45">
      <c r="A15" s="10"/>
      <c r="B15" s="8"/>
      <c r="C15" s="8"/>
      <c r="D15" s="8"/>
      <c r="E15" s="8"/>
      <c r="F15" s="9"/>
      <c r="G15" s="7"/>
      <c r="I15" s="26"/>
      <c r="J15" s="26"/>
      <c r="K15" s="14">
        <v>4.7530381082285951</v>
      </c>
      <c r="L15" s="14">
        <v>4.731240650366999</v>
      </c>
      <c r="M15" s="14">
        <v>1.0046071336193616</v>
      </c>
      <c r="O15" s="7"/>
      <c r="Q15" s="26"/>
      <c r="R15" s="26"/>
      <c r="S15" s="58">
        <v>0.40837097077764006</v>
      </c>
      <c r="T15" s="57">
        <v>4.4806140986749998</v>
      </c>
      <c r="U15" s="57">
        <v>10.971921168007594</v>
      </c>
      <c r="W15" s="7"/>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c r="CF15" s="52"/>
      <c r="CG15" s="52"/>
      <c r="CH15" s="52"/>
      <c r="CI15" s="52"/>
      <c r="CJ15" s="52"/>
      <c r="CK15" s="52"/>
      <c r="CL15" s="52"/>
      <c r="CM15" s="52"/>
      <c r="CN15" s="52"/>
      <c r="CO15" s="52"/>
      <c r="CP15" s="52"/>
      <c r="CQ15" s="52"/>
      <c r="CR15" s="52"/>
      <c r="CS15" s="52"/>
    </row>
    <row r="16" spans="1:97" ht="15" customHeight="1" x14ac:dyDescent="0.45">
      <c r="A16" s="10"/>
      <c r="B16" s="8"/>
      <c r="C16" s="8"/>
      <c r="D16" s="8"/>
      <c r="E16" s="8"/>
      <c r="F16" s="9"/>
      <c r="G16" s="7"/>
      <c r="I16" s="26"/>
      <c r="J16" s="26" t="s">
        <v>324</v>
      </c>
      <c r="K16" s="14">
        <v>4.9062407901395559</v>
      </c>
      <c r="L16" s="14">
        <v>4.6106839401779993</v>
      </c>
      <c r="M16" s="14">
        <v>1.0641026046886541</v>
      </c>
      <c r="O16" s="7"/>
      <c r="Q16" s="26"/>
      <c r="R16" s="26" t="s">
        <v>324</v>
      </c>
      <c r="S16" s="58">
        <v>0.41358112810700859</v>
      </c>
      <c r="T16" s="57">
        <v>4.5630854531554998</v>
      </c>
      <c r="U16" s="57">
        <v>11.033108483554555</v>
      </c>
      <c r="W16" s="7"/>
      <c r="AD16" s="52"/>
      <c r="AE16" s="52"/>
      <c r="AF16" s="52"/>
      <c r="AG16" s="52"/>
      <c r="AH16" s="52"/>
      <c r="AI16" s="52"/>
      <c r="AJ16" s="52"/>
      <c r="AK16" s="52"/>
      <c r="AL16" s="52"/>
      <c r="AM16" s="52"/>
      <c r="AN16" s="52"/>
      <c r="AO16" s="52"/>
      <c r="AP16" s="52"/>
      <c r="AQ16" s="52"/>
      <c r="AR16" s="52"/>
      <c r="AS16" s="52"/>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row>
    <row r="17" spans="1:97" ht="15" customHeight="1" x14ac:dyDescent="0.45">
      <c r="A17" s="10"/>
      <c r="B17" s="8"/>
      <c r="C17" s="8"/>
      <c r="D17" s="8"/>
      <c r="E17" s="8"/>
      <c r="F17" s="9"/>
      <c r="G17" s="7"/>
      <c r="I17" s="26">
        <v>2011</v>
      </c>
      <c r="J17" s="26"/>
      <c r="K17" s="14">
        <v>4.962413575305769</v>
      </c>
      <c r="L17" s="14">
        <v>4.6019933095130003</v>
      </c>
      <c r="M17" s="14">
        <v>1.0783182941721636</v>
      </c>
      <c r="O17" s="7"/>
      <c r="Q17" s="26">
        <v>2011</v>
      </c>
      <c r="R17" s="26"/>
      <c r="S17" s="58">
        <v>0.41837081700662182</v>
      </c>
      <c r="T17" s="57">
        <v>4.6602526231650003</v>
      </c>
      <c r="U17" s="57">
        <v>11.139048025644771</v>
      </c>
      <c r="W17" s="7"/>
      <c r="AD17" s="52"/>
      <c r="AE17" s="52"/>
      <c r="AF17" s="52"/>
      <c r="AG17" s="52"/>
      <c r="AH17" s="52"/>
      <c r="AI17" s="52"/>
      <c r="AJ17" s="52"/>
      <c r="AK17" s="52"/>
      <c r="AL17" s="52"/>
      <c r="AM17" s="52"/>
      <c r="AN17" s="52"/>
      <c r="AO17" s="52"/>
      <c r="AP17" s="52"/>
      <c r="AQ17" s="52"/>
      <c r="AR17" s="52"/>
      <c r="AS17" s="52"/>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row>
    <row r="18" spans="1:97" ht="15" customHeight="1" x14ac:dyDescent="0.45">
      <c r="A18" s="10"/>
      <c r="B18" s="8"/>
      <c r="C18" s="8"/>
      <c r="D18" s="8"/>
      <c r="E18" s="8"/>
      <c r="F18" s="9"/>
      <c r="G18" s="7"/>
      <c r="I18" s="26"/>
      <c r="J18" s="26" t="s">
        <v>323</v>
      </c>
      <c r="K18" s="14">
        <v>4.9936830859955705</v>
      </c>
      <c r="L18" s="14">
        <v>4.5364403079800004</v>
      </c>
      <c r="M18" s="14">
        <v>1.1007932976019192</v>
      </c>
      <c r="O18" s="7"/>
      <c r="Q18" s="26"/>
      <c r="R18" s="26" t="s">
        <v>323</v>
      </c>
      <c r="S18" s="58">
        <v>0.4236713127635458</v>
      </c>
      <c r="T18" s="57">
        <v>4.7196796013159998</v>
      </c>
      <c r="U18" s="57">
        <v>11.139955571998071</v>
      </c>
      <c r="W18" s="7"/>
      <c r="AD18" s="52"/>
      <c r="AE18" s="52"/>
      <c r="AF18" s="52"/>
      <c r="AG18" s="52"/>
      <c r="AH18" s="52"/>
      <c r="AI18" s="52"/>
      <c r="AJ18" s="52"/>
      <c r="AK18" s="52"/>
      <c r="AL18" s="52"/>
      <c r="AM18" s="52"/>
      <c r="AN18" s="52"/>
      <c r="AO18" s="52"/>
      <c r="AP18" s="52"/>
      <c r="AQ18" s="52"/>
      <c r="AR18" s="52"/>
      <c r="AS18" s="52"/>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row>
    <row r="19" spans="1:97" ht="15" customHeight="1" x14ac:dyDescent="0.45">
      <c r="A19" s="10"/>
      <c r="B19" s="8"/>
      <c r="C19" s="8"/>
      <c r="D19" s="8"/>
      <c r="E19" s="8"/>
      <c r="F19" s="9"/>
      <c r="G19" s="7"/>
      <c r="I19" s="26"/>
      <c r="J19" s="26"/>
      <c r="K19" s="14">
        <v>4.8344901293360767</v>
      </c>
      <c r="L19" s="14">
        <v>4.4177852089459995</v>
      </c>
      <c r="M19" s="14">
        <v>1.0943243957506696</v>
      </c>
      <c r="O19" s="7"/>
      <c r="Q19" s="26"/>
      <c r="R19" s="26"/>
      <c r="S19" s="58">
        <v>0.441535676678254</v>
      </c>
      <c r="T19" s="57">
        <v>4.8036213983120009</v>
      </c>
      <c r="U19" s="57">
        <v>10.879350530517579</v>
      </c>
      <c r="W19" s="7"/>
      <c r="AD19" s="52"/>
      <c r="AE19" s="52"/>
      <c r="AF19" s="52"/>
      <c r="AG19" s="52"/>
      <c r="AH19" s="52"/>
      <c r="AI19" s="52"/>
      <c r="AJ19" s="52"/>
      <c r="AK19" s="52"/>
      <c r="AL19" s="52"/>
      <c r="AM19" s="52"/>
      <c r="AN19" s="52"/>
      <c r="AO19" s="52"/>
      <c r="AP19" s="52"/>
      <c r="AQ19" s="52"/>
      <c r="AR19" s="52"/>
      <c r="AS19" s="52"/>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row>
    <row r="20" spans="1:97" ht="15" customHeight="1" x14ac:dyDescent="0.45">
      <c r="A20" s="10"/>
      <c r="B20" s="8"/>
      <c r="C20" s="8"/>
      <c r="D20" s="8"/>
      <c r="E20" s="8"/>
      <c r="F20" s="9"/>
      <c r="G20" s="7"/>
      <c r="I20" s="26"/>
      <c r="J20" s="26" t="s">
        <v>324</v>
      </c>
      <c r="K20" s="14">
        <v>4.9843567880270463</v>
      </c>
      <c r="L20" s="14">
        <v>4.2843441164969995</v>
      </c>
      <c r="M20" s="14">
        <v>1.1633885263405024</v>
      </c>
      <c r="O20" s="7"/>
      <c r="Q20" s="26"/>
      <c r="R20" s="26" t="s">
        <v>324</v>
      </c>
      <c r="S20" s="58">
        <v>0.46311375661412929</v>
      </c>
      <c r="T20" s="57">
        <v>5.1638763638189999</v>
      </c>
      <c r="U20" s="57">
        <v>11.150341120446548</v>
      </c>
      <c r="W20" s="7"/>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52"/>
      <c r="CA20" s="52"/>
      <c r="CB20" s="52"/>
      <c r="CC20" s="52"/>
      <c r="CD20" s="52"/>
      <c r="CE20" s="52"/>
      <c r="CF20" s="52"/>
      <c r="CG20" s="52"/>
      <c r="CH20" s="52"/>
      <c r="CI20" s="52"/>
      <c r="CJ20" s="52"/>
      <c r="CK20" s="52"/>
      <c r="CL20" s="52"/>
      <c r="CM20" s="52"/>
      <c r="CN20" s="52"/>
      <c r="CO20" s="52"/>
      <c r="CP20" s="52"/>
      <c r="CQ20" s="52"/>
      <c r="CR20" s="52"/>
      <c r="CS20" s="52"/>
    </row>
    <row r="21" spans="1:97" ht="15" customHeight="1" x14ac:dyDescent="0.45">
      <c r="A21" s="10"/>
      <c r="B21" s="8"/>
      <c r="C21" s="8"/>
      <c r="D21" s="8"/>
      <c r="E21" s="8"/>
      <c r="F21" s="9"/>
      <c r="G21" s="7"/>
      <c r="I21" s="26">
        <v>2012</v>
      </c>
      <c r="J21" s="26"/>
      <c r="K21" s="14">
        <v>5.2399954594170008</v>
      </c>
      <c r="L21" s="14">
        <v>4.4048820532219999</v>
      </c>
      <c r="M21" s="14">
        <v>1.1895881424530192</v>
      </c>
      <c r="O21" s="7"/>
      <c r="Q21" s="26">
        <v>2012</v>
      </c>
      <c r="R21" s="26"/>
      <c r="S21" s="58">
        <v>0.45956981245052758</v>
      </c>
      <c r="T21" s="57">
        <v>5.3106044669085</v>
      </c>
      <c r="U21" s="57">
        <v>11.5555990037535</v>
      </c>
      <c r="W21" s="7"/>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c r="CK21" s="52"/>
      <c r="CL21" s="52"/>
      <c r="CM21" s="52"/>
      <c r="CN21" s="52"/>
      <c r="CO21" s="52"/>
      <c r="CP21" s="52"/>
      <c r="CQ21" s="52"/>
      <c r="CR21" s="52"/>
      <c r="CS21" s="52"/>
    </row>
    <row r="22" spans="1:97" ht="15" customHeight="1" x14ac:dyDescent="0.45">
      <c r="A22" s="10"/>
      <c r="B22" s="8"/>
      <c r="C22" s="8"/>
      <c r="D22" s="8"/>
      <c r="E22" s="8"/>
      <c r="F22" s="9"/>
      <c r="G22" s="7"/>
      <c r="I22" s="26"/>
      <c r="J22" s="26" t="s">
        <v>323</v>
      </c>
      <c r="K22" s="14">
        <v>5.2321003962044994</v>
      </c>
      <c r="L22" s="14">
        <v>4.3534766136079996</v>
      </c>
      <c r="M22" s="14">
        <v>1.2018211789286102</v>
      </c>
      <c r="O22" s="7"/>
      <c r="Q22" s="26"/>
      <c r="R22" s="26" t="s">
        <v>323</v>
      </c>
      <c r="S22" s="58">
        <v>0.46742691383991281</v>
      </c>
      <c r="T22" s="57">
        <v>5.3999039892845007</v>
      </c>
      <c r="U22" s="57">
        <v>11.5524028022355</v>
      </c>
      <c r="W22" s="7"/>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c r="BY22" s="52"/>
      <c r="BZ22" s="52"/>
      <c r="CA22" s="52"/>
      <c r="CB22" s="52"/>
      <c r="CC22" s="52"/>
      <c r="CD22" s="52"/>
      <c r="CE22" s="52"/>
      <c r="CF22" s="52"/>
      <c r="CG22" s="52"/>
      <c r="CH22" s="52"/>
      <c r="CI22" s="52"/>
      <c r="CJ22" s="52"/>
      <c r="CK22" s="52"/>
      <c r="CL22" s="52"/>
      <c r="CM22" s="52"/>
      <c r="CN22" s="52"/>
      <c r="CO22" s="52"/>
      <c r="CP22" s="52"/>
      <c r="CQ22" s="52"/>
      <c r="CR22" s="52"/>
      <c r="CS22" s="52"/>
    </row>
    <row r="23" spans="1:97" ht="15" customHeight="1" x14ac:dyDescent="0.45">
      <c r="A23" s="76" t="s">
        <v>92</v>
      </c>
      <c r="B23" s="65"/>
      <c r="C23" s="65"/>
      <c r="D23" s="65"/>
      <c r="E23" s="65"/>
      <c r="F23" s="66"/>
      <c r="G23" s="7"/>
      <c r="I23" s="26"/>
      <c r="J23" s="26"/>
      <c r="K23" s="14">
        <v>5.4036049400650006</v>
      </c>
      <c r="L23" s="14">
        <v>4.4103684071040004</v>
      </c>
      <c r="M23" s="14">
        <v>1.2252048902221284</v>
      </c>
      <c r="O23" s="7"/>
      <c r="Q23" s="26"/>
      <c r="R23" s="26"/>
      <c r="S23" s="58">
        <v>0.46554133660889696</v>
      </c>
      <c r="T23" s="57">
        <v>5.5116023766550013</v>
      </c>
      <c r="U23" s="57">
        <v>11.839125644143001</v>
      </c>
      <c r="W23" s="7"/>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c r="CO23" s="52"/>
      <c r="CP23" s="52"/>
      <c r="CQ23" s="52"/>
      <c r="CR23" s="52"/>
      <c r="CS23" s="52"/>
    </row>
    <row r="24" spans="1:97" ht="15" customHeight="1" x14ac:dyDescent="0.45">
      <c r="A24" s="67"/>
      <c r="B24" s="65"/>
      <c r="C24" s="65"/>
      <c r="D24" s="65"/>
      <c r="E24" s="65"/>
      <c r="F24" s="66"/>
      <c r="G24" s="7"/>
      <c r="I24" s="26"/>
      <c r="J24" s="26" t="s">
        <v>324</v>
      </c>
      <c r="K24" s="14">
        <v>5.6119280874239994</v>
      </c>
      <c r="L24" s="14">
        <v>4.5397436803830002</v>
      </c>
      <c r="M24" s="14">
        <v>1.2361773004220677</v>
      </c>
      <c r="O24" s="7"/>
      <c r="Q24" s="26"/>
      <c r="R24" s="26" t="s">
        <v>324</v>
      </c>
      <c r="S24" s="58">
        <v>0.46544916362128225</v>
      </c>
      <c r="T24" s="57">
        <v>5.6976763901025</v>
      </c>
      <c r="U24" s="57">
        <v>12.241243159131502</v>
      </c>
      <c r="W24" s="7"/>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c r="BX24" s="52"/>
      <c r="BY24" s="52"/>
      <c r="BZ24" s="52"/>
      <c r="CA24" s="52"/>
      <c r="CB24" s="52"/>
      <c r="CC24" s="52"/>
      <c r="CD24" s="52"/>
      <c r="CE24" s="52"/>
      <c r="CF24" s="52"/>
      <c r="CG24" s="52"/>
      <c r="CH24" s="52"/>
      <c r="CI24" s="52"/>
      <c r="CJ24" s="52"/>
      <c r="CK24" s="52"/>
      <c r="CL24" s="52"/>
      <c r="CM24" s="52"/>
      <c r="CN24" s="52"/>
      <c r="CO24" s="52"/>
      <c r="CP24" s="52"/>
      <c r="CQ24" s="52"/>
      <c r="CR24" s="52"/>
      <c r="CS24" s="52"/>
    </row>
    <row r="25" spans="1:97" ht="15" customHeight="1" x14ac:dyDescent="0.45">
      <c r="A25" s="67"/>
      <c r="B25" s="65"/>
      <c r="C25" s="65"/>
      <c r="D25" s="65"/>
      <c r="E25" s="65"/>
      <c r="F25" s="66"/>
      <c r="G25" s="7"/>
      <c r="I25" s="26">
        <v>2013</v>
      </c>
      <c r="J25" s="26"/>
      <c r="K25" s="14">
        <v>5.7820823732898905</v>
      </c>
      <c r="L25" s="14">
        <v>4.6309948922480757</v>
      </c>
      <c r="M25" s="14">
        <v>1.2485615959042939</v>
      </c>
      <c r="O25" s="7"/>
      <c r="Q25" s="26">
        <v>2013</v>
      </c>
      <c r="R25" s="26"/>
      <c r="S25" s="58">
        <v>0.46567473302974755</v>
      </c>
      <c r="T25" s="57">
        <v>5.857579737941176</v>
      </c>
      <c r="U25" s="57">
        <v>12.578693500999957</v>
      </c>
      <c r="W25" s="7"/>
      <c r="AD25" s="52"/>
      <c r="AE25" s="52"/>
      <c r="AF25" s="52"/>
      <c r="AG25" s="52"/>
      <c r="AH25" s="52"/>
      <c r="AI25" s="52"/>
      <c r="AJ25" s="52"/>
      <c r="AK25" s="52"/>
      <c r="AL25" s="52"/>
      <c r="AM25" s="52"/>
      <c r="AN25" s="52"/>
      <c r="AO25" s="52"/>
      <c r="AP25" s="52"/>
      <c r="AQ25" s="52"/>
      <c r="AR25" s="52"/>
      <c r="AS25" s="52"/>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row>
    <row r="26" spans="1:97" ht="15" customHeight="1" x14ac:dyDescent="0.45">
      <c r="A26" s="67"/>
      <c r="B26" s="65"/>
      <c r="C26" s="65"/>
      <c r="D26" s="65"/>
      <c r="E26" s="65"/>
      <c r="F26" s="66"/>
      <c r="G26" s="7"/>
      <c r="I26" s="26"/>
      <c r="J26" s="26" t="s">
        <v>323</v>
      </c>
      <c r="K26" s="14">
        <v>5.7944266195792045</v>
      </c>
      <c r="L26" s="14">
        <v>4.6293976026020962</v>
      </c>
      <c r="M26" s="14">
        <v>1.2516588802660344</v>
      </c>
      <c r="O26" s="7"/>
      <c r="Q26" s="26"/>
      <c r="R26" s="26" t="s">
        <v>323</v>
      </c>
      <c r="S26" s="58">
        <v>0.46840772136278169</v>
      </c>
      <c r="T26" s="57">
        <v>5.9193475488778278</v>
      </c>
      <c r="U26" s="57">
        <v>12.637169027991522</v>
      </c>
      <c r="W26" s="7"/>
      <c r="AD26" s="52"/>
      <c r="AE26" s="52"/>
      <c r="AF26" s="52"/>
      <c r="AG26" s="52"/>
      <c r="AH26" s="52"/>
      <c r="AI26" s="52"/>
      <c r="AJ26" s="52"/>
      <c r="AK26" s="52"/>
      <c r="AL26" s="52"/>
      <c r="AM26" s="52"/>
      <c r="AN26" s="52"/>
      <c r="AO26" s="52"/>
      <c r="AP26" s="52"/>
      <c r="AQ26" s="52"/>
      <c r="AR26" s="52"/>
      <c r="AS26" s="52"/>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row>
    <row r="27" spans="1:97" ht="15" customHeight="1" x14ac:dyDescent="0.45">
      <c r="A27" s="67"/>
      <c r="B27" s="65"/>
      <c r="C27" s="65"/>
      <c r="D27" s="65"/>
      <c r="E27" s="65"/>
      <c r="F27" s="66"/>
      <c r="G27" s="7"/>
      <c r="I27" s="26"/>
      <c r="J27" s="26"/>
      <c r="K27" s="14">
        <v>5.9860029594826196</v>
      </c>
      <c r="L27" s="14">
        <v>4.61361098202888</v>
      </c>
      <c r="M27" s="14">
        <v>1.2974659074637058</v>
      </c>
      <c r="O27" s="7"/>
      <c r="Q27" s="26"/>
      <c r="R27" s="26"/>
      <c r="S27" s="58">
        <v>0.46470799311844263</v>
      </c>
      <c r="T27" s="57">
        <v>5.9554354871691784</v>
      </c>
      <c r="U27" s="57">
        <v>12.815435876635082</v>
      </c>
      <c r="W27" s="7"/>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row>
    <row r="28" spans="1:97" ht="15" customHeight="1" x14ac:dyDescent="0.45">
      <c r="A28" s="67"/>
      <c r="B28" s="65"/>
      <c r="C28" s="65"/>
      <c r="D28" s="65"/>
      <c r="E28" s="65"/>
      <c r="F28" s="66"/>
      <c r="G28" s="7"/>
      <c r="I28" s="26"/>
      <c r="J28" s="26" t="s">
        <v>324</v>
      </c>
      <c r="K28" s="14">
        <v>6.1764122136845767</v>
      </c>
      <c r="L28" s="14">
        <v>4.6311348165537094</v>
      </c>
      <c r="M28" s="14">
        <v>1.3336714343981884</v>
      </c>
      <c r="O28" s="7"/>
      <c r="Q28" s="26"/>
      <c r="R28" s="26" t="s">
        <v>324</v>
      </c>
      <c r="S28" s="58">
        <v>0.46107688141309955</v>
      </c>
      <c r="T28" s="57">
        <v>6.0131047139765004</v>
      </c>
      <c r="U28" s="57">
        <v>13.041436160381004</v>
      </c>
      <c r="W28" s="7"/>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row>
    <row r="29" spans="1:97" ht="15" customHeight="1" x14ac:dyDescent="0.45">
      <c r="A29" s="67"/>
      <c r="B29" s="65"/>
      <c r="C29" s="65"/>
      <c r="D29" s="65"/>
      <c r="E29" s="65"/>
      <c r="F29" s="66"/>
      <c r="G29" s="7"/>
      <c r="I29" s="26">
        <v>2014</v>
      </c>
      <c r="J29" s="26"/>
      <c r="K29" s="14">
        <v>6.3512172507949636</v>
      </c>
      <c r="L29" s="14">
        <v>4.8850929702976646</v>
      </c>
      <c r="M29" s="14">
        <v>1.3001220835328267</v>
      </c>
      <c r="O29" s="7"/>
      <c r="Q29" s="26">
        <v>2014</v>
      </c>
      <c r="R29" s="26"/>
      <c r="S29" s="58">
        <v>0.45301976504808195</v>
      </c>
      <c r="T29" s="57">
        <v>6.1191128098800256</v>
      </c>
      <c r="U29" s="57">
        <v>13.507385950876921</v>
      </c>
      <c r="W29" s="7"/>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row>
    <row r="30" spans="1:97" ht="15" customHeight="1" x14ac:dyDescent="0.45">
      <c r="A30" s="67"/>
      <c r="B30" s="65"/>
      <c r="C30" s="65"/>
      <c r="D30" s="65"/>
      <c r="E30" s="65"/>
      <c r="F30" s="66"/>
      <c r="G30" s="7"/>
      <c r="I30" s="26"/>
      <c r="J30" s="26" t="s">
        <v>323</v>
      </c>
      <c r="K30" s="14">
        <v>6.5129515736362267</v>
      </c>
      <c r="L30" s="14">
        <v>5.0121920626972747</v>
      </c>
      <c r="M30" s="14">
        <v>1.2994217883445052</v>
      </c>
      <c r="O30" s="7"/>
      <c r="Q30" s="26"/>
      <c r="R30" s="26" t="s">
        <v>323</v>
      </c>
      <c r="S30" s="58">
        <v>0.44714221586582564</v>
      </c>
      <c r="T30" s="57">
        <v>6.1769455748970863</v>
      </c>
      <c r="U30" s="57">
        <v>13.814275091284621</v>
      </c>
      <c r="W30" s="7"/>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row>
    <row r="31" spans="1:97" ht="15" customHeight="1" x14ac:dyDescent="0.45">
      <c r="A31" s="67"/>
      <c r="B31" s="65"/>
      <c r="C31" s="65"/>
      <c r="D31" s="65"/>
      <c r="E31" s="65"/>
      <c r="F31" s="66"/>
      <c r="G31" s="7"/>
      <c r="I31" s="26"/>
      <c r="J31" s="26"/>
      <c r="K31" s="14">
        <v>6.6623453105095436</v>
      </c>
      <c r="L31" s="14">
        <v>5.072625359732136</v>
      </c>
      <c r="M31" s="14">
        <v>1.3133919495409678</v>
      </c>
      <c r="O31" s="7"/>
      <c r="Q31" s="26"/>
      <c r="R31" s="26"/>
      <c r="S31" s="58">
        <v>0.44743757423343106</v>
      </c>
      <c r="T31" s="57">
        <v>6.2911669315230156</v>
      </c>
      <c r="U31" s="57">
        <v>14.060435005489444</v>
      </c>
      <c r="W31" s="7"/>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row>
    <row r="32" spans="1:97" ht="15" customHeight="1" x14ac:dyDescent="0.45">
      <c r="A32" s="82"/>
      <c r="B32" s="60"/>
      <c r="C32" s="60"/>
      <c r="D32" s="60"/>
      <c r="E32" s="60"/>
      <c r="F32" s="71"/>
      <c r="G32" s="7"/>
      <c r="I32" s="26"/>
      <c r="J32" s="26" t="s">
        <v>324</v>
      </c>
      <c r="K32" s="14">
        <v>7.0209181999528889</v>
      </c>
      <c r="L32" s="14">
        <v>5.1253514678791925</v>
      </c>
      <c r="M32" s="14">
        <v>1.3698413160450162</v>
      </c>
      <c r="O32" s="7"/>
      <c r="Q32" s="26"/>
      <c r="R32" s="26" t="s">
        <v>324</v>
      </c>
      <c r="S32" s="58">
        <v>0.45740498048201467</v>
      </c>
      <c r="T32" s="57">
        <v>6.6355817656284302</v>
      </c>
      <c r="U32" s="57">
        <v>14.507016864214805</v>
      </c>
      <c r="W32" s="7"/>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row>
    <row r="33" spans="1:97" ht="15" customHeight="1" x14ac:dyDescent="0.45">
      <c r="A33" s="6"/>
      <c r="B33" s="6"/>
      <c r="C33" s="6"/>
      <c r="D33" s="6"/>
      <c r="E33" s="6"/>
      <c r="F33" s="6"/>
      <c r="G33" s="7"/>
      <c r="I33" s="26">
        <v>2015</v>
      </c>
      <c r="J33" s="26"/>
      <c r="K33" s="14">
        <v>7.8027953224890236</v>
      </c>
      <c r="L33" s="14">
        <v>5.3312364139886244</v>
      </c>
      <c r="M33" s="14">
        <v>1.4635995698887556</v>
      </c>
      <c r="O33" s="7"/>
      <c r="Q33" s="26">
        <v>2015</v>
      </c>
      <c r="R33" s="26"/>
      <c r="S33" s="58">
        <v>0.45579606411209733</v>
      </c>
      <c r="T33" s="57">
        <v>7.1373790509830295</v>
      </c>
      <c r="U33" s="57">
        <v>15.659150249326593</v>
      </c>
      <c r="W33" s="7"/>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row>
    <row r="34" spans="1:97" ht="15" customHeight="1" x14ac:dyDescent="0.45">
      <c r="A34" s="6"/>
      <c r="B34" s="6"/>
      <c r="C34" s="6"/>
      <c r="D34" s="6"/>
      <c r="E34" s="6"/>
      <c r="F34" s="6"/>
      <c r="G34" s="7"/>
      <c r="I34" s="26"/>
      <c r="J34" s="26" t="s">
        <v>323</v>
      </c>
      <c r="K34" s="14">
        <v>7.8306556182037852</v>
      </c>
      <c r="L34" s="14">
        <v>5.110942119509863</v>
      </c>
      <c r="M34" s="14">
        <v>1.5321354527401188</v>
      </c>
      <c r="O34" s="7"/>
      <c r="Q34" s="26"/>
      <c r="R34" s="26" t="s">
        <v>323</v>
      </c>
      <c r="S34" s="58">
        <v>0.46229153942738793</v>
      </c>
      <c r="T34" s="57">
        <v>7.1415501635553778</v>
      </c>
      <c r="U34" s="57">
        <v>15.448152420010059</v>
      </c>
      <c r="W34" s="7"/>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row>
    <row r="35" spans="1:97" ht="15" customHeight="1" x14ac:dyDescent="0.45">
      <c r="A35" s="6"/>
      <c r="B35" s="6"/>
      <c r="C35" s="6"/>
      <c r="D35" s="6"/>
      <c r="E35" s="6"/>
      <c r="F35" s="6"/>
      <c r="G35" s="7"/>
      <c r="I35" s="26"/>
      <c r="J35" s="26"/>
      <c r="K35" s="14">
        <v>7.9215248595628642</v>
      </c>
      <c r="L35" s="14">
        <v>5.1591553399614121</v>
      </c>
      <c r="M35" s="14">
        <v>1.5354305768242507</v>
      </c>
      <c r="O35" s="7"/>
      <c r="Q35" s="26"/>
      <c r="R35" s="26"/>
      <c r="S35" s="58">
        <v>0.47407112887833253</v>
      </c>
      <c r="T35" s="57">
        <v>7.4121056873213478</v>
      </c>
      <c r="U35" s="57">
        <v>15.635007567026129</v>
      </c>
      <c r="W35" s="7"/>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row>
    <row r="36" spans="1:97" ht="15" customHeight="1" x14ac:dyDescent="0.45">
      <c r="A36" s="6"/>
      <c r="B36" s="6"/>
      <c r="C36" s="6"/>
      <c r="D36" s="6"/>
      <c r="E36" s="6"/>
      <c r="F36" s="6"/>
      <c r="G36" s="7"/>
      <c r="I36" s="26"/>
      <c r="J36" s="26" t="s">
        <v>324</v>
      </c>
      <c r="K36" s="14">
        <v>8.1771740915727555</v>
      </c>
      <c r="L36" s="14">
        <v>5.1063296768473885</v>
      </c>
      <c r="M36" s="14">
        <v>1.6013799752587234</v>
      </c>
      <c r="O36" s="7"/>
      <c r="Q36" s="26"/>
      <c r="R36" s="26" t="s">
        <v>324</v>
      </c>
      <c r="S36" s="58">
        <v>0.46880263040019693</v>
      </c>
      <c r="T36" s="57">
        <v>7.3725372808237628</v>
      </c>
      <c r="U36" s="57">
        <v>15.726313810419835</v>
      </c>
      <c r="W36" s="7"/>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14"/>
      <c r="CC36" s="14"/>
      <c r="CD36" s="14"/>
      <c r="CE36" s="14"/>
      <c r="CF36" s="14"/>
      <c r="CG36" s="14"/>
      <c r="CH36" s="14"/>
      <c r="CI36" s="14"/>
      <c r="CJ36" s="14"/>
      <c r="CK36" s="14"/>
      <c r="CL36" s="14"/>
      <c r="CM36" s="14"/>
      <c r="CN36" s="14"/>
      <c r="CO36" s="14"/>
      <c r="CP36" s="14"/>
      <c r="CQ36" s="14"/>
      <c r="CR36" s="14"/>
      <c r="CS36" s="14"/>
    </row>
    <row r="37" spans="1:97" ht="15" customHeight="1" x14ac:dyDescent="0.45">
      <c r="A37" s="6"/>
      <c r="B37" s="6"/>
      <c r="C37" s="6"/>
      <c r="D37" s="6"/>
      <c r="E37" s="6"/>
      <c r="F37" s="6"/>
      <c r="G37" s="7"/>
      <c r="I37" s="26">
        <v>2016</v>
      </c>
      <c r="J37" s="26"/>
      <c r="K37" s="14">
        <v>8.1462867390754887</v>
      </c>
      <c r="L37" s="14">
        <v>5.2327525891173519</v>
      </c>
      <c r="M37" s="14">
        <v>1.5567880575927602</v>
      </c>
      <c r="O37" s="7"/>
      <c r="Q37" s="26">
        <v>2016</v>
      </c>
      <c r="R37" s="26"/>
      <c r="S37" s="58">
        <v>0.46765826841803232</v>
      </c>
      <c r="T37" s="57">
        <v>7.4211980587506163</v>
      </c>
      <c r="U37" s="57">
        <v>15.868848173805674</v>
      </c>
      <c r="W37" s="7"/>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14"/>
      <c r="CC37" s="14"/>
      <c r="CD37" s="14"/>
      <c r="CE37" s="14"/>
      <c r="CF37" s="14"/>
      <c r="CG37" s="14"/>
      <c r="CH37" s="14"/>
      <c r="CI37" s="14"/>
      <c r="CJ37" s="14"/>
      <c r="CK37" s="14"/>
      <c r="CL37" s="14"/>
      <c r="CM37" s="14"/>
      <c r="CN37" s="14"/>
      <c r="CO37" s="14"/>
      <c r="CP37" s="14"/>
      <c r="CQ37" s="14"/>
      <c r="CR37" s="14"/>
      <c r="CS37" s="14"/>
    </row>
    <row r="38" spans="1:97" ht="15" customHeight="1" x14ac:dyDescent="0.45">
      <c r="A38" s="6"/>
      <c r="B38" s="6"/>
      <c r="C38" s="6"/>
      <c r="D38" s="6"/>
      <c r="E38" s="6"/>
      <c r="F38" s="6"/>
      <c r="G38" s="7"/>
      <c r="I38" s="26"/>
      <c r="J38" s="26" t="s">
        <v>323</v>
      </c>
      <c r="K38" s="14">
        <v>8.2060996998466624</v>
      </c>
      <c r="L38" s="14">
        <v>5.2828985731500913</v>
      </c>
      <c r="M38" s="14">
        <v>1.5533328127012522</v>
      </c>
      <c r="O38" s="7"/>
      <c r="Q38" s="26"/>
      <c r="R38" s="26" t="s">
        <v>323</v>
      </c>
      <c r="S38" s="58">
        <v>0.47005341520920968</v>
      </c>
      <c r="T38" s="57">
        <v>7.5309913103677832</v>
      </c>
      <c r="U38" s="57">
        <v>16.021564925798735</v>
      </c>
      <c r="W38" s="7"/>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14"/>
      <c r="CC38" s="14"/>
      <c r="CD38" s="14"/>
      <c r="CE38" s="14"/>
      <c r="CF38" s="14"/>
      <c r="CG38" s="14"/>
      <c r="CH38" s="14"/>
      <c r="CI38" s="14"/>
      <c r="CJ38" s="14"/>
      <c r="CK38" s="14"/>
      <c r="CL38" s="14"/>
      <c r="CM38" s="14"/>
      <c r="CN38" s="14"/>
      <c r="CO38" s="14"/>
      <c r="CP38" s="14"/>
      <c r="CQ38" s="14"/>
      <c r="CR38" s="14"/>
      <c r="CS38" s="14"/>
    </row>
    <row r="39" spans="1:97" ht="15" customHeight="1" x14ac:dyDescent="0.45">
      <c r="A39" s="6"/>
      <c r="B39" s="6"/>
      <c r="C39" s="6"/>
      <c r="D39" s="6"/>
      <c r="E39" s="6"/>
      <c r="F39" s="6"/>
      <c r="G39" s="7"/>
      <c r="I39" s="26"/>
      <c r="J39" s="26"/>
      <c r="K39" s="14">
        <v>8.4689791167141912</v>
      </c>
      <c r="L39" s="14">
        <v>5.2994410518901702</v>
      </c>
      <c r="M39" s="14">
        <v>1.5980891255868448</v>
      </c>
      <c r="O39" s="7"/>
      <c r="Q39" s="26"/>
      <c r="R39" s="26"/>
      <c r="S39" s="58">
        <v>0.46708435580257662</v>
      </c>
      <c r="T39" s="57">
        <v>7.6297174560432248</v>
      </c>
      <c r="U39" s="57">
        <v>16.334774139316476</v>
      </c>
      <c r="W39" s="7"/>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row>
    <row r="40" spans="1:97" ht="15" customHeight="1" x14ac:dyDescent="0.45">
      <c r="A40" s="6"/>
      <c r="B40" s="6"/>
      <c r="C40" s="6"/>
      <c r="D40" s="6"/>
      <c r="E40" s="6"/>
      <c r="F40" s="6"/>
      <c r="G40" s="7"/>
      <c r="I40" s="26"/>
      <c r="J40" s="26" t="s">
        <v>324</v>
      </c>
      <c r="K40" s="14">
        <v>8.7321575508807445</v>
      </c>
      <c r="L40" s="14">
        <v>5.2079103763904735</v>
      </c>
      <c r="M40" s="14">
        <v>1.6767104116205769</v>
      </c>
      <c r="O40" s="7"/>
      <c r="Q40" s="26"/>
      <c r="R40" s="26" t="s">
        <v>324</v>
      </c>
      <c r="S40" s="58">
        <v>0.46898896651250366</v>
      </c>
      <c r="T40" s="57">
        <v>7.7275067184676072</v>
      </c>
      <c r="U40" s="57">
        <v>16.476947796727291</v>
      </c>
      <c r="W40" s="7"/>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row>
    <row r="41" spans="1:97" ht="15" customHeight="1" x14ac:dyDescent="0.45">
      <c r="A41" s="6"/>
      <c r="B41" s="6"/>
      <c r="C41" s="6"/>
      <c r="D41" s="6"/>
      <c r="E41" s="6"/>
      <c r="F41" s="6"/>
      <c r="G41" s="7"/>
      <c r="I41" s="26">
        <v>2017</v>
      </c>
      <c r="J41" s="26"/>
      <c r="K41" s="14">
        <v>9.0674332390919048</v>
      </c>
      <c r="L41" s="14">
        <v>5.1846319972649342</v>
      </c>
      <c r="M41" s="14">
        <v>1.7489058517316713</v>
      </c>
      <c r="O41" s="7"/>
      <c r="Q41" s="26">
        <v>2017</v>
      </c>
      <c r="R41" s="26"/>
      <c r="S41" s="58">
        <v>0.46493510031784174</v>
      </c>
      <c r="T41" s="57">
        <v>7.8250217490405829</v>
      </c>
      <c r="U41" s="57">
        <v>16.83035276039859</v>
      </c>
      <c r="W41" s="7"/>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row>
    <row r="42" spans="1:97" ht="15" customHeight="1" x14ac:dyDescent="0.45">
      <c r="A42" s="6"/>
      <c r="B42" s="6"/>
      <c r="C42" s="6"/>
      <c r="D42" s="6"/>
      <c r="E42" s="6"/>
      <c r="F42" s="6"/>
      <c r="G42" s="7"/>
      <c r="I42" s="26"/>
      <c r="J42" s="26" t="s">
        <v>323</v>
      </c>
      <c r="K42" s="14">
        <v>9.3753876252930315</v>
      </c>
      <c r="L42" s="14">
        <v>5.207012790112306</v>
      </c>
      <c r="M42" s="14">
        <v>1.8005309384098556</v>
      </c>
      <c r="O42" s="7"/>
      <c r="Q42" s="26"/>
      <c r="R42" s="26" t="s">
        <v>323</v>
      </c>
      <c r="S42" s="58">
        <v>0.46955717454844453</v>
      </c>
      <c r="T42" s="57">
        <v>8.0608285511089157</v>
      </c>
      <c r="U42" s="57">
        <v>17.166873360758917</v>
      </c>
      <c r="W42" s="7"/>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row>
    <row r="43" spans="1:97" ht="15" customHeight="1" x14ac:dyDescent="0.45">
      <c r="A43" s="6"/>
      <c r="B43" s="6"/>
      <c r="C43" s="6"/>
      <c r="D43" s="6"/>
      <c r="E43" s="6"/>
      <c r="F43" s="6"/>
      <c r="G43" s="7"/>
      <c r="I43" s="26"/>
      <c r="J43" s="26"/>
      <c r="K43" s="14">
        <v>9.4645269454255931</v>
      </c>
      <c r="L43" s="14">
        <v>5.1757472029159732</v>
      </c>
      <c r="M43" s="14">
        <v>1.8286300652576997</v>
      </c>
      <c r="O43" s="7"/>
      <c r="Q43" s="26"/>
      <c r="R43" s="26"/>
      <c r="S43" s="58">
        <v>0.46531006095048921</v>
      </c>
      <c r="T43" s="57">
        <v>8.0025704270409364</v>
      </c>
      <c r="U43" s="57">
        <v>17.198361047027607</v>
      </c>
      <c r="W43" s="7"/>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row>
    <row r="44" spans="1:97" ht="15" customHeight="1" x14ac:dyDescent="0.45">
      <c r="A44" s="6"/>
      <c r="B44" s="6"/>
      <c r="C44" s="6"/>
      <c r="D44" s="6"/>
      <c r="E44" s="6"/>
      <c r="F44" s="6"/>
      <c r="G44" s="7"/>
      <c r="I44" s="26"/>
      <c r="J44" s="26" t="s">
        <v>324</v>
      </c>
      <c r="K44" s="14">
        <v>9.4974068069546718</v>
      </c>
      <c r="L44" s="14">
        <v>5.1864327065360714</v>
      </c>
      <c r="M44" s="14">
        <v>1.8312021661798108</v>
      </c>
      <c r="O44" s="7"/>
      <c r="Q44" s="26"/>
      <c r="R44" s="26" t="s">
        <v>324</v>
      </c>
      <c r="S44" s="58">
        <v>0.45870339439081992</v>
      </c>
      <c r="T44" s="57">
        <v>7.8725470582715031</v>
      </c>
      <c r="U44" s="57">
        <v>17.162609116347664</v>
      </c>
      <c r="W44" s="7"/>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row>
    <row r="45" spans="1:97" ht="15" customHeight="1" x14ac:dyDescent="0.45">
      <c r="A45" s="6"/>
      <c r="B45" s="6"/>
      <c r="C45" s="6"/>
      <c r="D45" s="6"/>
      <c r="E45" s="6"/>
      <c r="F45" s="6"/>
      <c r="G45" s="7"/>
      <c r="I45" s="26">
        <v>2018</v>
      </c>
      <c r="J45" s="26"/>
      <c r="K45" s="14">
        <v>9.4790897278350101</v>
      </c>
      <c r="L45" s="14">
        <v>5.2670882552468452</v>
      </c>
      <c r="M45" s="14">
        <v>1.7996831016439401</v>
      </c>
      <c r="O45" s="7"/>
      <c r="Q45" s="26">
        <v>2018</v>
      </c>
      <c r="R45" s="26"/>
      <c r="S45" s="58">
        <v>0.4596209297204249</v>
      </c>
      <c r="T45" s="57">
        <v>7.9799158390218325</v>
      </c>
      <c r="U45" s="57">
        <v>17.36195051838871</v>
      </c>
      <c r="W45" s="7"/>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52"/>
      <c r="BW45" s="52"/>
      <c r="BX45" s="52"/>
      <c r="BY45" s="52"/>
      <c r="BZ45" s="52"/>
      <c r="CA45" s="52"/>
      <c r="CB45" s="52"/>
      <c r="CC45" s="52"/>
      <c r="CD45" s="52"/>
      <c r="CE45" s="52"/>
      <c r="CF45" s="52"/>
      <c r="CG45" s="52"/>
      <c r="CH45" s="52"/>
      <c r="CI45" s="52"/>
      <c r="CJ45" s="52"/>
      <c r="CK45" s="52"/>
      <c r="CL45" s="48"/>
      <c r="CM45" s="48"/>
      <c r="CN45" s="48"/>
      <c r="CO45" s="48"/>
      <c r="CP45" s="48"/>
      <c r="CQ45" s="48"/>
      <c r="CR45" s="48"/>
      <c r="CS45" s="48"/>
    </row>
    <row r="46" spans="1:97" ht="15" customHeight="1" x14ac:dyDescent="0.45">
      <c r="A46" s="6"/>
      <c r="B46" s="6"/>
      <c r="C46" s="6"/>
      <c r="D46" s="6"/>
      <c r="E46" s="6"/>
      <c r="F46" s="6"/>
      <c r="G46" s="7"/>
      <c r="I46" s="26"/>
      <c r="J46" s="26" t="s">
        <v>323</v>
      </c>
      <c r="K46" s="14">
        <v>9.5746539279295071</v>
      </c>
      <c r="L46" s="14">
        <v>5.2615011842372006</v>
      </c>
      <c r="M46" s="14">
        <v>1.8197570603260478</v>
      </c>
      <c r="O46" s="7"/>
      <c r="Q46" s="26"/>
      <c r="R46" s="26" t="s">
        <v>323</v>
      </c>
      <c r="S46" s="58">
        <v>0.46305823010161068</v>
      </c>
      <c r="T46" s="57">
        <v>8.1296939532440931</v>
      </c>
      <c r="U46" s="57">
        <v>17.556526209371469</v>
      </c>
      <c r="W46" s="7"/>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row>
    <row r="47" spans="1:97" ht="15" customHeight="1" x14ac:dyDescent="0.45">
      <c r="A47" s="6"/>
      <c r="B47" s="6"/>
      <c r="C47" s="6"/>
      <c r="D47" s="6"/>
      <c r="E47" s="6"/>
      <c r="F47" s="6"/>
      <c r="G47" s="7"/>
      <c r="I47" s="26"/>
      <c r="J47" s="26"/>
      <c r="K47" s="14">
        <v>9.6505265060417091</v>
      </c>
      <c r="L47" s="14">
        <v>5.3100627464687591</v>
      </c>
      <c r="M47" s="14">
        <v>1.8174034784164084</v>
      </c>
      <c r="O47" s="7"/>
      <c r="Q47" s="26"/>
      <c r="R47" s="26"/>
      <c r="S47" s="58">
        <v>0.46143306589301064</v>
      </c>
      <c r="T47" s="57">
        <v>8.1640395871038507</v>
      </c>
      <c r="U47" s="57">
        <v>17.692792715892605</v>
      </c>
      <c r="W47" s="7"/>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row>
    <row r="48" spans="1:97" ht="15" customHeight="1" x14ac:dyDescent="0.45">
      <c r="A48" s="6"/>
      <c r="B48" s="6"/>
      <c r="C48" s="6"/>
      <c r="D48" s="6"/>
      <c r="E48" s="6"/>
      <c r="F48" s="6"/>
      <c r="G48" s="7"/>
      <c r="I48" s="26"/>
      <c r="J48" s="26" t="s">
        <v>324</v>
      </c>
      <c r="K48" s="14">
        <v>9.2387029948925612</v>
      </c>
      <c r="L48" s="14">
        <v>5.3001317408098254</v>
      </c>
      <c r="M48" s="14">
        <v>1.7431081804545765</v>
      </c>
      <c r="O48" s="7"/>
      <c r="Q48" s="26"/>
      <c r="R48" s="26" t="s">
        <v>324</v>
      </c>
      <c r="S48" s="58">
        <v>0.46312959387104458</v>
      </c>
      <c r="T48" s="57">
        <v>7.9309470467269811</v>
      </c>
      <c r="U48" s="57">
        <v>17.124682058074878</v>
      </c>
      <c r="W48" s="7"/>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row>
    <row r="49" spans="1:97" ht="15" customHeight="1" x14ac:dyDescent="0.45">
      <c r="A49" s="6"/>
      <c r="B49" s="6"/>
      <c r="C49" s="6"/>
      <c r="D49" s="6"/>
      <c r="E49" s="6"/>
      <c r="F49" s="6"/>
      <c r="G49" s="7"/>
      <c r="I49" s="26">
        <v>2019</v>
      </c>
      <c r="J49" s="26"/>
      <c r="K49" s="14">
        <v>9.7907409985064486</v>
      </c>
      <c r="L49" s="14">
        <v>5.5082762074849816</v>
      </c>
      <c r="M49" s="14">
        <v>1.7774600673078436</v>
      </c>
      <c r="O49" s="7"/>
      <c r="Q49" s="26">
        <v>2019</v>
      </c>
      <c r="R49" s="26"/>
      <c r="S49" s="58">
        <v>0.45543936705329574</v>
      </c>
      <c r="T49" s="57">
        <v>8.1315303020085032</v>
      </c>
      <c r="U49" s="57">
        <v>17.85425435359203</v>
      </c>
      <c r="W49" s="7"/>
    </row>
    <row r="50" spans="1:97" ht="15" customHeight="1" x14ac:dyDescent="0.45">
      <c r="A50" s="6"/>
      <c r="B50" s="6"/>
      <c r="C50" s="6"/>
      <c r="D50" s="6"/>
      <c r="E50" s="6"/>
      <c r="F50" s="6"/>
      <c r="G50" s="7"/>
      <c r="I50" s="26"/>
      <c r="J50" s="26" t="s">
        <v>323</v>
      </c>
      <c r="K50" s="14">
        <v>9.9102724415690222</v>
      </c>
      <c r="L50" s="14">
        <v>5.6894025283093503</v>
      </c>
      <c r="M50" s="14">
        <v>1.741882806192294</v>
      </c>
      <c r="O50" s="7"/>
      <c r="Q50" s="26"/>
      <c r="R50" s="26" t="s">
        <v>323</v>
      </c>
      <c r="S50" s="58">
        <v>0.44777299574308393</v>
      </c>
      <c r="T50" s="57">
        <v>8.1097944337140557</v>
      </c>
      <c r="U50" s="57">
        <v>18.111396870317666</v>
      </c>
      <c r="W50" s="7"/>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row>
    <row r="51" spans="1:97" ht="15" customHeight="1" x14ac:dyDescent="0.45">
      <c r="A51" s="6"/>
      <c r="B51" s="6"/>
      <c r="C51" s="6"/>
      <c r="D51" s="6"/>
      <c r="E51" s="6"/>
      <c r="F51" s="6"/>
      <c r="G51" s="7"/>
      <c r="I51" s="26"/>
      <c r="J51" s="26"/>
      <c r="K51" s="14">
        <v>10.025245783104944</v>
      </c>
      <c r="L51" s="14">
        <v>5.9153995524205607</v>
      </c>
      <c r="M51" s="14">
        <v>1.6947706903420667</v>
      </c>
      <c r="O51" s="7"/>
      <c r="Q51" s="26"/>
      <c r="R51" s="26"/>
      <c r="S51" s="58">
        <v>0.439815732197055</v>
      </c>
      <c r="T51" s="57">
        <v>8.1233335209370274</v>
      </c>
      <c r="U51" s="57">
        <v>18.469856638273797</v>
      </c>
      <c r="W51" s="7"/>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row>
    <row r="52" spans="1:97" ht="15" customHeight="1" x14ac:dyDescent="0.45">
      <c r="A52" s="6"/>
      <c r="B52" s="6"/>
      <c r="C52" s="6"/>
      <c r="D52" s="6"/>
      <c r="E52" s="6"/>
      <c r="F52" s="6"/>
      <c r="G52" s="7"/>
      <c r="I52" s="26"/>
      <c r="J52" s="26" t="s">
        <v>324</v>
      </c>
      <c r="K52" s="14">
        <v>10.274449149066728</v>
      </c>
      <c r="L52" s="14">
        <v>5.802176806075078</v>
      </c>
      <c r="M52" s="14">
        <v>1.7707921513713658</v>
      </c>
      <c r="O52" s="7"/>
      <c r="Q52" s="26"/>
      <c r="R52" s="26" t="s">
        <v>324</v>
      </c>
      <c r="S52" s="58">
        <v>0.43555252679520723</v>
      </c>
      <c r="T52" s="57">
        <v>8.0603295578196992</v>
      </c>
      <c r="U52" s="57">
        <v>18.505987365353047</v>
      </c>
      <c r="W52" s="7"/>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row>
    <row r="53" spans="1:97" ht="15" customHeight="1" x14ac:dyDescent="0.45">
      <c r="A53" s="6"/>
      <c r="B53" s="6"/>
      <c r="C53" s="6"/>
      <c r="D53" s="6"/>
      <c r="E53" s="6"/>
      <c r="F53" s="6"/>
      <c r="G53" s="7"/>
      <c r="I53" s="26">
        <v>2020</v>
      </c>
      <c r="J53" s="26"/>
      <c r="K53" s="14">
        <v>9.5245684398550008</v>
      </c>
      <c r="L53" s="14">
        <v>5.787050757557</v>
      </c>
      <c r="M53" s="14">
        <v>1.6458415242716466</v>
      </c>
      <c r="O53" s="7"/>
      <c r="Q53" s="26">
        <v>2020</v>
      </c>
      <c r="R53" s="26"/>
      <c r="S53" s="58">
        <v>0.46103082946021584</v>
      </c>
      <c r="T53" s="57">
        <v>8.297379497623</v>
      </c>
      <c r="U53" s="57">
        <v>17.997450425035002</v>
      </c>
      <c r="W53" s="7"/>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row>
    <row r="54" spans="1:97" ht="15" customHeight="1" x14ac:dyDescent="0.45">
      <c r="A54" s="6"/>
      <c r="B54" s="6"/>
      <c r="C54" s="6"/>
      <c r="D54" s="6"/>
      <c r="E54" s="6"/>
      <c r="F54" s="6"/>
      <c r="G54" s="7"/>
      <c r="I54" s="26"/>
      <c r="J54" s="26" t="s">
        <v>323</v>
      </c>
      <c r="K54" s="14">
        <v>9.9183407755299999</v>
      </c>
      <c r="L54" s="14">
        <v>6.1190600190619993</v>
      </c>
      <c r="M54" s="14">
        <v>1.6208928731917223</v>
      </c>
      <c r="O54" s="7"/>
      <c r="Q54" s="26"/>
      <c r="R54" s="26" t="s">
        <v>323</v>
      </c>
      <c r="S54" s="58">
        <v>0.43858486909460298</v>
      </c>
      <c r="T54" s="57">
        <v>8.1562840917244994</v>
      </c>
      <c r="U54" s="57">
        <v>18.596820516316498</v>
      </c>
      <c r="W54" s="7"/>
    </row>
    <row r="55" spans="1:97" ht="15" customHeight="1" x14ac:dyDescent="0.45">
      <c r="A55" s="6"/>
      <c r="B55" s="6"/>
      <c r="C55" s="6"/>
      <c r="D55" s="6"/>
      <c r="E55" s="6"/>
      <c r="F55" s="6"/>
      <c r="G55" s="7"/>
      <c r="I55" s="26"/>
      <c r="J55" s="26"/>
      <c r="K55" s="14">
        <v>9.9850769596289997</v>
      </c>
      <c r="L55" s="14">
        <v>6.2984671188319998</v>
      </c>
      <c r="M55" s="14">
        <v>1.5853185816870077</v>
      </c>
      <c r="O55" s="7"/>
      <c r="Q55" s="26"/>
      <c r="R55" s="26"/>
      <c r="S55" s="58">
        <v>0.42880691330699261</v>
      </c>
      <c r="T55" s="57">
        <v>8.0903854292995003</v>
      </c>
      <c r="U55" s="57">
        <v>18.867199147760498</v>
      </c>
      <c r="W55" s="7"/>
    </row>
    <row r="56" spans="1:97" ht="15" customHeight="1" x14ac:dyDescent="0.45">
      <c r="A56" s="6"/>
      <c r="B56" s="6"/>
      <c r="C56" s="6"/>
      <c r="D56" s="6"/>
      <c r="E56" s="6"/>
      <c r="F56" s="6"/>
      <c r="G56" s="7"/>
      <c r="I56" s="26"/>
      <c r="J56" s="26" t="s">
        <v>324</v>
      </c>
      <c r="K56" s="14">
        <v>10.418005894885001</v>
      </c>
      <c r="L56" s="14">
        <v>6.3269395732450002</v>
      </c>
      <c r="M56" s="14">
        <v>1.6466106202341597</v>
      </c>
      <c r="O56" s="7"/>
      <c r="Q56" s="26"/>
      <c r="R56" s="26" t="s">
        <v>324</v>
      </c>
      <c r="S56" s="58">
        <v>0.41782503905210272</v>
      </c>
      <c r="T56" s="57">
        <v>8.0417002326689992</v>
      </c>
      <c r="U56" s="57">
        <v>19.246573280799002</v>
      </c>
      <c r="W56" s="7"/>
    </row>
    <row r="57" spans="1:97" ht="15" customHeight="1" x14ac:dyDescent="0.45">
      <c r="A57" s="6"/>
      <c r="B57" s="6"/>
      <c r="C57" s="6"/>
      <c r="D57" s="6"/>
      <c r="E57" s="6"/>
      <c r="F57" s="6"/>
      <c r="G57" s="7"/>
      <c r="I57" s="26">
        <v>2021</v>
      </c>
      <c r="J57" s="26"/>
      <c r="K57" s="14">
        <v>10.926813720418998</v>
      </c>
      <c r="L57" s="14">
        <v>6.326293334093001</v>
      </c>
      <c r="M57" s="14">
        <v>1.7272063028651159</v>
      </c>
      <c r="O57" s="7"/>
      <c r="Q57" s="26">
        <v>2021</v>
      </c>
      <c r="R57" s="26"/>
      <c r="S57" s="58">
        <v>0.41703493743236963</v>
      </c>
      <c r="T57" s="57">
        <v>8.2666827959585003</v>
      </c>
      <c r="U57" s="57">
        <v>19.822518580470501</v>
      </c>
      <c r="W57" s="7"/>
    </row>
    <row r="58" spans="1:97" ht="15" customHeight="1" x14ac:dyDescent="0.45">
      <c r="A58" s="6"/>
      <c r="B58" s="6"/>
      <c r="C58" s="6"/>
      <c r="D58" s="6"/>
      <c r="E58" s="6"/>
      <c r="F58" s="6"/>
      <c r="G58" s="7"/>
      <c r="I58" s="26"/>
      <c r="J58" s="26" t="s">
        <v>323</v>
      </c>
      <c r="K58" s="14">
        <v>11.277127741174001</v>
      </c>
      <c r="L58" s="14">
        <v>6.3836533615509996</v>
      </c>
      <c r="M58" s="14">
        <v>1.7665632988621522</v>
      </c>
      <c r="O58" s="7"/>
      <c r="Q58" s="26"/>
      <c r="R58" s="26" t="s">
        <v>323</v>
      </c>
      <c r="S58" s="58">
        <v>0.41320278494207435</v>
      </c>
      <c r="T58" s="57">
        <v>8.3804773623804998</v>
      </c>
      <c r="U58" s="57">
        <v>20.281754305105501</v>
      </c>
      <c r="W58" s="7"/>
    </row>
    <row r="59" spans="1:97" ht="15" customHeight="1" x14ac:dyDescent="0.45">
      <c r="A59" s="6"/>
      <c r="B59" s="6"/>
      <c r="C59" s="6"/>
      <c r="D59" s="6"/>
      <c r="E59" s="6"/>
      <c r="F59" s="6"/>
      <c r="G59" s="7"/>
      <c r="I59" s="26"/>
      <c r="J59" s="26"/>
      <c r="K59" s="14">
        <v>11.453328110133</v>
      </c>
      <c r="L59" s="14">
        <v>6.4343555980159994</v>
      </c>
      <c r="M59" s="14">
        <v>1.7800272203893386</v>
      </c>
      <c r="O59" s="7"/>
      <c r="Q59" s="26"/>
      <c r="R59" s="26"/>
      <c r="S59" s="58">
        <v>0.41379978416917373</v>
      </c>
      <c r="T59" s="57">
        <v>8.5261669909425013</v>
      </c>
      <c r="U59" s="57">
        <v>20.604570899091502</v>
      </c>
      <c r="W59" s="7"/>
    </row>
    <row r="60" spans="1:97" ht="15" customHeight="1" x14ac:dyDescent="0.45">
      <c r="A60" s="6"/>
      <c r="B60" s="6"/>
      <c r="C60" s="6"/>
      <c r="D60" s="6"/>
      <c r="E60" s="6"/>
      <c r="F60" s="6"/>
      <c r="G60" s="7"/>
      <c r="I60" s="26"/>
      <c r="J60" s="26" t="s">
        <v>324</v>
      </c>
      <c r="K60" s="14">
        <v>11.688327214859999</v>
      </c>
      <c r="L60" s="14">
        <v>6.4323624348029993</v>
      </c>
      <c r="M60" s="14">
        <v>1.8171126601354159</v>
      </c>
      <c r="O60" s="7"/>
      <c r="Q60" s="26"/>
      <c r="R60" s="26" t="s">
        <v>324</v>
      </c>
      <c r="S60" s="58">
        <v>0.41353567290757587</v>
      </c>
      <c r="T60" s="57">
        <v>8.696546131829999</v>
      </c>
      <c r="U60" s="57">
        <v>21.029736251492999</v>
      </c>
      <c r="W60" s="7"/>
    </row>
    <row r="61" spans="1:97" ht="15" customHeight="1" x14ac:dyDescent="0.45">
      <c r="A61" s="6"/>
      <c r="B61" s="6"/>
      <c r="C61" s="6"/>
      <c r="D61" s="6"/>
      <c r="E61" s="6"/>
      <c r="F61" s="6"/>
      <c r="G61" s="7"/>
      <c r="I61" s="26">
        <v>2022</v>
      </c>
      <c r="J61" s="26"/>
      <c r="K61" s="14">
        <v>11.467661027345002</v>
      </c>
      <c r="L61" s="14">
        <v>6.2614868796820007</v>
      </c>
      <c r="M61" s="14">
        <v>1.8314597231779881</v>
      </c>
      <c r="O61" s="7"/>
      <c r="Q61" s="26">
        <v>2022</v>
      </c>
      <c r="R61" s="26"/>
      <c r="S61" s="58">
        <v>0.42802292703924527</v>
      </c>
      <c r="T61" s="57">
        <v>8.8599360354865002</v>
      </c>
      <c r="U61" s="57">
        <v>20.699676292513502</v>
      </c>
      <c r="W61" s="7"/>
    </row>
    <row r="62" spans="1:97" ht="15" customHeight="1" x14ac:dyDescent="0.45">
      <c r="A62" s="6"/>
      <c r="B62" s="6"/>
      <c r="C62" s="6"/>
      <c r="D62" s="6"/>
      <c r="E62" s="6"/>
      <c r="F62" s="6"/>
      <c r="G62" s="7"/>
      <c r="I62" s="26"/>
      <c r="J62" s="26" t="s">
        <v>323</v>
      </c>
      <c r="K62" s="14">
        <v>11.083598967898</v>
      </c>
      <c r="L62" s="14">
        <v>5.9595818574420001</v>
      </c>
      <c r="M62" s="14">
        <v>1.8597947361117975</v>
      </c>
      <c r="O62" s="7"/>
      <c r="Q62" s="26"/>
      <c r="R62" s="26" t="s">
        <v>323</v>
      </c>
      <c r="S62" s="58">
        <v>0.44809958142229439</v>
      </c>
      <c r="T62" s="57">
        <v>8.995248868720001</v>
      </c>
      <c r="U62" s="57">
        <v>20.074218414059999</v>
      </c>
      <c r="W62" s="7"/>
    </row>
    <row r="63" spans="1:97" ht="15" customHeight="1" x14ac:dyDescent="0.45">
      <c r="A63" s="6"/>
      <c r="B63" s="6"/>
      <c r="C63" s="6"/>
      <c r="D63" s="6"/>
      <c r="E63" s="6"/>
      <c r="F63" s="6"/>
      <c r="G63" s="7"/>
      <c r="I63" s="26"/>
      <c r="J63" s="26"/>
      <c r="K63" s="14">
        <v>10.988702168319</v>
      </c>
      <c r="L63" s="14">
        <v>5.8211888137240004</v>
      </c>
      <c r="M63" s="14">
        <v>1.8877075662641454</v>
      </c>
      <c r="O63" s="7"/>
      <c r="Q63" s="26"/>
      <c r="R63" s="26"/>
      <c r="S63" s="58">
        <v>0.45874378802451321</v>
      </c>
      <c r="T63" s="57">
        <v>9.1839618535384986</v>
      </c>
      <c r="U63" s="57">
        <v>20.0198064655815</v>
      </c>
      <c r="W63" s="7"/>
    </row>
    <row r="64" spans="1:97" ht="15" customHeight="1" x14ac:dyDescent="0.45">
      <c r="A64" s="6"/>
      <c r="B64" s="6"/>
      <c r="C64" s="6"/>
      <c r="D64" s="6"/>
      <c r="E64" s="6"/>
      <c r="F64" s="6"/>
      <c r="G64" s="7"/>
      <c r="I64" s="26"/>
      <c r="J64" s="26" t="s">
        <v>324</v>
      </c>
      <c r="K64" s="14">
        <v>11.031060156367998</v>
      </c>
      <c r="L64" s="14">
        <v>5.8747969365229995</v>
      </c>
      <c r="M64" s="14">
        <v>1.8776921612028916</v>
      </c>
      <c r="O64" s="7"/>
      <c r="Q64" s="26"/>
      <c r="R64" s="26" t="s">
        <v>324</v>
      </c>
      <c r="S64" s="58">
        <v>0.44757674111224888</v>
      </c>
      <c r="T64" s="57">
        <v>8.9624820082959982</v>
      </c>
      <c r="U64" s="57">
        <v>20.024458791186994</v>
      </c>
      <c r="W64" s="7"/>
    </row>
    <row r="65" spans="1:23" ht="15" customHeight="1" x14ac:dyDescent="0.45">
      <c r="A65" s="6"/>
      <c r="B65" s="6"/>
      <c r="C65" s="6"/>
      <c r="D65" s="6"/>
      <c r="E65" s="6"/>
      <c r="F65" s="6"/>
      <c r="G65" s="7"/>
      <c r="I65" s="26">
        <v>2023</v>
      </c>
      <c r="J65" s="26"/>
      <c r="K65" s="14">
        <v>11.252402671041999</v>
      </c>
      <c r="L65" s="14">
        <v>6.072128260915</v>
      </c>
      <c r="M65" s="14">
        <v>1.8531233510779614</v>
      </c>
      <c r="O65" s="7"/>
      <c r="Q65" s="26">
        <v>2023</v>
      </c>
      <c r="R65" s="26"/>
      <c r="S65" s="58">
        <v>0.4367196405413134</v>
      </c>
      <c r="T65" s="57">
        <v>8.9165766895760008</v>
      </c>
      <c r="U65" s="57">
        <v>20.417164381533002</v>
      </c>
      <c r="W65" s="7"/>
    </row>
    <row r="66" spans="1:23" ht="15" customHeight="1" x14ac:dyDescent="0.45">
      <c r="A66" s="6"/>
      <c r="B66" s="6"/>
      <c r="C66" s="6"/>
      <c r="D66" s="6"/>
      <c r="E66" s="6"/>
      <c r="F66" s="6"/>
      <c r="G66" s="7"/>
      <c r="I66" s="26"/>
      <c r="J66" s="26" t="s">
        <v>323</v>
      </c>
      <c r="K66" s="14">
        <v>11.290905703534001</v>
      </c>
      <c r="L66" s="14">
        <v>6.1880282499590002</v>
      </c>
      <c r="M66" s="14">
        <v>1.8246370649017012</v>
      </c>
      <c r="O66" s="7"/>
      <c r="Q66" s="26"/>
      <c r="R66" s="26" t="s">
        <v>323</v>
      </c>
      <c r="S66" s="58">
        <v>0.43177690729216872</v>
      </c>
      <c r="T66" s="57">
        <v>8.8902137137205006</v>
      </c>
      <c r="U66" s="57">
        <v>20.5898313772135</v>
      </c>
      <c r="W66" s="7"/>
    </row>
    <row r="67" spans="1:23" ht="15" customHeight="1" x14ac:dyDescent="0.45">
      <c r="A67" s="6"/>
      <c r="B67" s="6"/>
      <c r="C67" s="6"/>
      <c r="D67" s="6"/>
      <c r="E67" s="6"/>
      <c r="F67" s="6"/>
      <c r="G67" s="7"/>
      <c r="I67" s="26"/>
      <c r="J67" s="26"/>
      <c r="K67" s="14">
        <v>11.195271456606999</v>
      </c>
      <c r="L67" s="14">
        <v>6.2022503281769996</v>
      </c>
      <c r="M67" s="14">
        <v>1.8050337964829577</v>
      </c>
      <c r="O67" s="7"/>
      <c r="Q67" s="26"/>
      <c r="R67" s="26"/>
      <c r="S67" s="58">
        <v>0.43549271858433808</v>
      </c>
      <c r="T67" s="57">
        <v>8.9255615911809993</v>
      </c>
      <c r="U67" s="57">
        <v>20.495317625965001</v>
      </c>
      <c r="W67" s="7"/>
    </row>
    <row r="68" spans="1:23" ht="15" customHeight="1" x14ac:dyDescent="0.45">
      <c r="A68" s="6"/>
      <c r="B68" s="6"/>
      <c r="C68" s="6"/>
      <c r="D68" s="6"/>
      <c r="E68" s="6"/>
      <c r="F68" s="6"/>
      <c r="G68" s="7"/>
      <c r="I68" s="26"/>
      <c r="J68" s="26" t="s">
        <v>324</v>
      </c>
      <c r="K68" s="14">
        <v>11.551869146152999</v>
      </c>
      <c r="L68" s="14">
        <v>6.5042431822659994</v>
      </c>
      <c r="M68" s="14">
        <v>1.7760512364681402</v>
      </c>
      <c r="O68" s="7"/>
      <c r="Q68" s="26"/>
      <c r="R68" s="26" t="s">
        <v>324</v>
      </c>
      <c r="S68" s="58">
        <v>0.41877344919396875</v>
      </c>
      <c r="T68" s="57">
        <v>8.7732264214984994</v>
      </c>
      <c r="U68" s="57">
        <v>20.949815319917501</v>
      </c>
      <c r="W68" s="7"/>
    </row>
    <row r="69" spans="1:23" ht="15" customHeight="1" x14ac:dyDescent="0.45">
      <c r="A69" s="6"/>
      <c r="B69" s="6"/>
      <c r="C69" s="6"/>
      <c r="D69" s="6"/>
      <c r="E69" s="6"/>
      <c r="F69" s="6"/>
      <c r="G69" s="7"/>
      <c r="I69" s="26">
        <v>2024</v>
      </c>
      <c r="J69" s="26"/>
      <c r="K69" s="14">
        <v>12.070756690561</v>
      </c>
      <c r="L69" s="14">
        <v>6.7236883585939999</v>
      </c>
      <c r="M69" s="14">
        <v>1.7952582045437235</v>
      </c>
      <c r="O69" s="7"/>
      <c r="Q69" s="26">
        <v>2024</v>
      </c>
      <c r="R69" s="26"/>
      <c r="S69" s="58">
        <v>0.41196194160762778</v>
      </c>
      <c r="T69" s="57">
        <v>8.9197952930804991</v>
      </c>
      <c r="U69" s="57">
        <v>21.6519886722355</v>
      </c>
      <c r="W69" s="7"/>
    </row>
    <row r="70" spans="1:23" ht="15" customHeight="1" x14ac:dyDescent="0.45">
      <c r="A70" s="6"/>
      <c r="B70" s="6"/>
      <c r="C70" s="6"/>
      <c r="D70" s="6"/>
      <c r="E70" s="6"/>
      <c r="F70" s="6"/>
      <c r="G70" s="7"/>
      <c r="I70" s="26"/>
      <c r="J70" s="26" t="s">
        <v>323</v>
      </c>
      <c r="K70" s="14">
        <v>12.182036330266</v>
      </c>
      <c r="L70" s="14">
        <v>6.7158606843259996</v>
      </c>
      <c r="M70" s="14">
        <v>1.8139203451163581</v>
      </c>
      <c r="O70" s="7"/>
      <c r="Q70" s="26"/>
      <c r="R70" s="26" t="s">
        <v>323</v>
      </c>
      <c r="S70" s="58">
        <v>0.4112683198086533</v>
      </c>
      <c r="T70" s="57">
        <v>8.9263079815170006</v>
      </c>
      <c r="U70" s="57">
        <v>21.704341306109001</v>
      </c>
      <c r="W70" s="7"/>
    </row>
    <row r="71" spans="1:23" ht="15" customHeight="1" x14ac:dyDescent="0.45">
      <c r="A71" s="6"/>
      <c r="B71" s="6"/>
      <c r="C71" s="6"/>
      <c r="D71" s="6"/>
      <c r="E71" s="6"/>
      <c r="F71" s="6"/>
      <c r="G71" s="7"/>
      <c r="I71" s="26"/>
      <c r="J71" s="26"/>
      <c r="K71" s="14">
        <v>12.331684677491999</v>
      </c>
      <c r="L71" s="14">
        <v>6.9916560350700001</v>
      </c>
      <c r="M71" s="14">
        <v>1.7637716466079749</v>
      </c>
      <c r="O71" s="7"/>
      <c r="Q71" s="26"/>
      <c r="R71" s="26"/>
      <c r="S71" s="58">
        <v>0.4044389979543932</v>
      </c>
      <c r="T71" s="57">
        <v>8.9676027543499988</v>
      </c>
      <c r="U71" s="57">
        <v>22.172942766911998</v>
      </c>
      <c r="W71" s="7"/>
    </row>
    <row r="72" spans="1:23" ht="15" customHeight="1" x14ac:dyDescent="0.45">
      <c r="A72" s="6"/>
      <c r="B72" s="6"/>
      <c r="C72" s="6"/>
      <c r="D72" s="6"/>
      <c r="E72" s="6"/>
      <c r="F72" s="6"/>
      <c r="G72" s="7"/>
      <c r="I72" s="26"/>
      <c r="J72" s="26" t="s">
        <v>324</v>
      </c>
      <c r="K72" s="14">
        <v>12.613709993798</v>
      </c>
      <c r="L72" s="14">
        <v>7.0453796110510005</v>
      </c>
      <c r="M72" s="14">
        <v>1.7903520732953577</v>
      </c>
      <c r="O72" s="7"/>
      <c r="Q72" s="26"/>
      <c r="R72" s="26" t="s">
        <v>324</v>
      </c>
      <c r="S72" s="58">
        <v>0.40474498031069833</v>
      </c>
      <c r="T72" s="57">
        <v>9.1146846440850009</v>
      </c>
      <c r="U72" s="57">
        <v>22.519574268934001</v>
      </c>
      <c r="W72" s="7"/>
    </row>
    <row r="73" spans="1:23" ht="15" customHeight="1" x14ac:dyDescent="0.45">
      <c r="A73" s="6"/>
      <c r="B73" s="6"/>
      <c r="C73" s="6"/>
      <c r="D73" s="6"/>
      <c r="E73" s="6"/>
      <c r="F73" s="6"/>
      <c r="G73" s="7"/>
      <c r="I73" s="26">
        <v>2025</v>
      </c>
      <c r="J73" s="26"/>
      <c r="K73" s="14">
        <v>12.621709828757185</v>
      </c>
      <c r="L73" s="14">
        <v>7.2424933257270165</v>
      </c>
      <c r="M73" s="14">
        <v>1.7427299220175936</v>
      </c>
      <c r="O73" s="7"/>
      <c r="Q73" s="26">
        <v>2025</v>
      </c>
      <c r="R73" s="26"/>
      <c r="S73" s="58">
        <v>0.40334838093275294</v>
      </c>
      <c r="T73" s="57">
        <v>9.2333685001759633</v>
      </c>
      <c r="U73" s="57">
        <v>22.891795124660163</v>
      </c>
      <c r="W73" s="7"/>
    </row>
    <row r="74" spans="1:23" ht="15" customHeight="1" x14ac:dyDescent="0.45">
      <c r="A74" s="6"/>
      <c r="B74" s="6"/>
      <c r="C74" s="6"/>
      <c r="D74" s="6"/>
      <c r="E74" s="6"/>
      <c r="F74" s="6"/>
      <c r="G74" s="7"/>
      <c r="I74" s="26"/>
      <c r="J74" s="26" t="s">
        <v>323</v>
      </c>
      <c r="K74" s="14">
        <v>12.743949622032767</v>
      </c>
      <c r="L74" s="14">
        <v>7.4671186290289269</v>
      </c>
      <c r="M74" s="14">
        <v>1.7066756610092955</v>
      </c>
      <c r="O74" s="7"/>
      <c r="Q74" s="26"/>
      <c r="R74" s="26" t="s">
        <v>323</v>
      </c>
      <c r="S74" s="58">
        <v>0.39206277760311387</v>
      </c>
      <c r="T74" s="57">
        <v>9.0715153801416477</v>
      </c>
      <c r="U74" s="57">
        <v>23.137915401203337</v>
      </c>
      <c r="W74" s="7"/>
    </row>
    <row r="75" spans="1:23" ht="15" customHeight="1" x14ac:dyDescent="0.45">
      <c r="A75" s="6"/>
      <c r="B75" s="6"/>
      <c r="C75" s="6"/>
      <c r="D75" s="6"/>
      <c r="E75" s="6"/>
      <c r="F75" s="6"/>
      <c r="G75" s="7"/>
      <c r="I75" s="26"/>
      <c r="J75" s="26"/>
      <c r="K75" s="14">
        <v>13.132174392542403</v>
      </c>
      <c r="L75" s="14">
        <v>7.5761161522625704</v>
      </c>
      <c r="M75" s="14">
        <v>1.7333649760135399</v>
      </c>
      <c r="O75" s="7"/>
      <c r="Q75" s="26"/>
      <c r="R75" s="26"/>
      <c r="S75" s="58">
        <v>0.38845070364082901</v>
      </c>
      <c r="T75" s="57">
        <v>9.1841029869210846</v>
      </c>
      <c r="U75" s="57">
        <v>23.642904751726054</v>
      </c>
      <c r="W75" s="7"/>
    </row>
    <row r="76" spans="1:23" ht="15" customHeight="1" x14ac:dyDescent="0.45">
      <c r="A76" s="6"/>
      <c r="B76" s="6"/>
      <c r="C76" s="6"/>
      <c r="D76" s="6"/>
      <c r="E76" s="6"/>
      <c r="F76" s="6"/>
      <c r="G76" s="7"/>
      <c r="I76" s="26"/>
      <c r="J76" s="26" t="s">
        <v>324</v>
      </c>
      <c r="K76" s="14">
        <v>13.511428855183</v>
      </c>
      <c r="L76" s="14">
        <v>7.6407642217589995</v>
      </c>
      <c r="M76" s="14">
        <v>1.7683347454572416</v>
      </c>
      <c r="O76" s="7"/>
      <c r="Q76" s="26"/>
      <c r="R76" s="26" t="s">
        <v>324</v>
      </c>
      <c r="S76" s="58">
        <v>0.38506341077123207</v>
      </c>
      <c r="T76" s="57">
        <v>9.2615146374255009</v>
      </c>
      <c r="U76" s="57">
        <v>24.051920744367504</v>
      </c>
      <c r="W76" s="7"/>
    </row>
    <row r="77" spans="1:23" ht="15" customHeight="1" x14ac:dyDescent="0.45">
      <c r="A77" s="6"/>
      <c r="B77" s="6"/>
      <c r="C77" s="6"/>
      <c r="D77" s="6"/>
      <c r="E77" s="6"/>
      <c r="F77" s="6"/>
      <c r="G77" s="7"/>
      <c r="O77" s="7"/>
      <c r="W77" s="7"/>
    </row>
    <row r="78" spans="1:23" ht="15" customHeight="1" x14ac:dyDescent="0.45">
      <c r="A78" s="6"/>
      <c r="B78" s="6"/>
      <c r="C78" s="6"/>
      <c r="D78" s="6"/>
      <c r="E78" s="6"/>
      <c r="F78" s="6"/>
      <c r="G78" s="7"/>
      <c r="O78" s="7"/>
      <c r="W78" s="7"/>
    </row>
    <row r="79" spans="1:23" ht="15" customHeight="1" x14ac:dyDescent="0.45">
      <c r="A79" s="6"/>
      <c r="B79" s="6"/>
      <c r="C79" s="6"/>
      <c r="D79" s="6"/>
      <c r="E79" s="6"/>
      <c r="F79" s="6"/>
      <c r="G79" s="7"/>
      <c r="O79" s="7"/>
      <c r="W79" s="7"/>
    </row>
    <row r="80" spans="1:23" ht="15" customHeight="1" x14ac:dyDescent="0.45">
      <c r="A80" s="6"/>
      <c r="B80" s="6"/>
      <c r="C80" s="6"/>
      <c r="D80" s="6"/>
      <c r="E80" s="6"/>
      <c r="F80" s="6"/>
      <c r="G80" s="7"/>
      <c r="O80" s="7"/>
      <c r="W80" s="7"/>
    </row>
    <row r="81" spans="1:23" ht="15" customHeight="1" x14ac:dyDescent="0.45">
      <c r="A81" s="6"/>
      <c r="B81" s="6"/>
      <c r="C81" s="6"/>
      <c r="D81" s="6"/>
      <c r="E81" s="6"/>
      <c r="F81" s="6"/>
      <c r="G81" s="7"/>
      <c r="O81" s="7"/>
      <c r="W81" s="7"/>
    </row>
    <row r="82" spans="1:23" ht="15" customHeight="1" x14ac:dyDescent="0.45">
      <c r="A82" s="6"/>
      <c r="B82" s="6"/>
      <c r="C82" s="6"/>
      <c r="D82" s="6"/>
      <c r="E82" s="6"/>
      <c r="F82" s="6"/>
      <c r="G82" s="7"/>
      <c r="O82" s="7"/>
      <c r="W82" s="7"/>
    </row>
    <row r="83" spans="1:23" ht="15" customHeight="1" x14ac:dyDescent="0.45">
      <c r="A83" s="6"/>
      <c r="B83" s="6"/>
      <c r="C83" s="6"/>
      <c r="D83" s="6"/>
      <c r="E83" s="6"/>
      <c r="F83" s="6"/>
      <c r="G83" s="7"/>
      <c r="O83" s="7"/>
      <c r="W83" s="7"/>
    </row>
    <row r="84" spans="1:23" ht="15" customHeight="1" x14ac:dyDescent="0.45">
      <c r="A84" s="6"/>
      <c r="B84" s="6"/>
      <c r="C84" s="6"/>
      <c r="D84" s="6"/>
      <c r="E84" s="6"/>
      <c r="F84" s="6"/>
      <c r="G84" s="7"/>
      <c r="O84" s="7"/>
      <c r="W84" s="7"/>
    </row>
    <row r="85" spans="1:23" ht="15" customHeight="1" x14ac:dyDescent="0.45">
      <c r="A85" s="6"/>
      <c r="B85" s="6"/>
      <c r="C85" s="6"/>
      <c r="D85" s="6"/>
      <c r="E85" s="6"/>
      <c r="F85" s="6"/>
      <c r="G85" s="7"/>
      <c r="O85" s="7"/>
      <c r="W85" s="7"/>
    </row>
    <row r="86" spans="1:23" ht="15" customHeight="1" x14ac:dyDescent="0.45">
      <c r="A86" s="6"/>
      <c r="B86" s="6"/>
      <c r="C86" s="6"/>
      <c r="D86" s="6"/>
      <c r="E86" s="6"/>
      <c r="F86" s="6"/>
      <c r="G86" s="7"/>
      <c r="O86" s="7"/>
      <c r="W86" s="7"/>
    </row>
    <row r="87" spans="1:23" ht="15" customHeight="1" x14ac:dyDescent="0.45">
      <c r="A87" s="6"/>
      <c r="B87" s="6"/>
      <c r="C87" s="6"/>
      <c r="D87" s="6"/>
      <c r="E87" s="6"/>
      <c r="F87" s="6"/>
      <c r="G87" s="7"/>
      <c r="O87" s="7"/>
      <c r="W87" s="7"/>
    </row>
    <row r="88" spans="1:23" ht="15" customHeight="1" x14ac:dyDescent="0.45">
      <c r="A88" s="6"/>
      <c r="B88" s="6"/>
      <c r="C88" s="6"/>
      <c r="D88" s="6"/>
      <c r="E88" s="6"/>
      <c r="F88" s="6"/>
      <c r="G88" s="7"/>
      <c r="O88" s="7"/>
      <c r="W88" s="7"/>
    </row>
    <row r="89" spans="1:23" ht="15" customHeight="1" x14ac:dyDescent="0.45">
      <c r="A89" s="6"/>
      <c r="B89" s="6"/>
      <c r="C89" s="6"/>
      <c r="D89" s="6"/>
      <c r="E89" s="6"/>
      <c r="F89" s="6"/>
      <c r="G89" s="7"/>
      <c r="O89" s="7"/>
      <c r="W89" s="7"/>
    </row>
    <row r="90" spans="1:23" ht="15" customHeight="1" x14ac:dyDescent="0.45">
      <c r="A90" s="6"/>
      <c r="B90" s="6"/>
      <c r="C90" s="6"/>
      <c r="D90" s="6"/>
      <c r="E90" s="6"/>
      <c r="F90" s="6"/>
      <c r="G90" s="7"/>
      <c r="O90" s="7"/>
      <c r="W90" s="7"/>
    </row>
    <row r="91" spans="1:23" ht="15" customHeight="1" x14ac:dyDescent="0.45">
      <c r="A91" s="6"/>
      <c r="B91" s="6"/>
      <c r="C91" s="6"/>
      <c r="D91" s="6"/>
      <c r="E91" s="6"/>
      <c r="F91" s="6"/>
      <c r="G91" s="7"/>
      <c r="O91" s="7"/>
      <c r="W91" s="7"/>
    </row>
    <row r="92" spans="1:23" ht="15" customHeight="1" x14ac:dyDescent="0.45">
      <c r="A92" s="6"/>
      <c r="B92" s="6"/>
      <c r="C92" s="6"/>
      <c r="D92" s="6"/>
      <c r="E92" s="6"/>
      <c r="F92" s="6"/>
      <c r="G92" s="7"/>
      <c r="O92" s="7"/>
      <c r="W92" s="7"/>
    </row>
    <row r="93" spans="1:23" ht="15" customHeight="1" x14ac:dyDescent="0.45">
      <c r="A93" s="6"/>
      <c r="B93" s="6"/>
      <c r="C93" s="6"/>
      <c r="D93" s="6"/>
      <c r="E93" s="6"/>
      <c r="F93" s="6"/>
      <c r="G93" s="7"/>
      <c r="O93" s="7"/>
      <c r="W93" s="7"/>
    </row>
    <row r="94" spans="1:23" ht="15" customHeight="1" x14ac:dyDescent="0.45">
      <c r="A94" s="6"/>
      <c r="B94" s="6"/>
      <c r="C94" s="6"/>
      <c r="D94" s="6"/>
      <c r="E94" s="6"/>
      <c r="F94" s="6"/>
      <c r="G94" s="7"/>
      <c r="O94" s="7"/>
      <c r="W94" s="7"/>
    </row>
    <row r="95" spans="1:23" ht="15" customHeight="1" x14ac:dyDescent="0.45">
      <c r="A95" s="6"/>
      <c r="B95" s="6"/>
      <c r="C95" s="6"/>
      <c r="D95" s="6"/>
      <c r="E95" s="6"/>
      <c r="F95" s="6"/>
      <c r="G95" s="7"/>
      <c r="O95" s="7"/>
      <c r="W95" s="7"/>
    </row>
    <row r="96" spans="1:23" ht="15" customHeight="1" x14ac:dyDescent="0.45">
      <c r="A96" s="6"/>
      <c r="B96" s="6"/>
      <c r="C96" s="6"/>
      <c r="D96" s="6"/>
      <c r="E96" s="6"/>
      <c r="F96" s="6"/>
      <c r="G96" s="7"/>
      <c r="O96" s="7"/>
      <c r="W96" s="7"/>
    </row>
    <row r="97" spans="1:23" ht="15" customHeight="1" x14ac:dyDescent="0.45">
      <c r="A97" s="6"/>
      <c r="B97" s="6"/>
      <c r="C97" s="6"/>
      <c r="D97" s="6"/>
      <c r="E97" s="6"/>
      <c r="F97" s="6"/>
      <c r="G97" s="7"/>
      <c r="O97" s="7"/>
      <c r="W97" s="7"/>
    </row>
    <row r="98" spans="1:23" ht="15" customHeight="1" x14ac:dyDescent="0.45">
      <c r="A98" s="6"/>
      <c r="B98" s="6"/>
      <c r="C98" s="6"/>
      <c r="D98" s="6"/>
      <c r="E98" s="6"/>
      <c r="F98" s="6"/>
      <c r="G98" s="7"/>
      <c r="O98" s="7"/>
      <c r="W98" s="7"/>
    </row>
    <row r="99" spans="1:23" ht="15" customHeight="1" x14ac:dyDescent="0.45">
      <c r="A99" s="6"/>
      <c r="B99" s="6"/>
      <c r="C99" s="6"/>
      <c r="D99" s="6"/>
      <c r="E99" s="6"/>
      <c r="F99" s="6"/>
      <c r="G99" s="7"/>
      <c r="O99" s="7"/>
      <c r="W99" s="7"/>
    </row>
    <row r="100" spans="1:23" ht="15" customHeight="1" x14ac:dyDescent="0.45">
      <c r="A100" s="6"/>
      <c r="B100" s="6"/>
      <c r="C100" s="6"/>
      <c r="D100" s="6"/>
      <c r="E100" s="6"/>
      <c r="F100" s="6"/>
      <c r="G100" s="7"/>
      <c r="O100" s="7"/>
      <c r="W100" s="7"/>
    </row>
    <row r="101" spans="1:23" ht="15" customHeight="1" x14ac:dyDescent="0.45">
      <c r="A101" s="6"/>
      <c r="B101" s="6"/>
      <c r="C101" s="6"/>
      <c r="D101" s="6"/>
      <c r="E101" s="6"/>
      <c r="F101" s="6"/>
      <c r="G101" s="7"/>
      <c r="O101" s="7"/>
      <c r="W101" s="7"/>
    </row>
    <row r="102" spans="1:23" ht="15" customHeight="1" x14ac:dyDescent="0.45">
      <c r="A102" s="6"/>
      <c r="B102" s="6"/>
      <c r="C102" s="6"/>
      <c r="D102" s="6"/>
      <c r="E102" s="6"/>
      <c r="F102" s="6"/>
      <c r="G102" s="7"/>
      <c r="O102" s="7"/>
      <c r="W102" s="7"/>
    </row>
    <row r="103" spans="1:23" ht="15" customHeight="1" x14ac:dyDescent="0.45">
      <c r="A103" s="6"/>
      <c r="B103" s="6"/>
      <c r="C103" s="6"/>
      <c r="D103" s="6"/>
      <c r="E103" s="6"/>
      <c r="F103" s="6"/>
      <c r="G103" s="7"/>
      <c r="O103" s="7"/>
      <c r="W103" s="7"/>
    </row>
    <row r="104" spans="1:23" ht="15" customHeight="1" x14ac:dyDescent="0.45">
      <c r="A104" s="6"/>
      <c r="B104" s="6"/>
      <c r="C104" s="6"/>
      <c r="D104" s="6"/>
      <c r="E104" s="6"/>
      <c r="F104" s="6"/>
      <c r="G104" s="7"/>
      <c r="O104" s="7"/>
      <c r="W104" s="7"/>
    </row>
    <row r="105" spans="1:23" ht="15" customHeight="1" x14ac:dyDescent="0.45">
      <c r="A105" s="6"/>
      <c r="B105" s="6"/>
      <c r="C105" s="6"/>
      <c r="D105" s="6"/>
      <c r="E105" s="6"/>
      <c r="F105" s="6"/>
      <c r="G105" s="7"/>
      <c r="O105" s="7"/>
      <c r="W105" s="7"/>
    </row>
    <row r="106" spans="1:23" ht="15" customHeight="1" x14ac:dyDescent="0.45">
      <c r="A106" s="6"/>
      <c r="B106" s="6"/>
      <c r="C106" s="6"/>
      <c r="D106" s="6"/>
      <c r="E106" s="6"/>
      <c r="F106" s="6"/>
      <c r="G106" s="7"/>
      <c r="O106" s="7"/>
      <c r="W106" s="7"/>
    </row>
    <row r="107" spans="1:23" ht="15" customHeight="1" x14ac:dyDescent="0.45">
      <c r="A107" s="6"/>
      <c r="B107" s="6"/>
      <c r="C107" s="6"/>
      <c r="D107" s="6"/>
      <c r="E107" s="6"/>
      <c r="F107" s="6"/>
      <c r="G107" s="7"/>
      <c r="O107" s="7"/>
      <c r="W107" s="7"/>
    </row>
    <row r="108" spans="1:23" ht="15" customHeight="1" x14ac:dyDescent="0.45">
      <c r="A108" s="6"/>
      <c r="B108" s="6"/>
      <c r="C108" s="6"/>
      <c r="D108" s="6"/>
      <c r="E108" s="6"/>
      <c r="F108" s="6"/>
      <c r="G108" s="7"/>
      <c r="O108" s="7"/>
      <c r="W108" s="7"/>
    </row>
    <row r="109" spans="1:23" ht="15" customHeight="1" x14ac:dyDescent="0.45">
      <c r="A109" s="6"/>
      <c r="B109" s="6"/>
      <c r="C109" s="6"/>
      <c r="D109" s="6"/>
      <c r="E109" s="6"/>
      <c r="F109" s="6"/>
      <c r="G109" s="7"/>
      <c r="O109" s="7"/>
      <c r="W109" s="7"/>
    </row>
    <row r="110" spans="1:23" ht="15" customHeight="1" x14ac:dyDescent="0.45">
      <c r="A110" s="6"/>
      <c r="B110" s="6"/>
      <c r="C110" s="6"/>
      <c r="D110" s="6"/>
      <c r="E110" s="6"/>
      <c r="F110" s="6"/>
      <c r="G110" s="7"/>
      <c r="O110" s="7"/>
      <c r="W110" s="7"/>
    </row>
    <row r="111" spans="1:23" ht="15" customHeight="1" x14ac:dyDescent="0.45">
      <c r="A111" s="6"/>
      <c r="B111" s="6"/>
      <c r="C111" s="6"/>
      <c r="D111" s="6"/>
      <c r="E111" s="6"/>
      <c r="F111" s="6"/>
      <c r="G111" s="7"/>
      <c r="O111" s="7"/>
      <c r="W111" s="7"/>
    </row>
    <row r="112" spans="1:23" ht="15" customHeight="1" x14ac:dyDescent="0.45">
      <c r="A112" s="6"/>
      <c r="B112" s="6"/>
      <c r="C112" s="6"/>
      <c r="D112" s="6"/>
      <c r="E112" s="6"/>
      <c r="F112" s="6"/>
      <c r="G112" s="7"/>
      <c r="O112" s="7"/>
      <c r="W112" s="7"/>
    </row>
    <row r="113" spans="1:23" ht="15" customHeight="1" x14ac:dyDescent="0.45">
      <c r="A113" s="6"/>
      <c r="B113" s="6"/>
      <c r="C113" s="6"/>
      <c r="D113" s="6"/>
      <c r="E113" s="6"/>
      <c r="F113" s="6"/>
      <c r="G113" s="7"/>
      <c r="O113" s="7"/>
      <c r="W113" s="7"/>
    </row>
    <row r="114" spans="1:23" ht="15" customHeight="1" x14ac:dyDescent="0.45">
      <c r="A114" s="6"/>
      <c r="B114" s="6"/>
      <c r="C114" s="6"/>
      <c r="D114" s="6"/>
      <c r="E114" s="6"/>
      <c r="F114" s="6"/>
      <c r="G114" s="7"/>
      <c r="O114" s="7"/>
      <c r="W114" s="7"/>
    </row>
    <row r="115" spans="1:23" ht="15" customHeight="1" x14ac:dyDescent="0.45">
      <c r="A115" s="6"/>
      <c r="B115" s="6"/>
      <c r="C115" s="6"/>
      <c r="D115" s="6"/>
      <c r="E115" s="6"/>
      <c r="F115" s="6"/>
      <c r="G115" s="7"/>
      <c r="O115" s="7"/>
      <c r="W115" s="7"/>
    </row>
    <row r="116" spans="1:23" ht="15" customHeight="1" x14ac:dyDescent="0.45">
      <c r="A116" s="6"/>
      <c r="B116" s="6"/>
      <c r="C116" s="6"/>
      <c r="D116" s="6"/>
      <c r="E116" s="6"/>
      <c r="F116" s="6"/>
      <c r="G116" s="7"/>
      <c r="O116" s="7"/>
      <c r="W116" s="7"/>
    </row>
    <row r="117" spans="1:23" ht="15" customHeight="1" x14ac:dyDescent="0.45">
      <c r="A117" s="6"/>
      <c r="B117" s="6"/>
      <c r="C117" s="6"/>
      <c r="D117" s="6"/>
      <c r="E117" s="6"/>
      <c r="F117" s="6"/>
      <c r="G117" s="7"/>
      <c r="O117" s="7"/>
      <c r="W117" s="7"/>
    </row>
    <row r="118" spans="1:23" ht="15" customHeight="1" x14ac:dyDescent="0.45">
      <c r="A118" s="6"/>
      <c r="B118" s="6"/>
      <c r="C118" s="6"/>
      <c r="D118" s="6"/>
      <c r="E118" s="6"/>
      <c r="F118" s="6"/>
      <c r="G118" s="7"/>
      <c r="O118" s="7"/>
      <c r="W118" s="7"/>
    </row>
    <row r="119" spans="1:23" ht="15" customHeight="1" x14ac:dyDescent="0.45">
      <c r="A119" s="6"/>
      <c r="B119" s="6"/>
      <c r="C119" s="6"/>
      <c r="D119" s="6"/>
      <c r="E119" s="6"/>
      <c r="F119" s="6"/>
      <c r="G119" s="7"/>
      <c r="O119" s="7"/>
      <c r="W119" s="7"/>
    </row>
    <row r="120" spans="1:23" ht="15" customHeight="1" x14ac:dyDescent="0.45">
      <c r="A120" s="6"/>
      <c r="B120" s="6"/>
      <c r="C120" s="6"/>
      <c r="D120" s="6"/>
      <c r="E120" s="6"/>
      <c r="F120" s="6"/>
      <c r="G120" s="7"/>
      <c r="O120" s="7"/>
      <c r="W120" s="7"/>
    </row>
    <row r="121" spans="1:23" ht="15" customHeight="1" x14ac:dyDescent="0.45">
      <c r="A121" s="6"/>
      <c r="B121" s="6"/>
      <c r="C121" s="6"/>
      <c r="D121" s="6"/>
      <c r="E121" s="6"/>
      <c r="F121" s="6"/>
      <c r="G121" s="7"/>
      <c r="O121" s="7"/>
      <c r="W121" s="7"/>
    </row>
    <row r="122" spans="1:23" ht="15" customHeight="1" x14ac:dyDescent="0.45">
      <c r="A122" s="6"/>
      <c r="B122" s="6"/>
      <c r="C122" s="6"/>
      <c r="D122" s="6"/>
      <c r="E122" s="6"/>
      <c r="F122" s="6"/>
      <c r="G122" s="7"/>
      <c r="O122" s="7"/>
      <c r="W122" s="7"/>
    </row>
    <row r="123" spans="1:23" ht="15" customHeight="1" x14ac:dyDescent="0.45">
      <c r="A123" s="6"/>
      <c r="B123" s="6"/>
      <c r="C123" s="6"/>
      <c r="D123" s="6"/>
      <c r="E123" s="6"/>
      <c r="F123" s="6"/>
      <c r="G123" s="7"/>
      <c r="O123" s="7"/>
      <c r="W123" s="7"/>
    </row>
    <row r="124" spans="1:23" ht="15" customHeight="1" x14ac:dyDescent="0.45">
      <c r="A124" s="6"/>
      <c r="B124" s="6"/>
      <c r="C124" s="6"/>
      <c r="D124" s="6"/>
      <c r="E124" s="6"/>
      <c r="F124" s="6"/>
      <c r="G124" s="7"/>
      <c r="O124" s="7"/>
      <c r="W124" s="7"/>
    </row>
    <row r="125" spans="1:23" ht="15" customHeight="1" x14ac:dyDescent="0.45">
      <c r="A125" s="6"/>
      <c r="B125" s="6"/>
      <c r="C125" s="6"/>
      <c r="D125" s="6"/>
      <c r="E125" s="6"/>
      <c r="F125" s="6"/>
      <c r="G125" s="7"/>
      <c r="O125" s="7"/>
      <c r="W125" s="7"/>
    </row>
    <row r="126" spans="1:23" ht="15" customHeight="1" x14ac:dyDescent="0.45">
      <c r="A126" s="6"/>
      <c r="B126" s="6"/>
      <c r="C126" s="6"/>
      <c r="D126" s="6"/>
      <c r="E126" s="6"/>
      <c r="F126" s="6"/>
      <c r="G126" s="7"/>
      <c r="O126" s="7"/>
      <c r="W126" s="7"/>
    </row>
    <row r="127" spans="1:23" ht="15" customHeight="1" x14ac:dyDescent="0.45">
      <c r="A127" s="6"/>
      <c r="B127" s="6"/>
      <c r="C127" s="6"/>
      <c r="D127" s="6"/>
      <c r="E127" s="6"/>
      <c r="F127" s="6"/>
      <c r="G127" s="7"/>
      <c r="O127" s="7"/>
      <c r="W127" s="7"/>
    </row>
    <row r="128" spans="1:23" ht="15" customHeight="1" x14ac:dyDescent="0.45">
      <c r="A128" s="6"/>
      <c r="B128" s="6"/>
      <c r="C128" s="6"/>
      <c r="D128" s="6"/>
      <c r="E128" s="6"/>
      <c r="F128" s="6"/>
      <c r="G128" s="7"/>
      <c r="O128" s="7"/>
      <c r="W128" s="7"/>
    </row>
    <row r="129" spans="1:23" ht="15" customHeight="1" x14ac:dyDescent="0.45">
      <c r="A129" s="6"/>
      <c r="B129" s="6"/>
      <c r="C129" s="6"/>
      <c r="D129" s="6"/>
      <c r="E129" s="6"/>
      <c r="F129" s="6"/>
      <c r="G129" s="7"/>
      <c r="O129" s="7"/>
      <c r="W129" s="7"/>
    </row>
    <row r="130" spans="1:23" ht="15" customHeight="1" x14ac:dyDescent="0.45">
      <c r="A130" s="6"/>
      <c r="B130" s="6"/>
      <c r="C130" s="6"/>
      <c r="D130" s="6"/>
      <c r="E130" s="6"/>
      <c r="F130" s="6"/>
      <c r="G130" s="7"/>
      <c r="O130" s="7"/>
      <c r="W130" s="7"/>
    </row>
    <row r="131" spans="1:23" ht="15" customHeight="1" x14ac:dyDescent="0.45">
      <c r="A131" s="6"/>
      <c r="B131" s="6"/>
      <c r="C131" s="6"/>
      <c r="D131" s="6"/>
      <c r="E131" s="6"/>
      <c r="F131" s="6"/>
      <c r="G131" s="7"/>
      <c r="O131" s="7"/>
      <c r="W131" s="7"/>
    </row>
    <row r="132" spans="1:23" ht="15" customHeight="1" x14ac:dyDescent="0.45">
      <c r="A132" s="6"/>
      <c r="B132" s="6"/>
      <c r="C132" s="6"/>
      <c r="D132" s="6"/>
      <c r="E132" s="6"/>
      <c r="F132" s="6"/>
      <c r="G132" s="7"/>
      <c r="O132" s="7"/>
      <c r="W132" s="7"/>
    </row>
    <row r="133" spans="1:23" ht="15" customHeight="1" x14ac:dyDescent="0.45">
      <c r="A133" s="6"/>
      <c r="B133" s="6"/>
      <c r="C133" s="6"/>
      <c r="D133" s="6"/>
      <c r="E133" s="6"/>
      <c r="F133" s="6"/>
      <c r="G133" s="7"/>
      <c r="O133" s="7"/>
      <c r="W133" s="7"/>
    </row>
    <row r="134" spans="1:23" ht="15" customHeight="1" x14ac:dyDescent="0.45">
      <c r="A134" s="6"/>
      <c r="B134" s="6"/>
      <c r="C134" s="6"/>
      <c r="D134" s="6"/>
      <c r="E134" s="6"/>
      <c r="F134" s="6"/>
      <c r="G134" s="7"/>
      <c r="O134" s="7"/>
      <c r="W134" s="7"/>
    </row>
    <row r="135" spans="1:23" ht="15" customHeight="1" x14ac:dyDescent="0.45">
      <c r="A135" s="6"/>
      <c r="B135" s="6"/>
      <c r="C135" s="6"/>
      <c r="D135" s="6"/>
      <c r="E135" s="6"/>
      <c r="F135" s="6"/>
      <c r="G135" s="7"/>
      <c r="O135" s="7"/>
      <c r="W135" s="7"/>
    </row>
    <row r="136" spans="1:23" ht="15" customHeight="1" x14ac:dyDescent="0.45">
      <c r="A136" s="6"/>
      <c r="B136" s="6"/>
      <c r="C136" s="6"/>
      <c r="D136" s="6"/>
      <c r="E136" s="6"/>
      <c r="F136" s="6"/>
      <c r="G136" s="7"/>
      <c r="O136" s="7"/>
      <c r="W136" s="7"/>
    </row>
    <row r="137" spans="1:23" ht="15" customHeight="1" x14ac:dyDescent="0.45">
      <c r="A137" s="6"/>
      <c r="B137" s="6"/>
      <c r="C137" s="6"/>
      <c r="D137" s="6"/>
      <c r="E137" s="6"/>
      <c r="F137" s="6"/>
      <c r="G137" s="7"/>
      <c r="O137" s="7"/>
      <c r="W137" s="7"/>
    </row>
    <row r="138" spans="1:23" ht="15" customHeight="1" x14ac:dyDescent="0.45">
      <c r="A138" s="6"/>
      <c r="B138" s="6"/>
      <c r="C138" s="6"/>
      <c r="D138" s="6"/>
      <c r="E138" s="6"/>
      <c r="F138" s="6"/>
      <c r="G138" s="7"/>
      <c r="O138" s="7"/>
      <c r="W138" s="7"/>
    </row>
    <row r="139" spans="1:23" ht="15" customHeight="1" x14ac:dyDescent="0.45">
      <c r="A139" s="6"/>
      <c r="B139" s="6"/>
      <c r="C139" s="6"/>
      <c r="D139" s="6"/>
      <c r="E139" s="6"/>
      <c r="F139" s="6"/>
      <c r="G139" s="7"/>
      <c r="O139" s="7"/>
      <c r="W139" s="7"/>
    </row>
    <row r="140" spans="1:23" ht="15" customHeight="1" x14ac:dyDescent="0.45">
      <c r="A140" s="6"/>
      <c r="B140" s="6"/>
      <c r="C140" s="6"/>
      <c r="D140" s="6"/>
      <c r="E140" s="6"/>
      <c r="F140" s="6"/>
      <c r="G140" s="7"/>
      <c r="O140" s="7"/>
      <c r="W140" s="7"/>
    </row>
    <row r="141" spans="1:23" ht="15" customHeight="1" x14ac:dyDescent="0.45">
      <c r="A141" s="6"/>
      <c r="B141" s="6"/>
      <c r="C141" s="6"/>
      <c r="D141" s="6"/>
      <c r="E141" s="6"/>
      <c r="F141" s="6"/>
      <c r="G141" s="7"/>
      <c r="O141" s="7"/>
      <c r="W141" s="7"/>
    </row>
    <row r="142" spans="1:23" ht="15" customHeight="1" x14ac:dyDescent="0.45">
      <c r="A142" s="6"/>
      <c r="B142" s="6"/>
      <c r="C142" s="6"/>
      <c r="D142" s="6"/>
      <c r="E142" s="6"/>
      <c r="F142" s="6"/>
      <c r="G142" s="7"/>
      <c r="O142" s="7"/>
      <c r="W142" s="7"/>
    </row>
    <row r="143" spans="1:23" ht="15" customHeight="1" x14ac:dyDescent="0.45">
      <c r="A143" s="6"/>
      <c r="B143" s="6"/>
      <c r="C143" s="6"/>
      <c r="D143" s="6"/>
      <c r="E143" s="6"/>
      <c r="F143" s="6"/>
      <c r="G143" s="7"/>
      <c r="O143" s="7"/>
      <c r="W143" s="7"/>
    </row>
    <row r="144" spans="1:23" ht="15" customHeight="1" x14ac:dyDescent="0.45">
      <c r="A144" s="6"/>
      <c r="B144" s="6"/>
      <c r="C144" s="6"/>
      <c r="D144" s="6"/>
      <c r="E144" s="6"/>
      <c r="F144" s="6"/>
      <c r="G144" s="7"/>
      <c r="O144" s="7"/>
      <c r="W144" s="7"/>
    </row>
    <row r="145" spans="1:23" ht="15" customHeight="1" x14ac:dyDescent="0.45">
      <c r="A145" s="6"/>
      <c r="B145" s="6"/>
      <c r="C145" s="6"/>
      <c r="D145" s="6"/>
      <c r="E145" s="6"/>
      <c r="F145" s="6"/>
      <c r="G145" s="7"/>
      <c r="O145" s="7"/>
      <c r="W145" s="7"/>
    </row>
    <row r="146" spans="1:23" ht="15" customHeight="1" x14ac:dyDescent="0.45">
      <c r="A146" s="6"/>
      <c r="B146" s="6"/>
      <c r="C146" s="6"/>
      <c r="D146" s="6"/>
      <c r="E146" s="6"/>
      <c r="F146" s="6"/>
      <c r="G146" s="7"/>
      <c r="O146" s="7"/>
      <c r="W146" s="7"/>
    </row>
    <row r="147" spans="1:23" ht="15" customHeight="1" x14ac:dyDescent="0.45">
      <c r="A147" s="6"/>
      <c r="B147" s="6"/>
      <c r="C147" s="6"/>
      <c r="D147" s="6"/>
      <c r="E147" s="6"/>
      <c r="F147" s="6"/>
      <c r="G147" s="7"/>
      <c r="O147" s="7"/>
      <c r="W147" s="7"/>
    </row>
    <row r="148" spans="1:23" ht="15" customHeight="1" x14ac:dyDescent="0.45">
      <c r="A148" s="6"/>
      <c r="B148" s="6"/>
      <c r="C148" s="6"/>
      <c r="D148" s="6"/>
      <c r="E148" s="6"/>
      <c r="F148" s="6"/>
      <c r="G148" s="7"/>
      <c r="O148" s="7"/>
      <c r="W148" s="7"/>
    </row>
    <row r="149" spans="1:23" ht="15" customHeight="1" x14ac:dyDescent="0.45">
      <c r="A149" s="6"/>
      <c r="B149" s="6"/>
      <c r="C149" s="6"/>
      <c r="D149" s="6"/>
      <c r="E149" s="6"/>
      <c r="F149" s="6"/>
      <c r="G149" s="7"/>
      <c r="O149" s="7"/>
      <c r="W149" s="7"/>
    </row>
    <row r="150" spans="1:23" ht="15" customHeight="1" x14ac:dyDescent="0.45">
      <c r="A150" s="6"/>
      <c r="B150" s="6"/>
      <c r="C150" s="6"/>
      <c r="D150" s="6"/>
      <c r="E150" s="6"/>
      <c r="F150" s="6"/>
      <c r="G150" s="7"/>
      <c r="O150" s="7"/>
      <c r="W150" s="7"/>
    </row>
    <row r="151" spans="1:23" ht="15" customHeight="1" x14ac:dyDescent="0.45">
      <c r="A151" s="6"/>
      <c r="B151" s="6"/>
      <c r="C151" s="6"/>
      <c r="D151" s="6"/>
      <c r="E151" s="6"/>
      <c r="F151" s="6"/>
      <c r="G151" s="7"/>
      <c r="O151" s="7"/>
      <c r="W151" s="7"/>
    </row>
    <row r="152" spans="1:23" ht="15" customHeight="1" x14ac:dyDescent="0.45">
      <c r="A152" s="6"/>
      <c r="B152" s="6"/>
      <c r="C152" s="6"/>
      <c r="D152" s="6"/>
      <c r="E152" s="6"/>
      <c r="F152" s="6"/>
      <c r="G152" s="7"/>
      <c r="O152" s="7"/>
      <c r="W152" s="7"/>
    </row>
    <row r="153" spans="1:23" ht="15" customHeight="1" x14ac:dyDescent="0.45">
      <c r="A153" s="6"/>
      <c r="B153" s="6"/>
      <c r="C153" s="6"/>
      <c r="D153" s="6"/>
      <c r="E153" s="6"/>
      <c r="F153" s="6"/>
      <c r="G153" s="7"/>
      <c r="O153" s="7"/>
      <c r="W153" s="7"/>
    </row>
    <row r="154" spans="1:23" ht="15" customHeight="1" x14ac:dyDescent="0.45">
      <c r="A154" s="6"/>
      <c r="B154" s="6"/>
      <c r="C154" s="6"/>
      <c r="D154" s="6"/>
      <c r="E154" s="6"/>
      <c r="F154" s="6"/>
      <c r="G154" s="7"/>
      <c r="O154" s="7"/>
      <c r="W154" s="7"/>
    </row>
    <row r="155" spans="1:23" ht="15" customHeight="1" x14ac:dyDescent="0.45">
      <c r="A155" s="6"/>
      <c r="B155" s="6"/>
      <c r="C155" s="6"/>
      <c r="D155" s="6"/>
      <c r="E155" s="6"/>
      <c r="F155" s="6"/>
      <c r="G155" s="7"/>
      <c r="O155" s="7"/>
      <c r="W155" s="7"/>
    </row>
    <row r="156" spans="1:23" ht="15" customHeight="1" x14ac:dyDescent="0.45">
      <c r="A156" s="6"/>
      <c r="B156" s="6"/>
      <c r="C156" s="6"/>
      <c r="D156" s="6"/>
      <c r="E156" s="6"/>
      <c r="F156" s="6"/>
      <c r="G156" s="7"/>
      <c r="O156" s="7"/>
      <c r="W156" s="7"/>
    </row>
    <row r="157" spans="1:23" ht="15" customHeight="1" x14ac:dyDescent="0.45">
      <c r="A157" s="6"/>
      <c r="B157" s="6"/>
      <c r="C157" s="6"/>
      <c r="D157" s="6"/>
      <c r="E157" s="6"/>
      <c r="F157" s="6"/>
      <c r="G157" s="7"/>
      <c r="O157" s="7"/>
      <c r="W157" s="7"/>
    </row>
    <row r="158" spans="1:23" ht="15" customHeight="1" x14ac:dyDescent="0.45">
      <c r="A158" s="6"/>
      <c r="B158" s="6"/>
      <c r="C158" s="6"/>
      <c r="D158" s="6"/>
      <c r="E158" s="6"/>
      <c r="F158" s="6"/>
      <c r="G158" s="7"/>
      <c r="O158" s="7"/>
      <c r="W158" s="7"/>
    </row>
    <row r="159" spans="1:23" ht="15" customHeight="1" x14ac:dyDescent="0.45">
      <c r="A159" s="6"/>
      <c r="B159" s="6"/>
      <c r="C159" s="6"/>
      <c r="D159" s="6"/>
      <c r="E159" s="6"/>
      <c r="F159" s="6"/>
      <c r="G159" s="7"/>
      <c r="O159" s="7"/>
      <c r="W159" s="7"/>
    </row>
    <row r="160" spans="1:23" ht="15" customHeight="1" x14ac:dyDescent="0.45">
      <c r="A160" s="6"/>
      <c r="B160" s="6"/>
      <c r="C160" s="6"/>
      <c r="D160" s="6"/>
      <c r="E160" s="6"/>
      <c r="F160" s="6"/>
      <c r="G160" s="7"/>
      <c r="O160" s="7"/>
      <c r="W160" s="7"/>
    </row>
    <row r="161" spans="1:23" ht="15" customHeight="1" x14ac:dyDescent="0.45">
      <c r="A161" s="6"/>
      <c r="B161" s="6"/>
      <c r="C161" s="6"/>
      <c r="D161" s="6"/>
      <c r="E161" s="6"/>
      <c r="F161" s="6"/>
      <c r="G161" s="7"/>
      <c r="O161" s="7"/>
      <c r="W161" s="7"/>
    </row>
    <row r="162" spans="1:23" ht="15" customHeight="1" x14ac:dyDescent="0.45">
      <c r="A162" s="6"/>
      <c r="B162" s="6"/>
      <c r="C162" s="6"/>
      <c r="D162" s="6"/>
      <c r="E162" s="6"/>
      <c r="F162" s="6"/>
      <c r="G162" s="7"/>
      <c r="O162" s="7"/>
      <c r="W162" s="7"/>
    </row>
    <row r="163" spans="1:23" ht="15" customHeight="1" x14ac:dyDescent="0.45">
      <c r="A163" s="6"/>
      <c r="B163" s="6"/>
      <c r="C163" s="6"/>
      <c r="D163" s="6"/>
      <c r="E163" s="6"/>
      <c r="F163" s="6"/>
      <c r="G163" s="7"/>
      <c r="O163" s="7"/>
      <c r="W163" s="7"/>
    </row>
    <row r="164" spans="1:23" ht="15" customHeight="1" x14ac:dyDescent="0.45">
      <c r="A164" s="6"/>
      <c r="B164" s="6"/>
      <c r="C164" s="6"/>
      <c r="D164" s="6"/>
      <c r="E164" s="6"/>
      <c r="F164" s="6"/>
      <c r="G164" s="7"/>
      <c r="O164" s="7"/>
      <c r="W164" s="7"/>
    </row>
    <row r="165" spans="1:23" ht="15" customHeight="1" x14ac:dyDescent="0.45">
      <c r="A165" s="6"/>
      <c r="B165" s="6"/>
      <c r="C165" s="6"/>
      <c r="D165" s="6"/>
      <c r="E165" s="6"/>
      <c r="F165" s="6"/>
      <c r="G165" s="7"/>
      <c r="O165" s="7"/>
      <c r="W165" s="7"/>
    </row>
    <row r="166" spans="1:23" ht="15" customHeight="1" x14ac:dyDescent="0.45">
      <c r="A166" s="6"/>
      <c r="B166" s="6"/>
      <c r="C166" s="6"/>
      <c r="D166" s="6"/>
      <c r="E166" s="6"/>
      <c r="F166" s="6"/>
      <c r="G166" s="7"/>
      <c r="O166" s="7"/>
      <c r="W166" s="7"/>
    </row>
    <row r="167" spans="1:23" ht="15" customHeight="1" x14ac:dyDescent="0.45">
      <c r="A167" s="6"/>
      <c r="B167" s="6"/>
      <c r="C167" s="6"/>
      <c r="D167" s="6"/>
      <c r="E167" s="6"/>
      <c r="F167" s="6"/>
      <c r="G167" s="7"/>
      <c r="O167" s="7"/>
      <c r="W167" s="7"/>
    </row>
    <row r="168" spans="1:23" ht="15" customHeight="1" x14ac:dyDescent="0.45">
      <c r="A168" s="6"/>
      <c r="B168" s="6"/>
      <c r="C168" s="6"/>
      <c r="D168" s="6"/>
      <c r="E168" s="6"/>
      <c r="F168" s="6"/>
      <c r="G168" s="7"/>
      <c r="O168" s="7"/>
      <c r="W168" s="7"/>
    </row>
    <row r="169" spans="1:23" ht="15" customHeight="1" x14ac:dyDescent="0.45">
      <c r="A169" s="6"/>
      <c r="B169" s="6"/>
      <c r="C169" s="6"/>
      <c r="D169" s="6"/>
      <c r="E169" s="6"/>
      <c r="F169" s="6"/>
      <c r="G169" s="7"/>
      <c r="O169" s="7"/>
      <c r="W169" s="7"/>
    </row>
    <row r="170" spans="1:23" ht="15" customHeight="1" x14ac:dyDescent="0.45">
      <c r="A170" s="6"/>
      <c r="B170" s="6"/>
      <c r="C170" s="6"/>
      <c r="D170" s="6"/>
      <c r="E170" s="6"/>
      <c r="F170" s="6"/>
      <c r="G170" s="7"/>
      <c r="O170" s="7"/>
      <c r="W170" s="7"/>
    </row>
    <row r="171" spans="1:23" ht="15" customHeight="1" x14ac:dyDescent="0.45">
      <c r="A171" s="6"/>
      <c r="B171" s="6"/>
      <c r="C171" s="6"/>
      <c r="D171" s="6"/>
      <c r="E171" s="6"/>
      <c r="F171" s="6"/>
      <c r="G171" s="7"/>
      <c r="O171" s="7"/>
      <c r="W171" s="7"/>
    </row>
    <row r="172" spans="1:23" ht="15" customHeight="1" x14ac:dyDescent="0.45">
      <c r="A172" s="6"/>
      <c r="B172" s="6"/>
      <c r="C172" s="6"/>
      <c r="D172" s="6"/>
      <c r="E172" s="6"/>
      <c r="F172" s="6"/>
      <c r="G172" s="7"/>
      <c r="O172" s="7"/>
      <c r="W172" s="7"/>
    </row>
    <row r="173" spans="1:23" ht="15" customHeight="1" x14ac:dyDescent="0.45">
      <c r="A173" s="6"/>
      <c r="B173" s="6"/>
      <c r="C173" s="6"/>
      <c r="D173" s="6"/>
      <c r="E173" s="6"/>
      <c r="F173" s="6"/>
      <c r="G173" s="7"/>
      <c r="O173" s="7"/>
      <c r="W173" s="7"/>
    </row>
    <row r="174" spans="1:23" ht="15" customHeight="1" x14ac:dyDescent="0.45">
      <c r="A174" s="6"/>
      <c r="B174" s="6"/>
      <c r="C174" s="6"/>
      <c r="D174" s="6"/>
      <c r="E174" s="6"/>
      <c r="F174" s="6"/>
      <c r="G174" s="7"/>
      <c r="O174" s="7"/>
      <c r="W174" s="7"/>
    </row>
    <row r="175" spans="1:23" ht="15" customHeight="1" x14ac:dyDescent="0.45">
      <c r="A175" s="6"/>
      <c r="B175" s="6"/>
      <c r="C175" s="6"/>
      <c r="D175" s="6"/>
      <c r="E175" s="6"/>
      <c r="F175" s="6"/>
      <c r="G175" s="7"/>
      <c r="O175" s="7"/>
      <c r="W175" s="7"/>
    </row>
    <row r="176" spans="1:23" ht="15" customHeight="1" x14ac:dyDescent="0.45">
      <c r="A176" s="6"/>
      <c r="B176" s="6"/>
      <c r="C176" s="6"/>
      <c r="D176" s="6"/>
      <c r="E176" s="6"/>
      <c r="F176" s="6"/>
      <c r="G176" s="7"/>
      <c r="O176" s="7"/>
      <c r="W176" s="7"/>
    </row>
    <row r="177" spans="1:23" ht="15" customHeight="1" x14ac:dyDescent="0.45">
      <c r="A177" s="6"/>
      <c r="B177" s="6"/>
      <c r="C177" s="6"/>
      <c r="D177" s="6"/>
      <c r="E177" s="6"/>
      <c r="F177" s="6"/>
      <c r="G177" s="7"/>
      <c r="O177" s="7"/>
      <c r="W177" s="7"/>
    </row>
    <row r="178" spans="1:23" ht="15" customHeight="1" x14ac:dyDescent="0.45">
      <c r="A178" s="6"/>
      <c r="B178" s="6"/>
      <c r="C178" s="6"/>
      <c r="D178" s="6"/>
      <c r="E178" s="6"/>
      <c r="F178" s="6"/>
      <c r="G178" s="7"/>
      <c r="O178" s="7"/>
      <c r="W178" s="7"/>
    </row>
    <row r="179" spans="1:23" ht="15" customHeight="1" x14ac:dyDescent="0.45">
      <c r="A179" s="6"/>
      <c r="B179" s="6"/>
      <c r="C179" s="6"/>
      <c r="D179" s="6"/>
      <c r="E179" s="6"/>
      <c r="F179" s="6"/>
      <c r="G179" s="7"/>
      <c r="O179" s="7"/>
      <c r="W179" s="7"/>
    </row>
    <row r="180" spans="1:23" ht="15" customHeight="1" x14ac:dyDescent="0.45">
      <c r="A180" s="6"/>
      <c r="B180" s="6"/>
      <c r="C180" s="6"/>
      <c r="D180" s="6"/>
      <c r="E180" s="6"/>
      <c r="F180" s="6"/>
      <c r="G180" s="7"/>
      <c r="O180" s="7"/>
      <c r="W180" s="7"/>
    </row>
    <row r="181" spans="1:23" ht="15" customHeight="1" x14ac:dyDescent="0.45">
      <c r="A181" s="6"/>
      <c r="B181" s="6"/>
      <c r="C181" s="6"/>
      <c r="D181" s="6"/>
      <c r="E181" s="6"/>
      <c r="F181" s="6"/>
      <c r="G181" s="7"/>
      <c r="O181" s="7"/>
      <c r="W181" s="7"/>
    </row>
    <row r="182" spans="1:23" ht="15" customHeight="1" x14ac:dyDescent="0.45">
      <c r="A182" s="6"/>
      <c r="B182" s="6"/>
      <c r="C182" s="6"/>
      <c r="D182" s="6"/>
      <c r="E182" s="6"/>
      <c r="F182" s="6"/>
      <c r="G182" s="7"/>
      <c r="O182" s="7"/>
      <c r="W182" s="7"/>
    </row>
    <row r="183" spans="1:23" ht="15" customHeight="1" x14ac:dyDescent="0.45">
      <c r="A183" s="6"/>
      <c r="B183" s="6"/>
      <c r="C183" s="6"/>
      <c r="D183" s="6"/>
      <c r="E183" s="6"/>
      <c r="F183" s="6"/>
      <c r="G183" s="7"/>
      <c r="O183" s="7"/>
      <c r="W183" s="7"/>
    </row>
    <row r="184" spans="1:23" ht="15" customHeight="1" x14ac:dyDescent="0.45">
      <c r="A184" s="6"/>
      <c r="B184" s="6"/>
      <c r="C184" s="6"/>
      <c r="D184" s="6"/>
      <c r="E184" s="6"/>
      <c r="F184" s="6"/>
      <c r="G184" s="7"/>
      <c r="O184" s="7"/>
      <c r="W184" s="7"/>
    </row>
    <row r="185" spans="1:23" ht="15" customHeight="1" x14ac:dyDescent="0.45">
      <c r="A185" s="6"/>
      <c r="B185" s="6"/>
      <c r="C185" s="6"/>
      <c r="D185" s="6"/>
      <c r="E185" s="6"/>
      <c r="F185" s="6"/>
      <c r="G185" s="7"/>
      <c r="O185" s="7"/>
      <c r="W185" s="7"/>
    </row>
    <row r="186" spans="1:23" ht="15" customHeight="1" x14ac:dyDescent="0.45">
      <c r="A186" s="6"/>
      <c r="B186" s="6"/>
      <c r="C186" s="6"/>
      <c r="D186" s="6"/>
      <c r="E186" s="6"/>
      <c r="F186" s="6"/>
      <c r="G186" s="7"/>
      <c r="O186" s="7"/>
      <c r="W186" s="7"/>
    </row>
    <row r="187" spans="1:23" ht="15" customHeight="1" x14ac:dyDescent="0.45">
      <c r="A187" s="6"/>
      <c r="B187" s="6"/>
      <c r="C187" s="6"/>
      <c r="D187" s="6"/>
      <c r="E187" s="6"/>
      <c r="F187" s="6"/>
      <c r="G187" s="7"/>
      <c r="O187" s="7"/>
      <c r="W187" s="7"/>
    </row>
    <row r="188" spans="1:23" ht="15" customHeight="1" x14ac:dyDescent="0.45">
      <c r="A188" s="6"/>
      <c r="B188" s="6"/>
      <c r="C188" s="6"/>
      <c r="D188" s="6"/>
      <c r="E188" s="6"/>
      <c r="F188" s="6"/>
      <c r="G188" s="7"/>
      <c r="O188" s="7"/>
      <c r="W188" s="7"/>
    </row>
    <row r="189" spans="1:23" ht="15" customHeight="1" x14ac:dyDescent="0.45">
      <c r="A189" s="6"/>
      <c r="B189" s="6"/>
      <c r="C189" s="6"/>
      <c r="D189" s="6"/>
      <c r="E189" s="6"/>
      <c r="F189" s="6"/>
      <c r="G189" s="7"/>
      <c r="O189" s="7"/>
      <c r="W189" s="7"/>
    </row>
    <row r="190" spans="1:23" ht="15" customHeight="1" x14ac:dyDescent="0.45">
      <c r="A190" s="6"/>
      <c r="B190" s="6"/>
      <c r="C190" s="6"/>
      <c r="D190" s="6"/>
      <c r="E190" s="6"/>
      <c r="F190" s="6"/>
      <c r="G190" s="7"/>
      <c r="O190" s="7"/>
      <c r="W190" s="7"/>
    </row>
    <row r="191" spans="1:23" ht="15" customHeight="1" x14ac:dyDescent="0.45">
      <c r="A191" s="6"/>
      <c r="B191" s="6"/>
      <c r="C191" s="6"/>
      <c r="D191" s="6"/>
      <c r="E191" s="6"/>
      <c r="F191" s="6"/>
      <c r="G191" s="7"/>
      <c r="O191" s="7"/>
      <c r="W191" s="7"/>
    </row>
    <row r="192" spans="1:23" ht="15" customHeight="1" x14ac:dyDescent="0.45">
      <c r="A192" s="6"/>
      <c r="B192" s="6"/>
      <c r="C192" s="6"/>
      <c r="D192" s="6"/>
      <c r="E192" s="6"/>
      <c r="F192" s="6"/>
      <c r="G192" s="7"/>
      <c r="O192" s="7"/>
      <c r="W192" s="7"/>
    </row>
    <row r="193" spans="1:23" ht="15" customHeight="1" x14ac:dyDescent="0.45">
      <c r="A193" s="6"/>
      <c r="B193" s="6"/>
      <c r="C193" s="6"/>
      <c r="D193" s="6"/>
      <c r="E193" s="6"/>
      <c r="F193" s="6"/>
      <c r="G193" s="7"/>
      <c r="O193" s="7"/>
      <c r="W193" s="7"/>
    </row>
    <row r="194" spans="1:23" ht="15" customHeight="1" x14ac:dyDescent="0.45">
      <c r="A194" s="6"/>
      <c r="B194" s="6"/>
      <c r="C194" s="6"/>
      <c r="D194" s="6"/>
      <c r="E194" s="6"/>
      <c r="F194" s="6"/>
      <c r="G194" s="7"/>
      <c r="O194" s="7"/>
      <c r="W194" s="7"/>
    </row>
    <row r="195" spans="1:23" ht="15" customHeight="1" x14ac:dyDescent="0.45">
      <c r="A195" s="6"/>
      <c r="B195" s="6"/>
      <c r="C195" s="6"/>
      <c r="D195" s="6"/>
      <c r="E195" s="6"/>
      <c r="F195" s="6"/>
      <c r="G195" s="7"/>
      <c r="O195" s="7"/>
      <c r="W195" s="7"/>
    </row>
    <row r="196" spans="1:23" ht="15" customHeight="1" x14ac:dyDescent="0.45">
      <c r="A196" s="6"/>
      <c r="B196" s="6"/>
      <c r="C196" s="6"/>
      <c r="D196" s="6"/>
      <c r="E196" s="6"/>
      <c r="F196" s="6"/>
      <c r="G196" s="7"/>
      <c r="O196" s="7"/>
      <c r="W196" s="7"/>
    </row>
    <row r="197" spans="1:23" ht="15" customHeight="1" x14ac:dyDescent="0.45">
      <c r="A197" s="6"/>
      <c r="B197" s="6"/>
      <c r="C197" s="6"/>
      <c r="D197" s="6"/>
      <c r="E197" s="6"/>
      <c r="F197" s="6"/>
      <c r="G197" s="7"/>
      <c r="O197" s="7"/>
      <c r="W197" s="7"/>
    </row>
    <row r="198" spans="1:23" ht="15" customHeight="1" x14ac:dyDescent="0.45">
      <c r="A198" s="6"/>
      <c r="B198" s="6"/>
      <c r="C198" s="6"/>
      <c r="D198" s="6"/>
      <c r="E198" s="6"/>
      <c r="F198" s="6"/>
      <c r="G198" s="7"/>
      <c r="O198" s="7"/>
      <c r="W198" s="7"/>
    </row>
    <row r="199" spans="1:23" ht="15" customHeight="1" x14ac:dyDescent="0.45">
      <c r="A199" s="6"/>
      <c r="B199" s="6"/>
      <c r="C199" s="6"/>
      <c r="D199" s="6"/>
      <c r="E199" s="6"/>
      <c r="F199" s="6"/>
      <c r="G199" s="7"/>
      <c r="O199" s="7"/>
      <c r="W199" s="7"/>
    </row>
    <row r="200" spans="1:23" ht="15" customHeight="1" x14ac:dyDescent="0.45">
      <c r="G200" s="7"/>
      <c r="O200" s="7"/>
      <c r="W200" s="7"/>
    </row>
  </sheetData>
  <mergeCells count="11">
    <mergeCell ref="Q2:S4"/>
    <mergeCell ref="A23:F32"/>
    <mergeCell ref="I2:K4"/>
    <mergeCell ref="Q5:S6"/>
    <mergeCell ref="A4:F6"/>
    <mergeCell ref="I5:K6"/>
    <mergeCell ref="A9:C10"/>
    <mergeCell ref="D9:F10"/>
    <mergeCell ref="A3:F3"/>
    <mergeCell ref="D7:F8"/>
    <mergeCell ref="A7:C8"/>
  </mergeCells>
  <hyperlinks>
    <hyperlink ref="A1" location="'Table of Contents'!A1" display="◄ Table of Contents" xr:uid="{00000000-0004-0000-1200-000000000000}"/>
  </hyperlinks>
  <pageMargins left="0.75" right="0.75" top="1" bottom="1" header="0.5" footer="0.5"/>
  <headerFooter>
    <oddHeader>&amp;R&amp;"Arial"&amp;10&amp;K000000 ECB-RESTRICTED&amp;1#_x000D_</oddHeader>
  </headerFooter>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A0"/>
  </sheetPr>
  <dimension ref="A1:CH200"/>
  <sheetViews>
    <sheetView zoomScale="115" zoomScaleNormal="115" workbookViewId="0">
      <selection activeCell="K16" sqref="K16"/>
    </sheetView>
  </sheetViews>
  <sheetFormatPr defaultRowHeight="14.25" x14ac:dyDescent="0.45"/>
  <cols>
    <col min="1" max="6" width="8.46484375" customWidth="1"/>
    <col min="7" max="7" width="3" customWidth="1"/>
    <col min="8" max="10" width="8.46484375" customWidth="1"/>
    <col min="11" max="11" width="34.46484375" bestFit="1" customWidth="1"/>
    <col min="12" max="12" width="35.19921875" style="14" bestFit="1" customWidth="1"/>
    <col min="13" max="13" width="41.265625" style="14" bestFit="1" customWidth="1"/>
    <col min="14" max="14" width="8.46484375" customWidth="1"/>
    <col min="15" max="15" width="3" customWidth="1"/>
    <col min="16" max="16" width="8.46484375" customWidth="1"/>
    <col min="17" max="17" width="10.53125" bestFit="1" customWidth="1"/>
    <col min="18" max="18" width="46.19921875" bestFit="1" customWidth="1"/>
    <col min="19" max="19" width="86.46484375" bestFit="1" customWidth="1"/>
    <col min="20" max="20" width="65.19921875" style="14" bestFit="1" customWidth="1"/>
    <col min="22" max="22" width="3" customWidth="1"/>
  </cols>
  <sheetData>
    <row r="1" spans="1:75" ht="15" customHeight="1" x14ac:dyDescent="0.45">
      <c r="A1" s="5" t="s">
        <v>40</v>
      </c>
      <c r="B1" s="6"/>
      <c r="C1" s="6"/>
      <c r="D1" s="6"/>
      <c r="E1" s="6"/>
      <c r="F1" s="6"/>
      <c r="G1" s="7"/>
      <c r="O1" s="7"/>
      <c r="U1" s="14"/>
      <c r="V1" s="7"/>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row>
    <row r="2" spans="1:75" ht="15" customHeight="1" x14ac:dyDescent="0.45">
      <c r="A2" s="6"/>
      <c r="B2" s="6"/>
      <c r="C2" s="6"/>
      <c r="D2" s="6"/>
      <c r="E2" s="6"/>
      <c r="F2" s="6"/>
      <c r="G2" s="7"/>
      <c r="I2" s="63" t="str">
        <f>A7</f>
        <v>a) Intra-euro area foreign long-term debt investments relative to intra-euro area foreign short-term debt investments</v>
      </c>
      <c r="J2" s="62"/>
      <c r="K2" s="62"/>
      <c r="O2" s="7"/>
      <c r="Q2" s="63" t="str">
        <f>D7</f>
        <v>b) Intra-euro area foreign retail bank lending relative to intra-euro area foreign interbank lending</v>
      </c>
      <c r="R2" s="62"/>
      <c r="S2" s="62"/>
      <c r="U2" s="14"/>
      <c r="V2" s="7"/>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row>
    <row r="3" spans="1:75" ht="15" customHeight="1" x14ac:dyDescent="0.45">
      <c r="A3" s="72" t="s">
        <v>39</v>
      </c>
      <c r="B3" s="73"/>
      <c r="C3" s="73"/>
      <c r="D3" s="73"/>
      <c r="E3" s="73"/>
      <c r="F3" s="74"/>
      <c r="G3" s="7"/>
      <c r="I3" s="62"/>
      <c r="J3" s="62"/>
      <c r="K3" s="62"/>
      <c r="O3" s="7"/>
      <c r="Q3" s="62"/>
      <c r="R3" s="62"/>
      <c r="S3" s="62"/>
      <c r="U3" s="54"/>
      <c r="V3" s="7"/>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c r="BM3" s="54"/>
      <c r="BN3" s="54"/>
      <c r="BO3" s="54"/>
      <c r="BP3" s="54"/>
      <c r="BQ3" s="54"/>
      <c r="BR3" s="54"/>
      <c r="BS3" s="54"/>
      <c r="BT3" s="54"/>
      <c r="BU3" s="54"/>
      <c r="BV3" s="54"/>
      <c r="BW3" s="54"/>
    </row>
    <row r="4" spans="1:75" ht="15" customHeight="1" x14ac:dyDescent="0.45">
      <c r="A4" s="64" t="s">
        <v>38</v>
      </c>
      <c r="B4" s="65"/>
      <c r="C4" s="65"/>
      <c r="D4" s="65"/>
      <c r="E4" s="65"/>
      <c r="F4" s="66"/>
      <c r="G4" s="7"/>
      <c r="I4" s="62"/>
      <c r="J4" s="62"/>
      <c r="K4" s="62"/>
      <c r="O4" s="7"/>
      <c r="Q4" s="62"/>
      <c r="R4" s="62"/>
      <c r="S4" s="62"/>
      <c r="U4" s="52"/>
      <c r="V4" s="7"/>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c r="BV4" s="52"/>
      <c r="BW4" s="52"/>
    </row>
    <row r="5" spans="1:75" ht="15" customHeight="1" x14ac:dyDescent="0.45">
      <c r="A5" s="67"/>
      <c r="B5" s="65"/>
      <c r="C5" s="65"/>
      <c r="D5" s="65"/>
      <c r="E5" s="65"/>
      <c r="F5" s="66"/>
      <c r="G5" s="7"/>
      <c r="I5" s="68" t="str">
        <f>A9</f>
        <v>(Q1 2009-Q4 2025; left-hand scale: € trillions, right-hand scale: ratio)</v>
      </c>
      <c r="J5" s="62"/>
      <c r="K5" s="62"/>
      <c r="O5" s="7"/>
      <c r="Q5" s="68" t="str">
        <f>D9</f>
        <v>(Q1 2009-Q4 2025; left-hand scale: € trillions, right-hand scale: ratio)</v>
      </c>
      <c r="R5" s="62"/>
      <c r="S5" s="62"/>
      <c r="U5" s="48"/>
      <c r="V5" s="7"/>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row>
    <row r="6" spans="1:75" ht="15" customHeight="1" x14ac:dyDescent="0.45">
      <c r="A6" s="67"/>
      <c r="B6" s="65"/>
      <c r="C6" s="65"/>
      <c r="D6" s="65"/>
      <c r="E6" s="65"/>
      <c r="F6" s="66"/>
      <c r="G6" s="7"/>
      <c r="I6" s="62"/>
      <c r="J6" s="62"/>
      <c r="K6" s="62"/>
      <c r="O6" s="7"/>
      <c r="Q6" s="62"/>
      <c r="R6" s="62"/>
      <c r="S6" s="62"/>
      <c r="U6" s="52"/>
      <c r="V6" s="7"/>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row>
    <row r="7" spans="1:75" ht="15" customHeight="1" x14ac:dyDescent="0.45">
      <c r="A7" s="75" t="s">
        <v>93</v>
      </c>
      <c r="B7" s="65"/>
      <c r="C7" s="65"/>
      <c r="D7" s="81" t="s">
        <v>94</v>
      </c>
      <c r="E7" s="65"/>
      <c r="F7" s="66"/>
      <c r="G7" s="7"/>
      <c r="O7" s="7"/>
      <c r="U7" s="52"/>
      <c r="V7" s="7"/>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row>
    <row r="8" spans="1:75" ht="15" customHeight="1" x14ac:dyDescent="0.45">
      <c r="A8" s="67"/>
      <c r="B8" s="65"/>
      <c r="C8" s="65"/>
      <c r="D8" s="65"/>
      <c r="E8" s="65"/>
      <c r="F8" s="66"/>
      <c r="G8" s="7"/>
      <c r="I8" s="26"/>
      <c r="J8" s="26"/>
      <c r="K8" s="26" t="s">
        <v>328</v>
      </c>
      <c r="L8" s="26" t="s">
        <v>329</v>
      </c>
      <c r="M8" s="26" t="s">
        <v>330</v>
      </c>
      <c r="O8" s="7"/>
      <c r="Q8" s="55"/>
      <c r="R8" s="26" t="s">
        <v>331</v>
      </c>
      <c r="S8" s="26" t="s">
        <v>332</v>
      </c>
      <c r="T8" s="26" t="s">
        <v>333</v>
      </c>
      <c r="U8" s="52"/>
      <c r="V8" s="7"/>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row>
    <row r="9" spans="1:75" ht="15" customHeight="1" x14ac:dyDescent="0.45">
      <c r="A9" s="79" t="s">
        <v>90</v>
      </c>
      <c r="B9" s="65"/>
      <c r="C9" s="65"/>
      <c r="D9" s="80" t="s">
        <v>90</v>
      </c>
      <c r="E9" s="65"/>
      <c r="F9" s="66"/>
      <c r="G9" s="7"/>
      <c r="I9" s="26">
        <v>2009</v>
      </c>
      <c r="J9" s="26"/>
      <c r="K9" s="54">
        <v>5.7987505157392309</v>
      </c>
      <c r="L9" s="52">
        <v>4158357.6730897841</v>
      </c>
      <c r="M9" s="58">
        <v>1.3944809397385447</v>
      </c>
      <c r="O9" s="7"/>
      <c r="Q9" s="26" t="s">
        <v>251</v>
      </c>
      <c r="R9" s="14">
        <v>1.823915881</v>
      </c>
      <c r="S9" s="14">
        <v>0.68123866200000005</v>
      </c>
      <c r="T9" s="14">
        <v>0.37350333373186967</v>
      </c>
      <c r="U9" s="52"/>
      <c r="V9" s="7"/>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row>
    <row r="10" spans="1:75" ht="15" customHeight="1" x14ac:dyDescent="0.45">
      <c r="A10" s="67"/>
      <c r="B10" s="65"/>
      <c r="C10" s="65"/>
      <c r="D10" s="65"/>
      <c r="E10" s="65"/>
      <c r="F10" s="66"/>
      <c r="G10" s="7"/>
      <c r="I10" s="26"/>
      <c r="J10" s="26" t="s">
        <v>323</v>
      </c>
      <c r="K10" s="54">
        <v>5.8812662073785651</v>
      </c>
      <c r="L10" s="52">
        <v>4114908.2359357611</v>
      </c>
      <c r="M10" s="58">
        <v>1.4292581681450596</v>
      </c>
      <c r="O10" s="7"/>
      <c r="Q10" s="26" t="s">
        <v>252</v>
      </c>
      <c r="R10" s="14">
        <v>1.7683489569999999</v>
      </c>
      <c r="S10" s="14">
        <v>0.67911443100000002</v>
      </c>
      <c r="T10" s="14">
        <v>0.38403869796836715</v>
      </c>
      <c r="U10" s="52"/>
      <c r="V10" s="7"/>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row>
    <row r="11" spans="1:75" ht="15" customHeight="1" x14ac:dyDescent="0.45">
      <c r="A11" s="10"/>
      <c r="B11" s="8"/>
      <c r="C11" s="8"/>
      <c r="D11" s="8"/>
      <c r="E11" s="8"/>
      <c r="F11" s="9"/>
      <c r="G11" s="7"/>
      <c r="I11" s="26"/>
      <c r="J11" s="26"/>
      <c r="K11" s="54">
        <v>6.0553420703110108</v>
      </c>
      <c r="L11" s="52">
        <v>4100665.2708918145</v>
      </c>
      <c r="M11" s="58">
        <v>1.4766730933378751</v>
      </c>
      <c r="O11" s="7"/>
      <c r="Q11" s="26" t="s">
        <v>253</v>
      </c>
      <c r="R11" s="14">
        <v>1.7003975179999999</v>
      </c>
      <c r="S11" s="14">
        <v>0.67546045300000002</v>
      </c>
      <c r="T11" s="14">
        <v>0.39723679072083901</v>
      </c>
      <c r="U11" s="52"/>
      <c r="V11" s="7"/>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row>
    <row r="12" spans="1:75" ht="15" customHeight="1" x14ac:dyDescent="0.45">
      <c r="A12" s="10"/>
      <c r="B12" s="8"/>
      <c r="C12" s="8"/>
      <c r="D12" s="8"/>
      <c r="E12" s="8"/>
      <c r="F12" s="9"/>
      <c r="G12" s="7"/>
      <c r="I12" s="26"/>
      <c r="J12" s="26" t="s">
        <v>324</v>
      </c>
      <c r="K12" s="54">
        <v>6.0951847945973441</v>
      </c>
      <c r="L12" s="52">
        <v>3995669.7775501749</v>
      </c>
      <c r="M12" s="58">
        <v>1.5254475804891023</v>
      </c>
      <c r="O12" s="7"/>
      <c r="Q12" s="26" t="s">
        <v>254</v>
      </c>
      <c r="R12" s="14">
        <v>1.6673224930000001</v>
      </c>
      <c r="S12" s="14">
        <v>0.65228711500000003</v>
      </c>
      <c r="T12" s="14">
        <v>0.39121832623174474</v>
      </c>
      <c r="U12" s="52"/>
      <c r="V12" s="7"/>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row>
    <row r="13" spans="1:75" ht="15" customHeight="1" x14ac:dyDescent="0.45">
      <c r="A13" s="10"/>
      <c r="B13" s="8"/>
      <c r="C13" s="8"/>
      <c r="D13" s="8"/>
      <c r="E13" s="8"/>
      <c r="F13" s="9"/>
      <c r="G13" s="7"/>
      <c r="I13" s="26">
        <v>2010</v>
      </c>
      <c r="J13" s="26"/>
      <c r="K13" s="54">
        <v>6.2494398717484065</v>
      </c>
      <c r="L13" s="52">
        <v>4053200.5364263849</v>
      </c>
      <c r="M13" s="58">
        <v>1.5418531147384078</v>
      </c>
      <c r="O13" s="7"/>
      <c r="Q13" s="26" t="s">
        <v>255</v>
      </c>
      <c r="R13" s="14">
        <v>1.6652544899999999</v>
      </c>
      <c r="S13" s="14">
        <v>0.64423775099999991</v>
      </c>
      <c r="T13" s="14">
        <v>0.3868704482520266</v>
      </c>
      <c r="U13" s="52"/>
      <c r="V13" s="7"/>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row>
    <row r="14" spans="1:75" ht="15" customHeight="1" x14ac:dyDescent="0.45">
      <c r="A14" s="10"/>
      <c r="B14" s="8"/>
      <c r="C14" s="8"/>
      <c r="D14" s="8"/>
      <c r="E14" s="8"/>
      <c r="F14" s="9"/>
      <c r="G14" s="7"/>
      <c r="I14" s="26"/>
      <c r="J14" s="26" t="s">
        <v>323</v>
      </c>
      <c r="K14" s="54">
        <v>6.2110612309380064</v>
      </c>
      <c r="L14" s="52">
        <v>4271181.5728420438</v>
      </c>
      <c r="M14" s="58">
        <v>1.4541786915429979</v>
      </c>
      <c r="O14" s="7"/>
      <c r="Q14" s="26" t="s">
        <v>256</v>
      </c>
      <c r="R14" s="14">
        <v>1.696964685</v>
      </c>
      <c r="S14" s="14">
        <v>0.65893617900000001</v>
      </c>
      <c r="T14" s="14">
        <v>0.38830282375617026</v>
      </c>
      <c r="U14" s="52"/>
      <c r="V14" s="7"/>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row>
    <row r="15" spans="1:75" ht="15" customHeight="1" x14ac:dyDescent="0.45">
      <c r="A15" s="10"/>
      <c r="B15" s="8"/>
      <c r="C15" s="8"/>
      <c r="D15" s="8"/>
      <c r="E15" s="8"/>
      <c r="F15" s="9"/>
      <c r="G15" s="7"/>
      <c r="I15" s="26"/>
      <c r="J15" s="26"/>
      <c r="K15" s="54">
        <v>6.264710500655684</v>
      </c>
      <c r="L15" s="52">
        <v>4309798.6993915113</v>
      </c>
      <c r="M15" s="58">
        <v>1.4535970094241712</v>
      </c>
      <c r="O15" s="7"/>
      <c r="Q15" s="26" t="s">
        <v>257</v>
      </c>
      <c r="R15" s="14">
        <v>1.6802945189999998</v>
      </c>
      <c r="S15" s="14">
        <v>0.65952959899999997</v>
      </c>
      <c r="T15" s="14">
        <v>0.39250833204675833</v>
      </c>
      <c r="U15" s="52"/>
      <c r="V15" s="7"/>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row>
    <row r="16" spans="1:75" ht="15" customHeight="1" x14ac:dyDescent="0.45">
      <c r="A16" s="10"/>
      <c r="B16" s="8"/>
      <c r="C16" s="8"/>
      <c r="D16" s="8"/>
      <c r="E16" s="8"/>
      <c r="F16" s="9"/>
      <c r="G16" s="7"/>
      <c r="I16" s="26"/>
      <c r="J16" s="26" t="s">
        <v>324</v>
      </c>
      <c r="K16" s="54">
        <v>6.166201750842963</v>
      </c>
      <c r="L16" s="52">
        <v>4338299.3097616378</v>
      </c>
      <c r="M16" s="58">
        <v>1.4213407860007143</v>
      </c>
      <c r="O16" s="7"/>
      <c r="Q16" s="26" t="s">
        <v>258</v>
      </c>
      <c r="R16" s="14">
        <v>1.5544042760000001</v>
      </c>
      <c r="S16" s="14">
        <v>0.68112209299999993</v>
      </c>
      <c r="T16" s="14">
        <v>0.43818850958950906</v>
      </c>
      <c r="U16" s="52"/>
      <c r="V16" s="7"/>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2"/>
      <c r="BV16" s="52"/>
      <c r="BW16" s="52"/>
    </row>
    <row r="17" spans="1:75" ht="15" customHeight="1" x14ac:dyDescent="0.45">
      <c r="A17" s="10"/>
      <c r="B17" s="8"/>
      <c r="C17" s="8"/>
      <c r="D17" s="8"/>
      <c r="E17" s="8"/>
      <c r="F17" s="9"/>
      <c r="G17" s="7"/>
      <c r="I17" s="26">
        <v>2011</v>
      </c>
      <c r="J17" s="26"/>
      <c r="K17" s="54">
        <v>6.2334118005253911</v>
      </c>
      <c r="L17" s="52">
        <v>4340224.9533238495</v>
      </c>
      <c r="M17" s="58">
        <v>1.4361955584241535</v>
      </c>
      <c r="O17" s="7"/>
      <c r="Q17" s="26" t="s">
        <v>259</v>
      </c>
      <c r="R17" s="14">
        <v>1.580847463</v>
      </c>
      <c r="S17" s="14">
        <v>0.66042370700000008</v>
      </c>
      <c r="T17" s="14">
        <v>0.41776561145672031</v>
      </c>
      <c r="U17" s="52"/>
      <c r="V17" s="7"/>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row>
    <row r="18" spans="1:75" ht="15" customHeight="1" x14ac:dyDescent="0.45">
      <c r="A18" s="10"/>
      <c r="B18" s="8"/>
      <c r="C18" s="8"/>
      <c r="D18" s="8"/>
      <c r="E18" s="8"/>
      <c r="F18" s="9"/>
      <c r="G18" s="7"/>
      <c r="I18" s="26"/>
      <c r="J18" s="26" t="s">
        <v>323</v>
      </c>
      <c r="K18" s="54">
        <v>6.2521952690561795</v>
      </c>
      <c r="L18" s="52">
        <v>4388472.3951037256</v>
      </c>
      <c r="M18" s="58">
        <v>1.4246860196800675</v>
      </c>
      <c r="O18" s="7"/>
      <c r="Q18" s="26" t="s">
        <v>260</v>
      </c>
      <c r="R18" s="14">
        <v>1.601707969</v>
      </c>
      <c r="S18" s="14">
        <v>0.66887728899999999</v>
      </c>
      <c r="T18" s="14">
        <v>0.41760252302272211</v>
      </c>
      <c r="U18" s="52"/>
      <c r="V18" s="7"/>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row>
    <row r="19" spans="1:75" ht="15" customHeight="1" x14ac:dyDescent="0.45">
      <c r="A19" s="10"/>
      <c r="B19" s="8"/>
      <c r="C19" s="8"/>
      <c r="D19" s="8"/>
      <c r="E19" s="8"/>
      <c r="F19" s="9"/>
      <c r="G19" s="7"/>
      <c r="I19" s="26"/>
      <c r="J19" s="26"/>
      <c r="K19" s="54">
        <v>6.1862297046997972</v>
      </c>
      <c r="L19" s="52">
        <v>4782073.1096059531</v>
      </c>
      <c r="M19" s="58">
        <v>1.2936292613915197</v>
      </c>
      <c r="O19" s="7"/>
      <c r="Q19" s="26" t="s">
        <v>261</v>
      </c>
      <c r="R19" s="14">
        <v>1.684353027</v>
      </c>
      <c r="S19" s="14">
        <v>0.69504595699999994</v>
      </c>
      <c r="T19" s="14">
        <v>0.41264862285903675</v>
      </c>
      <c r="U19" s="52"/>
      <c r="V19" s="7"/>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row>
    <row r="20" spans="1:75" ht="15" customHeight="1" x14ac:dyDescent="0.45">
      <c r="A20" s="10"/>
      <c r="B20" s="8"/>
      <c r="C20" s="8"/>
      <c r="D20" s="8"/>
      <c r="E20" s="8"/>
      <c r="F20" s="9"/>
      <c r="G20" s="7"/>
      <c r="I20" s="26"/>
      <c r="J20" s="26" t="s">
        <v>324</v>
      </c>
      <c r="K20" s="54">
        <v>6.3856580367515052</v>
      </c>
      <c r="L20" s="52">
        <v>4529701.8495388273</v>
      </c>
      <c r="M20" s="58">
        <v>1.4097303197563951</v>
      </c>
      <c r="O20" s="7"/>
      <c r="Q20" s="26" t="s">
        <v>262</v>
      </c>
      <c r="R20" s="14">
        <v>1.5787203900000002</v>
      </c>
      <c r="S20" s="14">
        <v>0.676632385</v>
      </c>
      <c r="T20" s="14">
        <v>0.42859545571587881</v>
      </c>
      <c r="U20" s="52"/>
      <c r="V20" s="7"/>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row>
    <row r="21" spans="1:75" ht="15" customHeight="1" x14ac:dyDescent="0.45">
      <c r="A21" s="10"/>
      <c r="B21" s="8"/>
      <c r="C21" s="8"/>
      <c r="D21" s="8"/>
      <c r="E21" s="8"/>
      <c r="F21" s="9"/>
      <c r="G21" s="7"/>
      <c r="I21" s="26">
        <v>2012</v>
      </c>
      <c r="J21" s="26"/>
      <c r="K21" s="54">
        <v>6.7953399781203947</v>
      </c>
      <c r="L21" s="52">
        <v>4440401.9281416498</v>
      </c>
      <c r="M21" s="58">
        <v>1.530343443699095</v>
      </c>
      <c r="O21" s="7"/>
      <c r="Q21" s="26" t="s">
        <v>263</v>
      </c>
      <c r="R21" s="14">
        <v>1.5228859440000002</v>
      </c>
      <c r="S21" s="14">
        <v>0.63442433200000004</v>
      </c>
      <c r="T21" s="14">
        <v>0.41659346486160748</v>
      </c>
      <c r="U21" s="52"/>
      <c r="V21" s="7"/>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row>
    <row r="22" spans="1:75" ht="15" customHeight="1" x14ac:dyDescent="0.45">
      <c r="A22" s="10"/>
      <c r="B22" s="8"/>
      <c r="C22" s="8"/>
      <c r="D22" s="8"/>
      <c r="E22" s="8"/>
      <c r="F22" s="9"/>
      <c r="G22" s="7"/>
      <c r="I22" s="26"/>
      <c r="J22" s="26" t="s">
        <v>323</v>
      </c>
      <c r="K22" s="54">
        <v>6.8741675522065719</v>
      </c>
      <c r="L22" s="52">
        <v>4602263.4082723232</v>
      </c>
      <c r="M22" s="58">
        <v>1.4936493073931019</v>
      </c>
      <c r="O22" s="7"/>
      <c r="Q22" s="26" t="s">
        <v>264</v>
      </c>
      <c r="R22" s="14">
        <v>1.50447369</v>
      </c>
      <c r="S22" s="14">
        <v>0.65136095999999999</v>
      </c>
      <c r="T22" s="14">
        <v>0.43294938577490177</v>
      </c>
      <c r="U22" s="52"/>
      <c r="V22" s="7"/>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row>
    <row r="23" spans="1:75" ht="15" customHeight="1" x14ac:dyDescent="0.45">
      <c r="A23" s="76" t="s">
        <v>95</v>
      </c>
      <c r="B23" s="65"/>
      <c r="C23" s="65"/>
      <c r="D23" s="65"/>
      <c r="E23" s="65"/>
      <c r="F23" s="66"/>
      <c r="G23" s="7"/>
      <c r="I23" s="26"/>
      <c r="J23" s="26"/>
      <c r="K23" s="54">
        <v>7.0040888246235458</v>
      </c>
      <c r="L23" s="52">
        <v>4500219.6147327563</v>
      </c>
      <c r="M23" s="58">
        <v>1.5563882264086972</v>
      </c>
      <c r="O23" s="7"/>
      <c r="Q23" s="26" t="s">
        <v>265</v>
      </c>
      <c r="R23" s="14">
        <v>1.4516629240000001</v>
      </c>
      <c r="S23" s="14">
        <v>0.65030342099999994</v>
      </c>
      <c r="T23" s="14">
        <v>0.44797136459758469</v>
      </c>
      <c r="U23" s="52"/>
      <c r="V23" s="7"/>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row>
    <row r="24" spans="1:75" ht="15" customHeight="1" x14ac:dyDescent="0.45">
      <c r="A24" s="67"/>
      <c r="B24" s="65"/>
      <c r="C24" s="65"/>
      <c r="D24" s="65"/>
      <c r="E24" s="65"/>
      <c r="F24" s="66"/>
      <c r="G24" s="7"/>
      <c r="I24" s="26"/>
      <c r="J24" s="26" t="s">
        <v>324</v>
      </c>
      <c r="K24" s="54">
        <v>7.5285976311504115</v>
      </c>
      <c r="L24" s="52">
        <v>4036552.0890408866</v>
      </c>
      <c r="M24" s="58">
        <v>1.8651060273916245</v>
      </c>
      <c r="O24" s="7"/>
      <c r="Q24" s="26" t="s">
        <v>266</v>
      </c>
      <c r="R24" s="14">
        <v>1.3381815290000001</v>
      </c>
      <c r="S24" s="14">
        <v>0.62708403599999996</v>
      </c>
      <c r="T24" s="14">
        <v>0.46860909556015845</v>
      </c>
      <c r="U24" s="52"/>
      <c r="V24" s="7"/>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row>
    <row r="25" spans="1:75" ht="15" customHeight="1" x14ac:dyDescent="0.45">
      <c r="A25" s="67"/>
      <c r="B25" s="65"/>
      <c r="C25" s="65"/>
      <c r="D25" s="65"/>
      <c r="E25" s="65"/>
      <c r="F25" s="66"/>
      <c r="G25" s="7"/>
      <c r="I25" s="26">
        <v>2013</v>
      </c>
      <c r="J25" s="26"/>
      <c r="K25" s="54">
        <v>7.6298842999305592</v>
      </c>
      <c r="L25" s="52">
        <v>4335857.8563947938</v>
      </c>
      <c r="M25" s="58">
        <v>1.7597173506685717</v>
      </c>
      <c r="O25" s="7"/>
      <c r="Q25" s="26" t="s">
        <v>267</v>
      </c>
      <c r="R25" s="14">
        <v>1.366157665</v>
      </c>
      <c r="S25" s="14">
        <v>0.64712697399999997</v>
      </c>
      <c r="T25" s="14">
        <v>0.47368396092115761</v>
      </c>
      <c r="U25" s="52"/>
      <c r="V25" s="7"/>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row>
    <row r="26" spans="1:75" ht="15" customHeight="1" x14ac:dyDescent="0.45">
      <c r="A26" s="67"/>
      <c r="B26" s="65"/>
      <c r="C26" s="65"/>
      <c r="D26" s="65"/>
      <c r="E26" s="65"/>
      <c r="F26" s="66"/>
      <c r="G26" s="7"/>
      <c r="I26" s="26"/>
      <c r="J26" s="26" t="s">
        <v>323</v>
      </c>
      <c r="K26" s="54">
        <v>7.8126590285511863</v>
      </c>
      <c r="L26" s="52">
        <v>4292934.8102832567</v>
      </c>
      <c r="M26" s="58">
        <v>1.8198876465202349</v>
      </c>
      <c r="O26" s="7"/>
      <c r="Q26" s="26" t="s">
        <v>268</v>
      </c>
      <c r="R26" s="14">
        <v>1.3371447169999999</v>
      </c>
      <c r="S26" s="14">
        <v>0.63888323300000005</v>
      </c>
      <c r="T26" s="14">
        <v>0.47779662506044218</v>
      </c>
      <c r="U26" s="48"/>
      <c r="V26" s="7"/>
      <c r="W26" s="48"/>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row>
    <row r="27" spans="1:75" ht="15" customHeight="1" x14ac:dyDescent="0.45">
      <c r="A27" s="67"/>
      <c r="B27" s="65"/>
      <c r="C27" s="65"/>
      <c r="D27" s="65"/>
      <c r="E27" s="65"/>
      <c r="F27" s="66"/>
      <c r="G27" s="7"/>
      <c r="I27" s="26"/>
      <c r="J27" s="26"/>
      <c r="K27" s="54">
        <v>7.8171762968414686</v>
      </c>
      <c r="L27" s="52">
        <v>4206749.0847988715</v>
      </c>
      <c r="M27" s="58">
        <v>1.8582463891390411</v>
      </c>
      <c r="O27" s="7"/>
      <c r="Q27" s="26" t="s">
        <v>269</v>
      </c>
      <c r="R27" s="14">
        <v>1.3151664190000001</v>
      </c>
      <c r="S27" s="14">
        <v>0.62156867599999999</v>
      </c>
      <c r="T27" s="14">
        <v>0.47261598761973861</v>
      </c>
      <c r="U27" s="48"/>
      <c r="V27" s="7"/>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row>
    <row r="28" spans="1:75" ht="15" customHeight="1" x14ac:dyDescent="0.45">
      <c r="A28" s="67"/>
      <c r="B28" s="65"/>
      <c r="C28" s="65"/>
      <c r="D28" s="65"/>
      <c r="E28" s="65"/>
      <c r="F28" s="66"/>
      <c r="G28" s="7"/>
      <c r="I28" s="26"/>
      <c r="J28" s="26" t="s">
        <v>324</v>
      </c>
      <c r="K28" s="54">
        <v>7.9064710939632299</v>
      </c>
      <c r="L28" s="52">
        <v>3928312.2741312804</v>
      </c>
      <c r="M28" s="58">
        <v>2.0126890486861035</v>
      </c>
      <c r="O28" s="7"/>
      <c r="Q28" s="26" t="s">
        <v>270</v>
      </c>
      <c r="R28" s="14">
        <v>1.2511483160000001</v>
      </c>
      <c r="S28" s="14">
        <v>0.58043727600000006</v>
      </c>
      <c r="T28" s="14">
        <v>0.46392363605275394</v>
      </c>
      <c r="U28" s="14"/>
      <c r="V28" s="7"/>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row>
    <row r="29" spans="1:75" ht="15" customHeight="1" x14ac:dyDescent="0.45">
      <c r="A29" s="67"/>
      <c r="B29" s="65"/>
      <c r="C29" s="65"/>
      <c r="D29" s="65"/>
      <c r="E29" s="65"/>
      <c r="F29" s="66"/>
      <c r="G29" s="7"/>
      <c r="I29" s="26">
        <v>2014</v>
      </c>
      <c r="J29" s="26"/>
      <c r="K29" s="54">
        <v>8.1135982303507816</v>
      </c>
      <c r="L29" s="52">
        <v>4017610.6272136075</v>
      </c>
      <c r="M29" s="58">
        <v>2.0195083553873223</v>
      </c>
      <c r="O29" s="7"/>
      <c r="Q29" s="26" t="s">
        <v>271</v>
      </c>
      <c r="R29" s="14">
        <v>1.265592592</v>
      </c>
      <c r="S29" s="14">
        <v>0.58428288500000003</v>
      </c>
      <c r="T29" s="14">
        <v>0.46166743444402214</v>
      </c>
      <c r="U29" s="14"/>
      <c r="V29" s="7"/>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row>
    <row r="30" spans="1:75" ht="15" customHeight="1" x14ac:dyDescent="0.45">
      <c r="A30" s="67"/>
      <c r="B30" s="65"/>
      <c r="C30" s="65"/>
      <c r="D30" s="65"/>
      <c r="E30" s="65"/>
      <c r="F30" s="66"/>
      <c r="G30" s="7"/>
      <c r="I30" s="26"/>
      <c r="J30" s="26" t="s">
        <v>323</v>
      </c>
      <c r="K30" s="54">
        <v>8.2811935726470338</v>
      </c>
      <c r="L30" s="52">
        <v>4010685.9444942246</v>
      </c>
      <c r="M30" s="58">
        <v>2.0647823557502081</v>
      </c>
      <c r="O30" s="7"/>
      <c r="Q30" s="26" t="s">
        <v>272</v>
      </c>
      <c r="R30" s="14">
        <v>1.344278659</v>
      </c>
      <c r="S30" s="14">
        <v>0.59098303399999996</v>
      </c>
      <c r="T30" s="14">
        <v>0.43962836874880418</v>
      </c>
      <c r="U30" s="14"/>
      <c r="V30" s="7"/>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row>
    <row r="31" spans="1:75" ht="15" customHeight="1" x14ac:dyDescent="0.45">
      <c r="A31" s="67"/>
      <c r="B31" s="65"/>
      <c r="C31" s="65"/>
      <c r="D31" s="65"/>
      <c r="E31" s="65"/>
      <c r="F31" s="66"/>
      <c r="G31" s="7"/>
      <c r="I31" s="26"/>
      <c r="J31" s="26"/>
      <c r="K31" s="54">
        <v>8.4174200507138011</v>
      </c>
      <c r="L31" s="52">
        <v>4022488.1259359918</v>
      </c>
      <c r="M31" s="58">
        <v>2.0925904035465996</v>
      </c>
      <c r="O31" s="7"/>
      <c r="Q31" s="26" t="s">
        <v>273</v>
      </c>
      <c r="R31" s="14">
        <v>1.3434425400000001</v>
      </c>
      <c r="S31" s="14">
        <v>0.598436721</v>
      </c>
      <c r="T31" s="14">
        <v>0.44545017980448942</v>
      </c>
      <c r="U31" s="52"/>
      <c r="V31" s="7"/>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row>
    <row r="32" spans="1:75" ht="15" customHeight="1" x14ac:dyDescent="0.45">
      <c r="A32" s="67"/>
      <c r="B32" s="65"/>
      <c r="C32" s="65"/>
      <c r="D32" s="65"/>
      <c r="E32" s="65"/>
      <c r="F32" s="66"/>
      <c r="G32" s="7"/>
      <c r="I32" s="26"/>
      <c r="J32" s="26" t="s">
        <v>324</v>
      </c>
      <c r="K32" s="54">
        <v>8.5482603070322387</v>
      </c>
      <c r="L32" s="52">
        <v>4049309.4879297614</v>
      </c>
      <c r="M32" s="58">
        <v>2.1110414831252124</v>
      </c>
      <c r="O32" s="7"/>
      <c r="Q32" s="26" t="s">
        <v>274</v>
      </c>
      <c r="R32" s="14">
        <v>1.3145568330000001</v>
      </c>
      <c r="S32" s="14">
        <v>0.625892385</v>
      </c>
      <c r="T32" s="14">
        <v>0.4761242490913285</v>
      </c>
      <c r="U32" s="52"/>
      <c r="V32" s="7"/>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row>
    <row r="33" spans="1:75" ht="15" customHeight="1" x14ac:dyDescent="0.45">
      <c r="A33" s="70" t="str">
        <f>HYPERLINK("https://www.ecb.europa.eu/pub/pdf/other/financialintegrationineurope201604.en.pdf","Financial integration in Europe")</f>
        <v>Financial integration in Europe</v>
      </c>
      <c r="B33" s="60"/>
      <c r="C33" s="60"/>
      <c r="D33" s="60"/>
      <c r="E33" s="60"/>
      <c r="F33" s="71"/>
      <c r="G33" s="7"/>
      <c r="I33" s="26">
        <v>2015</v>
      </c>
      <c r="J33" s="26"/>
      <c r="K33" s="54">
        <v>9.0014445887327597</v>
      </c>
      <c r="L33" s="52">
        <v>4510727.1475560674</v>
      </c>
      <c r="M33" s="58">
        <v>1.9955639732298558</v>
      </c>
      <c r="O33" s="7"/>
      <c r="Q33" s="26" t="s">
        <v>275</v>
      </c>
      <c r="R33" s="14">
        <v>1.4383984459999999</v>
      </c>
      <c r="S33" s="14">
        <v>0.63364326699999995</v>
      </c>
      <c r="T33" s="14">
        <v>0.44051998857623903</v>
      </c>
      <c r="U33" s="52"/>
      <c r="V33" s="7"/>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row>
    <row r="34" spans="1:75" ht="15" customHeight="1" x14ac:dyDescent="0.45">
      <c r="A34" s="6"/>
      <c r="B34" s="6"/>
      <c r="C34" s="6"/>
      <c r="D34" s="6"/>
      <c r="E34" s="6"/>
      <c r="F34" s="6"/>
      <c r="G34" s="7"/>
      <c r="I34" s="26"/>
      <c r="J34" s="26" t="s">
        <v>323</v>
      </c>
      <c r="K34" s="54">
        <v>8.7768018620641115</v>
      </c>
      <c r="L34" s="52">
        <v>4420654.6499466915</v>
      </c>
      <c r="M34" s="58">
        <v>1.9854077183274088</v>
      </c>
      <c r="O34" s="7"/>
      <c r="Q34" s="26" t="s">
        <v>276</v>
      </c>
      <c r="R34" s="14">
        <v>1.336514443</v>
      </c>
      <c r="S34" s="14">
        <v>0.632484775</v>
      </c>
      <c r="T34" s="14">
        <v>0.4732345230630628</v>
      </c>
      <c r="U34" s="52"/>
      <c r="V34" s="7"/>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row>
    <row r="35" spans="1:75" ht="15" customHeight="1" x14ac:dyDescent="0.45">
      <c r="A35" s="6"/>
      <c r="B35" s="6"/>
      <c r="C35" s="6"/>
      <c r="D35" s="6"/>
      <c r="E35" s="6"/>
      <c r="F35" s="6"/>
      <c r="G35" s="7"/>
      <c r="I35" s="26"/>
      <c r="J35" s="26"/>
      <c r="K35" s="54">
        <v>8.8827421706693777</v>
      </c>
      <c r="L35" s="52">
        <v>4568529.39738899</v>
      </c>
      <c r="M35" s="58">
        <v>1.9443329347395795</v>
      </c>
      <c r="O35" s="7"/>
      <c r="Q35" s="26" t="s">
        <v>277</v>
      </c>
      <c r="R35" s="14">
        <v>1.348181954</v>
      </c>
      <c r="S35" s="14">
        <v>0.63270070999999994</v>
      </c>
      <c r="T35" s="14">
        <v>0.46929919817039767</v>
      </c>
      <c r="U35" s="52"/>
      <c r="V35" s="7"/>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row>
    <row r="36" spans="1:75" ht="15" customHeight="1" x14ac:dyDescent="0.45">
      <c r="A36" s="6"/>
      <c r="B36" s="6"/>
      <c r="C36" s="6"/>
      <c r="D36" s="6"/>
      <c r="E36" s="6"/>
      <c r="F36" s="6"/>
      <c r="G36" s="7"/>
      <c r="I36" s="26"/>
      <c r="J36" s="26" t="s">
        <v>324</v>
      </c>
      <c r="K36" s="54">
        <v>8.7846708960569888</v>
      </c>
      <c r="L36" s="52">
        <v>4517502.9188108528</v>
      </c>
      <c r="M36" s="58">
        <v>1.9445855495693598</v>
      </c>
      <c r="O36" s="7"/>
      <c r="Q36" s="26" t="s">
        <v>278</v>
      </c>
      <c r="R36" s="14">
        <v>1.304816652</v>
      </c>
      <c r="S36" s="14">
        <v>0.62707583300000003</v>
      </c>
      <c r="T36" s="14">
        <v>0.48058540028503566</v>
      </c>
      <c r="U36" s="14"/>
      <c r="V36" s="7"/>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row>
    <row r="37" spans="1:75" ht="15" customHeight="1" x14ac:dyDescent="0.45">
      <c r="A37" s="6"/>
      <c r="B37" s="6"/>
      <c r="C37" s="6"/>
      <c r="D37" s="6"/>
      <c r="E37" s="6"/>
      <c r="F37" s="6"/>
      <c r="G37" s="7"/>
      <c r="I37" s="26">
        <v>2016</v>
      </c>
      <c r="J37" s="26"/>
      <c r="K37" s="54">
        <v>8.9349719899071136</v>
      </c>
      <c r="L37" s="52">
        <v>4852276.862924221</v>
      </c>
      <c r="M37" s="58">
        <v>1.8413978102070745</v>
      </c>
      <c r="O37" s="7"/>
      <c r="Q37" s="26" t="s">
        <v>279</v>
      </c>
      <c r="R37" s="14">
        <v>1.3541207650000002</v>
      </c>
      <c r="S37" s="14">
        <v>0.65481675399999995</v>
      </c>
      <c r="T37" s="14">
        <v>0.48357337907007125</v>
      </c>
      <c r="U37" s="14"/>
      <c r="V37" s="7"/>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row>
    <row r="38" spans="1:75" ht="15" customHeight="1" x14ac:dyDescent="0.45">
      <c r="A38" s="6"/>
      <c r="B38" s="6"/>
      <c r="C38" s="6"/>
      <c r="D38" s="6"/>
      <c r="E38" s="6"/>
      <c r="F38" s="6"/>
      <c r="G38" s="7"/>
      <c r="I38" s="26"/>
      <c r="J38" s="26" t="s">
        <v>323</v>
      </c>
      <c r="K38" s="54">
        <v>9.0574353389518141</v>
      </c>
      <c r="L38" s="52">
        <v>5006705.5688999705</v>
      </c>
      <c r="M38" s="58">
        <v>1.8090609112734053</v>
      </c>
      <c r="O38" s="7"/>
      <c r="Q38" s="26" t="s">
        <v>280</v>
      </c>
      <c r="R38" s="14">
        <v>1.339929886</v>
      </c>
      <c r="S38" s="14">
        <v>0.67337617999999988</v>
      </c>
      <c r="T38" s="14">
        <v>0.50254583246156503</v>
      </c>
      <c r="U38" s="48"/>
      <c r="V38" s="7"/>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row>
    <row r="39" spans="1:75" ht="15" customHeight="1" x14ac:dyDescent="0.45">
      <c r="A39" s="6"/>
      <c r="B39" s="6"/>
      <c r="C39" s="6"/>
      <c r="D39" s="6"/>
      <c r="E39" s="6"/>
      <c r="F39" s="6"/>
      <c r="G39" s="7"/>
      <c r="I39" s="26"/>
      <c r="J39" s="26"/>
      <c r="K39" s="54">
        <v>9.1169231867336276</v>
      </c>
      <c r="L39" s="52">
        <v>5046909.9429482035</v>
      </c>
      <c r="M39" s="58">
        <v>1.8064366691290483</v>
      </c>
      <c r="O39" s="7"/>
      <c r="Q39" s="26" t="s">
        <v>281</v>
      </c>
      <c r="R39" s="14">
        <v>1.2149583500000001</v>
      </c>
      <c r="S39" s="14">
        <v>0.67943453899999995</v>
      </c>
      <c r="T39" s="14">
        <v>0.55922455201859378</v>
      </c>
      <c r="U39" s="52"/>
      <c r="V39" s="7"/>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row>
    <row r="40" spans="1:75" ht="15" customHeight="1" x14ac:dyDescent="0.45">
      <c r="A40" s="6"/>
      <c r="B40" s="6"/>
      <c r="C40" s="6"/>
      <c r="D40" s="6"/>
      <c r="E40" s="6"/>
      <c r="F40" s="6"/>
      <c r="G40" s="7"/>
      <c r="I40" s="26"/>
      <c r="J40" s="26" t="s">
        <v>324</v>
      </c>
      <c r="K40" s="54">
        <v>8.9653356517738381</v>
      </c>
      <c r="L40" s="52">
        <v>4980133.3212937405</v>
      </c>
      <c r="M40" s="58">
        <v>1.8002200088580802</v>
      </c>
      <c r="O40" s="7"/>
      <c r="Q40" s="26" t="s">
        <v>282</v>
      </c>
      <c r="R40" s="14">
        <v>1.207716037</v>
      </c>
      <c r="S40" s="14">
        <v>0.66555224199999996</v>
      </c>
      <c r="T40" s="14">
        <v>0.55108338517492084</v>
      </c>
      <c r="U40" s="52"/>
      <c r="V40" s="7"/>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row>
    <row r="41" spans="1:75" ht="15" customHeight="1" x14ac:dyDescent="0.45">
      <c r="A41" s="6"/>
      <c r="B41" s="6"/>
      <c r="C41" s="6"/>
      <c r="D41" s="6"/>
      <c r="E41" s="6"/>
      <c r="F41" s="6"/>
      <c r="G41" s="7"/>
      <c r="I41" s="26">
        <v>2017</v>
      </c>
      <c r="J41" s="26"/>
      <c r="K41" s="54">
        <v>8.9624209724458357</v>
      </c>
      <c r="L41" s="52">
        <v>5365109.8340235027</v>
      </c>
      <c r="M41" s="58">
        <v>1.6705009309612904</v>
      </c>
      <c r="O41" s="7"/>
      <c r="Q41" s="26" t="s">
        <v>283</v>
      </c>
      <c r="R41" s="14">
        <v>1.273759243</v>
      </c>
      <c r="S41" s="14">
        <v>0.66138296400000007</v>
      </c>
      <c r="T41" s="14">
        <v>0.51923702821758455</v>
      </c>
      <c r="U41" s="52"/>
      <c r="V41" s="7"/>
      <c r="W41" s="52"/>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row>
    <row r="42" spans="1:75" ht="15" customHeight="1" x14ac:dyDescent="0.45">
      <c r="A42" s="6"/>
      <c r="B42" s="6"/>
      <c r="C42" s="6"/>
      <c r="D42" s="6"/>
      <c r="E42" s="6"/>
      <c r="F42" s="6"/>
      <c r="G42" s="7"/>
      <c r="I42" s="26"/>
      <c r="J42" s="26" t="s">
        <v>323</v>
      </c>
      <c r="K42" s="54">
        <v>9.0225712464111982</v>
      </c>
      <c r="L42" s="52">
        <v>5333581.7922779769</v>
      </c>
      <c r="M42" s="58">
        <v>1.6916533012532373</v>
      </c>
      <c r="O42" s="7"/>
      <c r="Q42" s="26" t="s">
        <v>284</v>
      </c>
      <c r="R42" s="14">
        <v>1.23372112</v>
      </c>
      <c r="S42" s="14">
        <v>0.65913199599999994</v>
      </c>
      <c r="T42" s="14">
        <v>0.53426336415477749</v>
      </c>
      <c r="U42" s="52"/>
      <c r="V42" s="7"/>
      <c r="W42" s="52"/>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row>
    <row r="43" spans="1:75" ht="15" customHeight="1" x14ac:dyDescent="0.45">
      <c r="A43" s="6"/>
      <c r="B43" s="6"/>
      <c r="C43" s="6"/>
      <c r="D43" s="6"/>
      <c r="E43" s="6"/>
      <c r="F43" s="6"/>
      <c r="G43" s="7"/>
      <c r="I43" s="26"/>
      <c r="J43" s="26"/>
      <c r="K43" s="54">
        <v>8.9604163582417851</v>
      </c>
      <c r="L43" s="52">
        <v>5340651.4463184448</v>
      </c>
      <c r="M43" s="58">
        <v>1.6777759133520331</v>
      </c>
      <c r="O43" s="7"/>
      <c r="Q43" s="26" t="s">
        <v>285</v>
      </c>
      <c r="R43" s="14">
        <v>1.232310775</v>
      </c>
      <c r="S43" s="14">
        <v>0.64130364200000001</v>
      </c>
      <c r="T43" s="14">
        <v>0.5204073964215723</v>
      </c>
      <c r="U43" s="52"/>
      <c r="V43" s="7"/>
      <c r="W43" s="52"/>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row>
    <row r="44" spans="1:75" ht="15" customHeight="1" x14ac:dyDescent="0.45">
      <c r="A44" s="6"/>
      <c r="B44" s="6"/>
      <c r="C44" s="6"/>
      <c r="D44" s="6"/>
      <c r="E44" s="6"/>
      <c r="F44" s="6"/>
      <c r="G44" s="7"/>
      <c r="I44" s="26"/>
      <c r="J44" s="26" t="s">
        <v>324</v>
      </c>
      <c r="K44" s="54">
        <v>8.8964972154636612</v>
      </c>
      <c r="L44" s="52">
        <v>5341907.2733366024</v>
      </c>
      <c r="M44" s="58">
        <v>1.6654158824263587</v>
      </c>
      <c r="O44" s="7"/>
      <c r="Q44" s="26" t="s">
        <v>286</v>
      </c>
      <c r="R44" s="14">
        <v>1.2164833560000001</v>
      </c>
      <c r="S44" s="14">
        <v>0.63502216899999997</v>
      </c>
      <c r="T44" s="14">
        <v>0.52201467933606471</v>
      </c>
      <c r="U44" s="52"/>
      <c r="V44" s="7"/>
      <c r="W44" s="52"/>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row>
    <row r="45" spans="1:75" ht="15" customHeight="1" x14ac:dyDescent="0.45">
      <c r="A45" s="6"/>
      <c r="B45" s="6"/>
      <c r="C45" s="6"/>
      <c r="D45" s="6"/>
      <c r="E45" s="6"/>
      <c r="F45" s="6"/>
      <c r="G45" s="7"/>
      <c r="I45" s="26">
        <v>2018</v>
      </c>
      <c r="J45" s="26"/>
      <c r="K45" s="54">
        <v>9.1606729551020756</v>
      </c>
      <c r="L45" s="52">
        <v>5522224.1509737195</v>
      </c>
      <c r="M45" s="58">
        <v>1.6588737987911624</v>
      </c>
      <c r="O45" s="7"/>
      <c r="Q45" s="26" t="s">
        <v>287</v>
      </c>
      <c r="R45" s="14">
        <v>1.2762231232000001</v>
      </c>
      <c r="S45" s="14">
        <v>0.73274352939999998</v>
      </c>
      <c r="T45" s="14">
        <v>0.57415001819017342</v>
      </c>
      <c r="U45" s="52"/>
      <c r="V45" s="7"/>
      <c r="W45" s="52"/>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row>
    <row r="46" spans="1:75" ht="15" customHeight="1" x14ac:dyDescent="0.45">
      <c r="A46" s="6"/>
      <c r="B46" s="6"/>
      <c r="C46" s="6"/>
      <c r="D46" s="6"/>
      <c r="E46" s="6"/>
      <c r="F46" s="6"/>
      <c r="G46" s="7"/>
      <c r="I46" s="26"/>
      <c r="J46" s="26" t="s">
        <v>323</v>
      </c>
      <c r="K46" s="54">
        <v>9.380866973601826</v>
      </c>
      <c r="L46" s="52">
        <v>5707704.6654696763</v>
      </c>
      <c r="M46" s="58">
        <v>1.6435445636060939</v>
      </c>
      <c r="O46" s="7"/>
      <c r="Q46" s="26" t="s">
        <v>288</v>
      </c>
      <c r="R46" s="14">
        <v>1.3065226243000001</v>
      </c>
      <c r="S46" s="14">
        <v>0.78006378669999998</v>
      </c>
      <c r="T46" s="14">
        <v>0.59705340894340597</v>
      </c>
      <c r="U46" s="53"/>
      <c r="V46" s="7"/>
      <c r="W46" s="53"/>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14"/>
      <c r="BQ46" s="14"/>
      <c r="BR46" s="14"/>
      <c r="BS46" s="14"/>
      <c r="BT46" s="14"/>
      <c r="BU46" s="14"/>
      <c r="BV46" s="14"/>
      <c r="BW46" s="14"/>
    </row>
    <row r="47" spans="1:75" ht="15" customHeight="1" x14ac:dyDescent="0.45">
      <c r="A47" s="6"/>
      <c r="B47" s="6"/>
      <c r="C47" s="6"/>
      <c r="D47" s="6"/>
      <c r="E47" s="6"/>
      <c r="F47" s="6"/>
      <c r="G47" s="7"/>
      <c r="I47" s="26"/>
      <c r="J47" s="26"/>
      <c r="K47" s="54">
        <v>9.449633436353249</v>
      </c>
      <c r="L47" s="52">
        <v>5717497.4260794185</v>
      </c>
      <c r="M47" s="58">
        <v>1.6527569200556715</v>
      </c>
      <c r="O47" s="7"/>
      <c r="Q47" s="26" t="s">
        <v>289</v>
      </c>
      <c r="R47" s="14">
        <v>1.3002928811999999</v>
      </c>
      <c r="S47" s="14">
        <v>0.78710488430000003</v>
      </c>
      <c r="T47" s="14">
        <v>0.60532891910752096</v>
      </c>
      <c r="U47" s="14"/>
      <c r="V47" s="7"/>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c r="BR47" s="14"/>
      <c r="BS47" s="14"/>
      <c r="BT47" s="14"/>
      <c r="BU47" s="14"/>
      <c r="BV47" s="14"/>
      <c r="BW47" s="14"/>
    </row>
    <row r="48" spans="1:75" ht="15" customHeight="1" x14ac:dyDescent="0.45">
      <c r="A48" s="6"/>
      <c r="B48" s="6"/>
      <c r="C48" s="6"/>
      <c r="D48" s="6"/>
      <c r="E48" s="6"/>
      <c r="F48" s="6"/>
      <c r="G48" s="7"/>
      <c r="I48" s="26"/>
      <c r="J48" s="26" t="s">
        <v>324</v>
      </c>
      <c r="K48" s="54">
        <v>9.2738057828361811</v>
      </c>
      <c r="L48" s="52">
        <v>5800027.0539000351</v>
      </c>
      <c r="M48" s="58">
        <v>1.5989245733949327</v>
      </c>
      <c r="O48" s="7"/>
      <c r="Q48" s="26" t="s">
        <v>290</v>
      </c>
      <c r="R48" s="14">
        <v>1.3238643546</v>
      </c>
      <c r="S48" s="14">
        <v>0.81229423670000001</v>
      </c>
      <c r="T48" s="14">
        <v>0.61357814633919294</v>
      </c>
      <c r="U48" s="52"/>
      <c r="V48" s="7"/>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2"/>
      <c r="BL48" s="52"/>
      <c r="BM48" s="52"/>
      <c r="BN48" s="52"/>
      <c r="BO48" s="52"/>
      <c r="BP48" s="52"/>
      <c r="BQ48" s="52"/>
      <c r="BR48" s="52"/>
      <c r="BS48" s="52"/>
      <c r="BT48" s="52"/>
      <c r="BU48" s="52"/>
      <c r="BV48" s="52"/>
      <c r="BW48" s="52"/>
    </row>
    <row r="49" spans="1:86" ht="15" customHeight="1" x14ac:dyDescent="0.45">
      <c r="A49" s="6"/>
      <c r="B49" s="6"/>
      <c r="C49" s="6"/>
      <c r="D49" s="6"/>
      <c r="E49" s="6"/>
      <c r="F49" s="6"/>
      <c r="G49" s="7"/>
      <c r="I49" s="26">
        <v>2019</v>
      </c>
      <c r="J49" s="26"/>
      <c r="K49" s="54">
        <v>9.4997296879721418</v>
      </c>
      <c r="L49" s="52">
        <v>6145137.6927302424</v>
      </c>
      <c r="M49" s="58">
        <v>1.545893707021474</v>
      </c>
      <c r="O49" s="7"/>
      <c r="Q49" s="26" t="s">
        <v>291</v>
      </c>
      <c r="R49" s="14">
        <v>1.5352198496</v>
      </c>
      <c r="S49" s="14">
        <v>0.84734520270000002</v>
      </c>
      <c r="T49" s="14">
        <v>0.55193736774623836</v>
      </c>
      <c r="U49" s="52"/>
      <c r="V49" s="7"/>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row>
    <row r="50" spans="1:86" ht="15" customHeight="1" x14ac:dyDescent="0.45">
      <c r="A50" s="6"/>
      <c r="B50" s="6"/>
      <c r="C50" s="6"/>
      <c r="D50" s="6"/>
      <c r="E50" s="6"/>
      <c r="F50" s="6"/>
      <c r="G50" s="7"/>
      <c r="I50" s="26"/>
      <c r="J50" s="26" t="s">
        <v>323</v>
      </c>
      <c r="K50" s="54">
        <v>9.651361832868405</v>
      </c>
      <c r="L50" s="52">
        <v>6186469.8409721069</v>
      </c>
      <c r="M50" s="58">
        <v>1.5600757913582335</v>
      </c>
      <c r="O50" s="7"/>
      <c r="Q50" s="26" t="s">
        <v>292</v>
      </c>
      <c r="R50" s="14">
        <v>1.5822995438999998</v>
      </c>
      <c r="S50" s="14">
        <v>0.86589424479999999</v>
      </c>
      <c r="T50" s="14">
        <v>0.54723787802262291</v>
      </c>
      <c r="U50" s="52"/>
      <c r="V50" s="7"/>
      <c r="W50" s="52"/>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row>
    <row r="51" spans="1:86" ht="15" customHeight="1" x14ac:dyDescent="0.45">
      <c r="A51" s="6"/>
      <c r="B51" s="6"/>
      <c r="C51" s="6"/>
      <c r="D51" s="6"/>
      <c r="E51" s="6"/>
      <c r="F51" s="6"/>
      <c r="G51" s="7"/>
      <c r="I51" s="26"/>
      <c r="J51" s="26"/>
      <c r="K51" s="54">
        <v>9.890779330284758</v>
      </c>
      <c r="L51" s="52">
        <v>6315153.0842629224</v>
      </c>
      <c r="M51" s="58">
        <v>1.5661978733234727</v>
      </c>
      <c r="O51" s="7"/>
      <c r="Q51" s="26" t="s">
        <v>293</v>
      </c>
      <c r="R51" s="14">
        <v>1.6225053473999997</v>
      </c>
      <c r="S51" s="14">
        <v>0.85849304609999999</v>
      </c>
      <c r="T51" s="14">
        <v>0.52911569596716646</v>
      </c>
      <c r="U51" s="52"/>
      <c r="V51" s="7"/>
      <c r="W51" s="53"/>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row>
    <row r="52" spans="1:86" ht="15" customHeight="1" x14ac:dyDescent="0.45">
      <c r="A52" s="6"/>
      <c r="B52" s="6"/>
      <c r="C52" s="6"/>
      <c r="D52" s="6"/>
      <c r="E52" s="6"/>
      <c r="F52" s="6"/>
      <c r="G52" s="7"/>
      <c r="I52" s="26"/>
      <c r="J52" s="26" t="s">
        <v>324</v>
      </c>
      <c r="K52" s="54">
        <v>9.7133940326103207</v>
      </c>
      <c r="L52" s="52">
        <v>6061784.2358980058</v>
      </c>
      <c r="M52" s="58">
        <v>1.6023985108357057</v>
      </c>
      <c r="O52" s="7"/>
      <c r="Q52" s="26" t="s">
        <v>294</v>
      </c>
      <c r="R52" s="14">
        <v>1.5394979587000002</v>
      </c>
      <c r="S52" s="14">
        <v>0.8636052032</v>
      </c>
      <c r="T52" s="14">
        <v>0.56096547469881353</v>
      </c>
      <c r="U52" s="52"/>
      <c r="V52" s="7"/>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row>
    <row r="53" spans="1:86" ht="15" customHeight="1" x14ac:dyDescent="0.45">
      <c r="A53" s="6"/>
      <c r="B53" s="6"/>
      <c r="C53" s="6"/>
      <c r="D53" s="6"/>
      <c r="E53" s="6"/>
      <c r="F53" s="6"/>
      <c r="G53" s="7"/>
      <c r="I53" s="26">
        <v>2020</v>
      </c>
      <c r="J53" s="26"/>
      <c r="K53" s="54">
        <v>10.104915373389009</v>
      </c>
      <c r="L53" s="52">
        <v>6834306.0613795081</v>
      </c>
      <c r="M53" s="58">
        <v>1.4785576300850252</v>
      </c>
      <c r="O53" s="7"/>
      <c r="Q53" s="26" t="s">
        <v>295</v>
      </c>
      <c r="R53" s="14">
        <v>1.7735913095</v>
      </c>
      <c r="S53" s="14">
        <v>0.93435403509999992</v>
      </c>
      <c r="T53" s="14">
        <v>0.5268147346546298</v>
      </c>
      <c r="U53" s="52"/>
      <c r="V53" s="7"/>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14"/>
      <c r="BY53" s="14"/>
      <c r="BZ53" s="14"/>
      <c r="CA53" s="14"/>
      <c r="CB53" s="14"/>
      <c r="CC53" s="14"/>
      <c r="CD53" s="14"/>
      <c r="CE53" s="14"/>
      <c r="CF53" s="14"/>
      <c r="CG53" s="14"/>
      <c r="CH53" s="14"/>
    </row>
    <row r="54" spans="1:86" ht="15" customHeight="1" x14ac:dyDescent="0.45">
      <c r="A54" s="6"/>
      <c r="B54" s="6"/>
      <c r="C54" s="6"/>
      <c r="D54" s="6"/>
      <c r="E54" s="6"/>
      <c r="F54" s="6"/>
      <c r="G54" s="7"/>
      <c r="I54" s="26"/>
      <c r="J54" s="26" t="s">
        <v>323</v>
      </c>
      <c r="K54" s="54">
        <v>10.241708137482249</v>
      </c>
      <c r="L54" s="52">
        <v>7010980.6304410249</v>
      </c>
      <c r="M54" s="58">
        <v>1.4608096466582301</v>
      </c>
      <c r="O54" s="7"/>
      <c r="Q54" s="26" t="s">
        <v>296</v>
      </c>
      <c r="R54" s="14">
        <v>1.6716975005000001</v>
      </c>
      <c r="S54" s="14">
        <v>0.90900769719999996</v>
      </c>
      <c r="T54" s="14">
        <v>0.54376326873020886</v>
      </c>
      <c r="U54" s="52"/>
      <c r="V54" s="7"/>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2"/>
      <c r="BM54" s="52"/>
      <c r="BN54" s="52"/>
      <c r="BO54" s="52"/>
      <c r="BP54" s="52"/>
      <c r="BQ54" s="52"/>
      <c r="BR54" s="52"/>
      <c r="BS54" s="52"/>
      <c r="BT54" s="52"/>
      <c r="BU54" s="52"/>
      <c r="BV54" s="52"/>
      <c r="BW54" s="52"/>
      <c r="BX54" s="14"/>
      <c r="BY54" s="14"/>
      <c r="BZ54" s="14"/>
      <c r="CA54" s="14"/>
      <c r="CB54" s="14"/>
      <c r="CC54" s="14"/>
      <c r="CD54" s="14"/>
      <c r="CE54" s="14"/>
      <c r="CF54" s="14"/>
      <c r="CG54" s="14"/>
      <c r="CH54" s="14"/>
    </row>
    <row r="55" spans="1:86" ht="15" customHeight="1" x14ac:dyDescent="0.45">
      <c r="A55" s="6"/>
      <c r="B55" s="6"/>
      <c r="C55" s="6"/>
      <c r="D55" s="6"/>
      <c r="E55" s="6"/>
      <c r="F55" s="6"/>
      <c r="G55" s="7"/>
      <c r="I55" s="26"/>
      <c r="J55" s="26"/>
      <c r="K55" s="54">
        <v>10.404986885848523</v>
      </c>
      <c r="L55" s="52">
        <v>7076387.9311157409</v>
      </c>
      <c r="M55" s="58">
        <v>1.4703810739510941</v>
      </c>
      <c r="O55" s="7"/>
      <c r="Q55" s="26" t="s">
        <v>297</v>
      </c>
      <c r="R55" s="14">
        <v>1.6037156555999998</v>
      </c>
      <c r="S55" s="14">
        <v>0.87599516659999999</v>
      </c>
      <c r="T55" s="14">
        <v>0.54622848105343402</v>
      </c>
      <c r="U55" s="52"/>
      <c r="V55" s="7"/>
      <c r="W55" s="52"/>
      <c r="X55" s="52"/>
      <c r="Y55" s="52"/>
      <c r="Z55" s="52"/>
      <c r="AA55" s="52"/>
      <c r="AB55" s="52"/>
      <c r="AC55" s="52"/>
      <c r="AD55" s="52"/>
      <c r="AE55" s="52"/>
      <c r="AF55" s="52"/>
      <c r="AG55" s="52"/>
      <c r="AH55" s="52"/>
      <c r="AI55" s="52"/>
      <c r="AJ55" s="52"/>
      <c r="AK55" s="52"/>
      <c r="AL55" s="52"/>
      <c r="AM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row>
    <row r="56" spans="1:86" ht="15" customHeight="1" x14ac:dyDescent="0.45">
      <c r="A56" s="6"/>
      <c r="B56" s="6"/>
      <c r="C56" s="6"/>
      <c r="D56" s="6"/>
      <c r="E56" s="6"/>
      <c r="F56" s="6"/>
      <c r="G56" s="7"/>
      <c r="I56" s="26"/>
      <c r="J56" s="26" t="s">
        <v>324</v>
      </c>
      <c r="K56" s="54">
        <v>10.420281029901027</v>
      </c>
      <c r="L56" s="52">
        <v>7060448.3941545291</v>
      </c>
      <c r="M56" s="58">
        <v>1.4758667506908147</v>
      </c>
      <c r="O56" s="7"/>
      <c r="Q56" s="26" t="s">
        <v>298</v>
      </c>
      <c r="R56" s="14">
        <v>1.5685282726000001</v>
      </c>
      <c r="S56" s="14">
        <v>0.86645562900000006</v>
      </c>
      <c r="T56" s="14">
        <v>0.55240038967468463</v>
      </c>
      <c r="U56" s="52"/>
      <c r="V56" s="7"/>
      <c r="W56" s="52"/>
      <c r="X56" s="52"/>
      <c r="Y56" s="52"/>
      <c r="Z56" s="52"/>
      <c r="AA56" s="52"/>
      <c r="AB56" s="52"/>
      <c r="AC56" s="52"/>
      <c r="AD56" s="52"/>
      <c r="AE56" s="52"/>
      <c r="AF56" s="52"/>
      <c r="AG56" s="52"/>
      <c r="AH56" s="52"/>
      <c r="AI56" s="52"/>
      <c r="AJ56" s="52"/>
      <c r="AK56" s="52"/>
      <c r="AL56" s="52"/>
      <c r="AM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2"/>
      <c r="BM56" s="52"/>
      <c r="BN56" s="52"/>
      <c r="BO56" s="52"/>
      <c r="BP56" s="52"/>
      <c r="BQ56" s="52"/>
      <c r="BR56" s="52"/>
      <c r="BS56" s="52"/>
      <c r="BT56" s="52"/>
      <c r="BU56" s="52"/>
      <c r="BV56" s="52"/>
      <c r="BW56" s="52"/>
    </row>
    <row r="57" spans="1:86" ht="15" customHeight="1" x14ac:dyDescent="0.45">
      <c r="A57" s="6"/>
      <c r="B57" s="6"/>
      <c r="C57" s="6"/>
      <c r="D57" s="6"/>
      <c r="E57" s="6"/>
      <c r="F57" s="6"/>
      <c r="G57" s="7"/>
      <c r="I57" s="26">
        <v>2021</v>
      </c>
      <c r="J57" s="26"/>
      <c r="K57" s="54">
        <v>10.514589059476963</v>
      </c>
      <c r="L57" s="52">
        <v>7209699.4794777045</v>
      </c>
      <c r="M57" s="58">
        <v>1.4583949149900872</v>
      </c>
      <c r="O57" s="7"/>
      <c r="Q57" s="26" t="s">
        <v>299</v>
      </c>
      <c r="R57" s="14">
        <v>1.6968188705</v>
      </c>
      <c r="S57" s="14">
        <v>0.90789751630000004</v>
      </c>
      <c r="T57" s="14">
        <v>0.53505859233665332</v>
      </c>
      <c r="U57" s="52"/>
      <c r="V57" s="7"/>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2"/>
      <c r="BM57" s="52"/>
      <c r="BN57" s="52"/>
      <c r="BO57" s="52"/>
      <c r="BP57" s="52"/>
      <c r="BQ57" s="52"/>
      <c r="BR57" s="52"/>
      <c r="BS57" s="52"/>
      <c r="BT57" s="52"/>
      <c r="BU57" s="52"/>
      <c r="BV57" s="52"/>
      <c r="BW57" s="52"/>
    </row>
    <row r="58" spans="1:86" ht="15" customHeight="1" x14ac:dyDescent="0.45">
      <c r="A58" s="6"/>
      <c r="B58" s="6"/>
      <c r="C58" s="6"/>
      <c r="D58" s="6"/>
      <c r="E58" s="6"/>
      <c r="F58" s="6"/>
      <c r="G58" s="7"/>
      <c r="I58" s="26"/>
      <c r="J58" s="26" t="s">
        <v>323</v>
      </c>
      <c r="K58" s="54">
        <v>10.66732698483723</v>
      </c>
      <c r="L58" s="52">
        <v>7418103.5582654858</v>
      </c>
      <c r="M58" s="58">
        <v>1.4380126808760112</v>
      </c>
      <c r="O58" s="7"/>
      <c r="Q58" s="26" t="s">
        <v>300</v>
      </c>
      <c r="R58" s="14">
        <v>1.7492236688</v>
      </c>
      <c r="S58" s="14">
        <v>0.9029643126000001</v>
      </c>
      <c r="T58" s="14">
        <v>0.51620860654112366</v>
      </c>
      <c r="U58" s="52"/>
      <c r="V58" s="7"/>
      <c r="W58" s="52"/>
      <c r="X58" s="52"/>
      <c r="Y58" s="52"/>
      <c r="Z58" s="52"/>
      <c r="AA58" s="52"/>
      <c r="AB58" s="52"/>
      <c r="AC58" s="52"/>
      <c r="AD58" s="52"/>
      <c r="AE58" s="52"/>
      <c r="AF58" s="52"/>
      <c r="AG58" s="52"/>
      <c r="AH58" s="52"/>
      <c r="AI58" s="52"/>
      <c r="AJ58" s="52"/>
      <c r="AK58" s="52"/>
      <c r="AL58" s="52"/>
      <c r="AM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2"/>
      <c r="BM58" s="52"/>
      <c r="BN58" s="52"/>
      <c r="BO58" s="52"/>
      <c r="BP58" s="52"/>
      <c r="BQ58" s="52"/>
      <c r="BR58" s="52"/>
      <c r="BS58" s="52"/>
      <c r="BT58" s="52"/>
      <c r="BU58" s="52"/>
      <c r="BV58" s="52"/>
      <c r="BW58" s="52"/>
    </row>
    <row r="59" spans="1:86" ht="15" customHeight="1" x14ac:dyDescent="0.45">
      <c r="A59" s="6"/>
      <c r="B59" s="6"/>
      <c r="C59" s="6"/>
      <c r="D59" s="6"/>
      <c r="E59" s="6"/>
      <c r="F59" s="6"/>
      <c r="G59" s="7"/>
      <c r="I59" s="26"/>
      <c r="J59" s="26"/>
      <c r="K59" s="54">
        <v>10.753151607099586</v>
      </c>
      <c r="L59" s="52">
        <v>7559257.7534010764</v>
      </c>
      <c r="M59" s="58">
        <v>1.4225142147403964</v>
      </c>
      <c r="O59" s="7"/>
      <c r="Q59" s="26" t="s">
        <v>301</v>
      </c>
      <c r="R59" s="14">
        <v>1.7882691718000001</v>
      </c>
      <c r="S59" s="14">
        <v>0.94069336119999991</v>
      </c>
      <c r="T59" s="14">
        <v>0.52603566400081458</v>
      </c>
      <c r="U59" s="52"/>
      <c r="V59" s="7"/>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2"/>
      <c r="BM59" s="52"/>
      <c r="BN59" s="52"/>
      <c r="BO59" s="52"/>
      <c r="BP59" s="52"/>
      <c r="BQ59" s="52"/>
      <c r="BR59" s="52"/>
      <c r="BS59" s="52"/>
      <c r="BT59" s="52"/>
      <c r="BU59" s="52"/>
      <c r="BV59" s="52"/>
      <c r="BW59" s="52"/>
    </row>
    <row r="60" spans="1:86" ht="15" customHeight="1" x14ac:dyDescent="0.45">
      <c r="A60" s="6"/>
      <c r="B60" s="6"/>
      <c r="C60" s="6"/>
      <c r="D60" s="6"/>
      <c r="E60" s="6"/>
      <c r="F60" s="6"/>
      <c r="G60" s="7"/>
      <c r="I60" s="26"/>
      <c r="J60" s="26" t="s">
        <v>324</v>
      </c>
      <c r="K60" s="54">
        <v>10.868154371132094</v>
      </c>
      <c r="L60" s="52">
        <v>7766585.6174395066</v>
      </c>
      <c r="M60" s="58">
        <v>1.3993477837581754</v>
      </c>
      <c r="O60" s="7"/>
      <c r="Q60" s="26" t="s">
        <v>302</v>
      </c>
      <c r="R60" s="14">
        <v>1.6864375485</v>
      </c>
      <c r="S60" s="14">
        <v>0.97212367889999995</v>
      </c>
      <c r="T60" s="14">
        <v>0.57643621595395234</v>
      </c>
      <c r="U60" s="52"/>
      <c r="V60" s="7"/>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2"/>
      <c r="BM60" s="52"/>
      <c r="BN60" s="52"/>
      <c r="BO60" s="52"/>
      <c r="BP60" s="52"/>
      <c r="BQ60" s="52"/>
      <c r="BR60" s="52"/>
      <c r="BS60" s="52"/>
      <c r="BT60" s="52"/>
      <c r="BU60" s="52"/>
      <c r="BV60" s="52"/>
      <c r="BW60" s="52"/>
    </row>
    <row r="61" spans="1:86" ht="15" customHeight="1" x14ac:dyDescent="0.45">
      <c r="A61" s="6"/>
      <c r="B61" s="6"/>
      <c r="C61" s="6"/>
      <c r="D61" s="6"/>
      <c r="E61" s="6"/>
      <c r="F61" s="6"/>
      <c r="G61" s="7"/>
      <c r="I61" s="26">
        <v>2022</v>
      </c>
      <c r="J61" s="26"/>
      <c r="K61" s="54">
        <v>10.770979241290551</v>
      </c>
      <c r="L61" s="52">
        <v>8143294.4372098055</v>
      </c>
      <c r="M61" s="58">
        <v>1.3226808049668271</v>
      </c>
      <c r="O61" s="7"/>
      <c r="Q61" s="26" t="s">
        <v>303</v>
      </c>
      <c r="R61" s="14">
        <v>1.9406351902999999</v>
      </c>
      <c r="S61" s="14">
        <v>1.0454160724000001</v>
      </c>
      <c r="T61" s="14">
        <v>0.5386978849117906</v>
      </c>
      <c r="U61" s="52"/>
      <c r="V61" s="7"/>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2"/>
      <c r="BL61" s="52"/>
      <c r="BM61" s="52"/>
      <c r="BN61" s="52"/>
      <c r="BO61" s="52"/>
      <c r="BP61" s="52"/>
      <c r="BQ61" s="52"/>
      <c r="BR61" s="52"/>
      <c r="BS61" s="52"/>
      <c r="BT61" s="52"/>
      <c r="BU61" s="52"/>
      <c r="BV61" s="52"/>
      <c r="BW61" s="52"/>
    </row>
    <row r="62" spans="1:86" ht="15" customHeight="1" x14ac:dyDescent="0.45">
      <c r="A62" s="6"/>
      <c r="B62" s="6"/>
      <c r="C62" s="6"/>
      <c r="D62" s="6"/>
      <c r="E62" s="6"/>
      <c r="F62" s="6"/>
      <c r="G62" s="7"/>
      <c r="I62" s="26"/>
      <c r="J62" s="26" t="s">
        <v>323</v>
      </c>
      <c r="K62" s="54">
        <v>10.54111949035866</v>
      </c>
      <c r="L62" s="52">
        <v>8387515.7238974152</v>
      </c>
      <c r="M62" s="58">
        <v>1.2567630079458776</v>
      </c>
      <c r="O62" s="7"/>
      <c r="Q62" s="26" t="s">
        <v>304</v>
      </c>
      <c r="R62" s="14">
        <v>1.9799934476999999</v>
      </c>
      <c r="S62" s="14">
        <v>1.0861374072000001</v>
      </c>
      <c r="T62" s="14">
        <v>0.54855606136559654</v>
      </c>
      <c r="U62" s="52"/>
      <c r="V62" s="7"/>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52"/>
      <c r="BP62" s="52"/>
      <c r="BQ62" s="52"/>
      <c r="BR62" s="52"/>
      <c r="BS62" s="52"/>
      <c r="BT62" s="52"/>
      <c r="BU62" s="52"/>
      <c r="BV62" s="52"/>
      <c r="BW62" s="52"/>
    </row>
    <row r="63" spans="1:86" ht="15" customHeight="1" x14ac:dyDescent="0.45">
      <c r="A63" s="6"/>
      <c r="B63" s="6"/>
      <c r="C63" s="6"/>
      <c r="D63" s="6"/>
      <c r="E63" s="6"/>
      <c r="F63" s="6"/>
      <c r="G63" s="7"/>
      <c r="I63" s="26"/>
      <c r="J63" s="26"/>
      <c r="K63" s="54">
        <v>10.478474297512349</v>
      </c>
      <c r="L63" s="52">
        <v>8793093.7993165869</v>
      </c>
      <c r="M63" s="58">
        <v>1.1916709336509923</v>
      </c>
      <c r="O63" s="7"/>
      <c r="Q63" s="26" t="s">
        <v>305</v>
      </c>
      <c r="R63" s="14">
        <v>2.2041402902999998</v>
      </c>
      <c r="S63" s="14">
        <v>1.1214506955999999</v>
      </c>
      <c r="T63" s="14">
        <v>0.50879279351468243</v>
      </c>
      <c r="U63" s="52"/>
      <c r="V63" s="7"/>
      <c r="W63" s="52"/>
      <c r="X63" s="52"/>
      <c r="Y63" s="52"/>
      <c r="Z63" s="52"/>
      <c r="AA63" s="52"/>
      <c r="AB63" s="52"/>
      <c r="AC63" s="52"/>
      <c r="AD63" s="52"/>
      <c r="AE63" s="52"/>
      <c r="AF63" s="52"/>
      <c r="AG63" s="52"/>
      <c r="AH63" s="52"/>
      <c r="AI63" s="52"/>
      <c r="AJ63" s="52"/>
      <c r="AK63" s="52"/>
      <c r="AL63" s="52"/>
      <c r="AM63" s="52"/>
      <c r="AN63" s="52"/>
      <c r="AO63" s="52"/>
      <c r="AP63" s="52"/>
      <c r="AQ63" s="52"/>
      <c r="AR63" s="52"/>
      <c r="AS63" s="52"/>
      <c r="AT63" s="52"/>
      <c r="AU63" s="52"/>
      <c r="AV63" s="52"/>
      <c r="AW63" s="52"/>
      <c r="AX63" s="52"/>
      <c r="AY63" s="52"/>
      <c r="AZ63" s="52"/>
      <c r="BA63" s="52"/>
      <c r="BB63" s="52"/>
      <c r="BC63" s="52"/>
      <c r="BD63" s="52"/>
      <c r="BE63" s="52"/>
      <c r="BF63" s="52"/>
      <c r="BG63" s="52"/>
      <c r="BH63" s="52"/>
      <c r="BI63" s="52"/>
      <c r="BJ63" s="52"/>
      <c r="BK63" s="52"/>
      <c r="BL63" s="52"/>
      <c r="BM63" s="52"/>
      <c r="BN63" s="52"/>
      <c r="BO63" s="52"/>
      <c r="BP63" s="52"/>
      <c r="BQ63" s="52"/>
      <c r="BR63" s="52"/>
      <c r="BS63" s="52"/>
      <c r="BT63" s="52"/>
      <c r="BU63" s="52"/>
      <c r="BV63" s="52"/>
      <c r="BW63" s="52"/>
    </row>
    <row r="64" spans="1:86" ht="15" customHeight="1" x14ac:dyDescent="0.45">
      <c r="A64" s="6"/>
      <c r="B64" s="6"/>
      <c r="C64" s="6"/>
      <c r="D64" s="6"/>
      <c r="E64" s="6"/>
      <c r="F64" s="6"/>
      <c r="G64" s="7"/>
      <c r="I64" s="26"/>
      <c r="J64" s="26" t="s">
        <v>324</v>
      </c>
      <c r="K64" s="54">
        <v>10.415208597089999</v>
      </c>
      <c r="L64" s="52">
        <v>8392002.5590160005</v>
      </c>
      <c r="M64" s="58">
        <v>1.2410873952725805</v>
      </c>
      <c r="O64" s="7"/>
      <c r="Q64" s="26" t="s">
        <v>306</v>
      </c>
      <c r="R64" s="14">
        <v>2.0585048004999997</v>
      </c>
      <c r="S64" s="14">
        <v>1.0907490826999999</v>
      </c>
      <c r="T64" s="14">
        <v>0.52987444208780221</v>
      </c>
      <c r="U64" s="52"/>
      <c r="V64" s="7"/>
      <c r="W64" s="52"/>
      <c r="X64" s="52"/>
      <c r="Y64" s="52"/>
      <c r="Z64" s="52"/>
      <c r="AA64" s="52"/>
      <c r="AB64" s="52"/>
      <c r="AC64" s="52"/>
      <c r="AD64" s="52"/>
      <c r="AE64" s="52"/>
      <c r="AF64" s="52"/>
      <c r="AG64" s="52"/>
      <c r="AH64" s="52"/>
      <c r="AI64" s="52"/>
      <c r="AJ64" s="52"/>
      <c r="AK64" s="52"/>
      <c r="AL64" s="52"/>
      <c r="AM64" s="52"/>
      <c r="AN64" s="52"/>
      <c r="AO64" s="52"/>
      <c r="AP64" s="52"/>
      <c r="AQ64" s="52"/>
      <c r="AR64" s="52"/>
      <c r="AS64" s="52"/>
      <c r="AT64" s="52"/>
      <c r="AU64" s="52"/>
      <c r="AV64" s="52"/>
      <c r="AW64" s="52"/>
      <c r="AX64" s="52"/>
      <c r="AY64" s="52"/>
      <c r="AZ64" s="52"/>
      <c r="BA64" s="52"/>
      <c r="BB64" s="52"/>
      <c r="BC64" s="52"/>
      <c r="BD64" s="52"/>
      <c r="BE64" s="52"/>
      <c r="BF64" s="52"/>
      <c r="BG64" s="52"/>
      <c r="BH64" s="52"/>
      <c r="BI64" s="52"/>
      <c r="BJ64" s="52"/>
      <c r="BK64" s="52"/>
      <c r="BL64" s="52"/>
      <c r="BM64" s="52"/>
      <c r="BN64" s="52"/>
      <c r="BO64" s="52"/>
      <c r="BP64" s="52"/>
      <c r="BQ64" s="52"/>
      <c r="BR64" s="52"/>
      <c r="BS64" s="52"/>
      <c r="BT64" s="52"/>
      <c r="BU64" s="52"/>
      <c r="BV64" s="52"/>
      <c r="BW64" s="52"/>
    </row>
    <row r="65" spans="1:75" ht="15" customHeight="1" x14ac:dyDescent="0.45">
      <c r="A65" s="6"/>
      <c r="B65" s="6"/>
      <c r="C65" s="6"/>
      <c r="D65" s="6"/>
      <c r="E65" s="6"/>
      <c r="F65" s="6"/>
      <c r="G65" s="7"/>
      <c r="I65" s="26">
        <v>2023</v>
      </c>
      <c r="J65" s="26"/>
      <c r="K65" s="54">
        <v>10.640632879007999</v>
      </c>
      <c r="L65" s="52">
        <v>8539652.695363</v>
      </c>
      <c r="M65" s="58">
        <v>1.2460264203467928</v>
      </c>
      <c r="O65" s="7"/>
      <c r="Q65" s="26" t="s">
        <v>307</v>
      </c>
      <c r="R65" s="14">
        <v>2.2939399482602596</v>
      </c>
      <c r="S65" s="14">
        <v>1.1004733530856698</v>
      </c>
      <c r="T65" s="14">
        <v>0.4797306720780885</v>
      </c>
      <c r="U65" s="52"/>
      <c r="V65" s="7"/>
      <c r="W65" s="52"/>
      <c r="X65" s="52"/>
      <c r="Y65" s="52"/>
      <c r="Z65" s="52"/>
      <c r="AA65" s="52"/>
      <c r="AB65" s="52"/>
      <c r="AC65" s="52"/>
      <c r="AD65" s="52"/>
      <c r="AE65" s="52"/>
      <c r="AF65" s="52"/>
      <c r="AG65" s="52"/>
      <c r="AH65" s="52"/>
      <c r="AI65" s="52"/>
      <c r="AJ65" s="52"/>
      <c r="AK65" s="52"/>
      <c r="AL65" s="52"/>
      <c r="AM65" s="52"/>
      <c r="AN65" s="52"/>
      <c r="AO65" s="52"/>
      <c r="AP65" s="52"/>
      <c r="AQ65" s="52"/>
      <c r="AR65" s="52"/>
      <c r="AS65" s="52"/>
      <c r="AT65" s="52"/>
      <c r="AU65" s="52"/>
      <c r="AV65" s="52"/>
      <c r="AW65" s="52"/>
      <c r="AX65" s="52"/>
      <c r="AY65" s="52"/>
      <c r="AZ65" s="52"/>
      <c r="BA65" s="52"/>
      <c r="BB65" s="52"/>
      <c r="BC65" s="52"/>
      <c r="BD65" s="52"/>
      <c r="BE65" s="52"/>
      <c r="BF65" s="52"/>
      <c r="BG65" s="52"/>
      <c r="BH65" s="52"/>
      <c r="BI65" s="52"/>
      <c r="BJ65" s="52"/>
      <c r="BK65" s="52"/>
      <c r="BL65" s="52"/>
      <c r="BM65" s="52"/>
      <c r="BN65" s="52"/>
      <c r="BO65" s="52"/>
      <c r="BP65" s="52"/>
      <c r="BQ65" s="52"/>
      <c r="BR65" s="52"/>
      <c r="BS65" s="52"/>
      <c r="BT65" s="52"/>
      <c r="BU65" s="52"/>
      <c r="BV65" s="52"/>
      <c r="BW65" s="52"/>
    </row>
    <row r="66" spans="1:75" ht="15" customHeight="1" x14ac:dyDescent="0.45">
      <c r="A66" s="6"/>
      <c r="B66" s="6"/>
      <c r="C66" s="6"/>
      <c r="D66" s="6"/>
      <c r="E66" s="6"/>
      <c r="F66" s="6"/>
      <c r="G66" s="7"/>
      <c r="I66" s="26"/>
      <c r="J66" s="26" t="s">
        <v>323</v>
      </c>
      <c r="K66" s="54">
        <v>10.775015238989003</v>
      </c>
      <c r="L66" s="52">
        <v>8450868.4307509977</v>
      </c>
      <c r="M66" s="58">
        <v>1.2750186950942113</v>
      </c>
      <c r="O66" s="7"/>
      <c r="Q66" s="26" t="s">
        <v>308</v>
      </c>
      <c r="R66" s="14">
        <v>2.3072116394155997</v>
      </c>
      <c r="S66" s="14">
        <v>1.11497935471773</v>
      </c>
      <c r="T66" s="14">
        <v>0.4832583780654584</v>
      </c>
      <c r="U66" s="52"/>
      <c r="V66" s="7"/>
      <c r="W66" s="52"/>
      <c r="X66" s="52"/>
      <c r="Y66" s="52"/>
      <c r="Z66" s="52"/>
      <c r="AA66" s="52"/>
      <c r="AB66" s="52"/>
      <c r="AC66" s="52"/>
      <c r="AD66" s="52"/>
      <c r="AE66" s="52"/>
      <c r="AF66" s="52"/>
      <c r="AG66" s="52"/>
      <c r="AH66" s="52"/>
      <c r="AI66" s="52"/>
      <c r="AJ66" s="52"/>
      <c r="AK66" s="52"/>
      <c r="AL66" s="52"/>
      <c r="AM66" s="52"/>
      <c r="AN66" s="52"/>
      <c r="AO66" s="52"/>
      <c r="AP66" s="52"/>
      <c r="AQ66" s="52"/>
      <c r="AR66" s="52"/>
      <c r="AS66" s="52"/>
      <c r="AT66" s="52"/>
      <c r="AU66" s="52"/>
      <c r="AV66" s="52"/>
      <c r="AW66" s="52"/>
      <c r="AX66" s="52"/>
      <c r="AY66" s="52"/>
      <c r="AZ66" s="52"/>
      <c r="BA66" s="52"/>
      <c r="BB66" s="52"/>
      <c r="BC66" s="52"/>
      <c r="BD66" s="52"/>
      <c r="BE66" s="52"/>
      <c r="BF66" s="52"/>
      <c r="BG66" s="52"/>
      <c r="BH66" s="52"/>
      <c r="BI66" s="52"/>
      <c r="BJ66" s="52"/>
      <c r="BK66" s="52"/>
      <c r="BL66" s="52"/>
      <c r="BM66" s="52"/>
      <c r="BN66" s="52"/>
      <c r="BO66" s="52"/>
      <c r="BP66" s="52"/>
      <c r="BQ66" s="52"/>
      <c r="BR66" s="52"/>
      <c r="BS66" s="52"/>
      <c r="BT66" s="52"/>
      <c r="BU66" s="52"/>
      <c r="BV66" s="52"/>
      <c r="BW66" s="52"/>
    </row>
    <row r="67" spans="1:75" ht="15" customHeight="1" x14ac:dyDescent="0.45">
      <c r="A67" s="6"/>
      <c r="B67" s="6"/>
      <c r="C67" s="6"/>
      <c r="D67" s="6"/>
      <c r="E67" s="6"/>
      <c r="F67" s="6"/>
      <c r="G67" s="7"/>
      <c r="I67" s="26"/>
      <c r="J67" s="26"/>
      <c r="K67" s="54">
        <v>10.848862291535001</v>
      </c>
      <c r="L67" s="52">
        <v>8466098.6523189992</v>
      </c>
      <c r="M67" s="58">
        <v>1.2814476581327485</v>
      </c>
      <c r="O67" s="7"/>
      <c r="Q67" s="26" t="s">
        <v>309</v>
      </c>
      <c r="R67" s="14">
        <v>2.3524789415478695</v>
      </c>
      <c r="S67" s="14">
        <v>1.1398109103867597</v>
      </c>
      <c r="T67" s="14">
        <v>0.48451481977423955</v>
      </c>
      <c r="U67" s="52"/>
      <c r="V67" s="7"/>
      <c r="W67" s="52"/>
      <c r="X67" s="52"/>
      <c r="Y67" s="52"/>
      <c r="Z67" s="52"/>
      <c r="AA67" s="52"/>
      <c r="AB67" s="52"/>
      <c r="AC67" s="52"/>
      <c r="AD67" s="52"/>
      <c r="AE67" s="52"/>
      <c r="AF67" s="52"/>
      <c r="AG67" s="52"/>
      <c r="AH67" s="52"/>
      <c r="AI67" s="52"/>
      <c r="AJ67" s="52"/>
      <c r="AK67" s="52"/>
      <c r="AL67" s="52"/>
      <c r="AM67" s="52"/>
      <c r="AN67" s="52"/>
      <c r="AO67" s="52"/>
      <c r="AP67" s="52"/>
      <c r="AQ67" s="52"/>
      <c r="AR67" s="52"/>
      <c r="AS67" s="52"/>
      <c r="AT67" s="52"/>
      <c r="AU67" s="52"/>
      <c r="AV67" s="52"/>
      <c r="AW67" s="52"/>
      <c r="AX67" s="52"/>
      <c r="AY67" s="52"/>
      <c r="AZ67" s="52"/>
      <c r="BA67" s="52"/>
      <c r="BB67" s="52"/>
      <c r="BC67" s="52"/>
      <c r="BD67" s="52"/>
      <c r="BE67" s="52"/>
      <c r="BF67" s="52"/>
      <c r="BG67" s="52"/>
      <c r="BH67" s="52"/>
      <c r="BI67" s="52"/>
      <c r="BJ67" s="52"/>
      <c r="BK67" s="52"/>
      <c r="BL67" s="52"/>
      <c r="BM67" s="52"/>
      <c r="BN67" s="52"/>
      <c r="BO67" s="52"/>
      <c r="BP67" s="52"/>
      <c r="BQ67" s="52"/>
      <c r="BR67" s="52"/>
      <c r="BS67" s="52"/>
      <c r="BT67" s="52"/>
      <c r="BU67" s="52"/>
      <c r="BV67" s="52"/>
      <c r="BW67" s="52"/>
    </row>
    <row r="68" spans="1:75" ht="15" customHeight="1" x14ac:dyDescent="0.45">
      <c r="A68" s="6"/>
      <c r="B68" s="6"/>
      <c r="C68" s="6"/>
      <c r="D68" s="6"/>
      <c r="E68" s="6"/>
      <c r="F68" s="6"/>
      <c r="G68" s="7"/>
      <c r="I68" s="26"/>
      <c r="J68" s="26" t="s">
        <v>324</v>
      </c>
      <c r="K68" s="54">
        <v>11.032585154942</v>
      </c>
      <c r="L68" s="52">
        <v>8145293.6188160013</v>
      </c>
      <c r="M68" s="58">
        <v>1.354473598036567</v>
      </c>
      <c r="O68" s="7"/>
      <c r="Q68" s="26" t="s">
        <v>310</v>
      </c>
      <c r="R68" s="14">
        <v>2.3093810210586301</v>
      </c>
      <c r="S68" s="14">
        <v>1.1222702409260301</v>
      </c>
      <c r="T68" s="14">
        <v>0.48596148954734919</v>
      </c>
      <c r="U68" s="52"/>
      <c r="V68" s="7"/>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52"/>
      <c r="BP68" s="52"/>
      <c r="BQ68" s="52"/>
      <c r="BR68" s="52"/>
      <c r="BS68" s="52"/>
      <c r="BT68" s="52"/>
      <c r="BU68" s="52"/>
      <c r="BV68" s="52"/>
      <c r="BW68" s="52"/>
    </row>
    <row r="69" spans="1:75" ht="15" customHeight="1" x14ac:dyDescent="0.45">
      <c r="A69" s="6"/>
      <c r="B69" s="6"/>
      <c r="C69" s="6"/>
      <c r="D69" s="6"/>
      <c r="E69" s="6"/>
      <c r="F69" s="6"/>
      <c r="G69" s="7"/>
      <c r="I69" s="26">
        <v>2024</v>
      </c>
      <c r="J69" s="26"/>
      <c r="K69" s="54">
        <v>11.239013209104002</v>
      </c>
      <c r="L69" s="52">
        <v>8507156.4653409999</v>
      </c>
      <c r="M69" s="58">
        <v>1.321124544363661</v>
      </c>
      <c r="O69" s="7"/>
      <c r="Q69" s="26" t="s">
        <v>311</v>
      </c>
      <c r="R69" s="14">
        <v>2.3813639791772601</v>
      </c>
      <c r="S69" s="14">
        <v>1.1605057477614498</v>
      </c>
      <c r="T69" s="14">
        <v>0.4873281690279006</v>
      </c>
      <c r="U69" s="52"/>
      <c r="V69" s="7"/>
      <c r="W69" s="52"/>
      <c r="X69" s="52"/>
      <c r="Y69" s="52"/>
      <c r="Z69" s="52"/>
      <c r="AA69" s="52"/>
      <c r="AB69" s="52"/>
      <c r="AC69" s="52"/>
      <c r="AD69" s="52"/>
      <c r="AE69" s="52"/>
      <c r="AF69" s="52"/>
      <c r="AG69" s="52"/>
      <c r="AH69" s="52"/>
      <c r="AI69" s="52"/>
      <c r="AJ69" s="52"/>
      <c r="AK69" s="52"/>
      <c r="AL69" s="52"/>
      <c r="AM69" s="52"/>
      <c r="AN69" s="52"/>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c r="BM69" s="52"/>
      <c r="BN69" s="52"/>
      <c r="BO69" s="52"/>
      <c r="BP69" s="52"/>
      <c r="BQ69" s="52"/>
      <c r="BR69" s="52"/>
      <c r="BS69" s="52"/>
      <c r="BT69" s="52"/>
      <c r="BU69" s="52"/>
      <c r="BV69" s="52"/>
      <c r="BW69" s="52"/>
    </row>
    <row r="70" spans="1:75" ht="15" customHeight="1" x14ac:dyDescent="0.45">
      <c r="A70" s="6"/>
      <c r="B70" s="6"/>
      <c r="C70" s="6"/>
      <c r="D70" s="6"/>
      <c r="E70" s="6"/>
      <c r="F70" s="6"/>
      <c r="G70" s="7"/>
      <c r="I70" s="26"/>
      <c r="J70" s="26" t="s">
        <v>323</v>
      </c>
      <c r="K70" s="54">
        <v>11.251574909017</v>
      </c>
      <c r="L70" s="52">
        <v>8429301.9256810006</v>
      </c>
      <c r="M70" s="58">
        <v>1.3348169288772971</v>
      </c>
      <c r="O70" s="7"/>
      <c r="Q70" s="26" t="s">
        <v>312</v>
      </c>
      <c r="R70" s="14">
        <v>2.3495909089674401</v>
      </c>
      <c r="S70" s="14">
        <v>1.17450872394977</v>
      </c>
      <c r="T70" s="14">
        <v>0.49987796576295229</v>
      </c>
      <c r="U70" s="52"/>
      <c r="V70" s="7"/>
      <c r="W70" s="52"/>
      <c r="X70" s="52"/>
      <c r="Y70" s="52"/>
      <c r="Z70" s="52"/>
      <c r="AA70" s="52"/>
      <c r="AB70" s="52"/>
      <c r="AC70" s="52"/>
      <c r="AD70" s="52"/>
      <c r="AE70" s="52"/>
      <c r="AF70" s="52"/>
      <c r="AG70" s="52"/>
      <c r="AH70" s="52"/>
      <c r="AI70" s="52"/>
      <c r="AJ70" s="52"/>
      <c r="AK70" s="52"/>
      <c r="AL70" s="52"/>
      <c r="AM70" s="52"/>
      <c r="AN70" s="52"/>
      <c r="AO70" s="52"/>
      <c r="AP70" s="52"/>
      <c r="AQ70" s="52"/>
      <c r="AR70" s="52"/>
      <c r="AS70" s="52"/>
      <c r="AT70" s="52"/>
      <c r="AU70" s="52"/>
      <c r="AV70" s="52"/>
      <c r="AW70" s="52"/>
      <c r="AX70" s="52"/>
      <c r="AY70" s="52"/>
      <c r="AZ70" s="52"/>
      <c r="BA70" s="52"/>
      <c r="BB70" s="52"/>
      <c r="BC70" s="52"/>
      <c r="BD70" s="52"/>
      <c r="BE70" s="52"/>
      <c r="BF70" s="52"/>
      <c r="BG70" s="52"/>
      <c r="BH70" s="52"/>
      <c r="BI70" s="52"/>
      <c r="BJ70" s="52"/>
      <c r="BK70" s="52"/>
      <c r="BL70" s="52"/>
      <c r="BM70" s="52"/>
      <c r="BN70" s="52"/>
      <c r="BO70" s="52"/>
      <c r="BP70" s="52"/>
      <c r="BQ70" s="52"/>
      <c r="BR70" s="52"/>
      <c r="BS70" s="52"/>
      <c r="BT70" s="52"/>
      <c r="BU70" s="52"/>
      <c r="BV70" s="52"/>
      <c r="BW70" s="52"/>
    </row>
    <row r="71" spans="1:75" ht="15" customHeight="1" x14ac:dyDescent="0.45">
      <c r="A71" s="6"/>
      <c r="B71" s="6"/>
      <c r="C71" s="6"/>
      <c r="D71" s="6"/>
      <c r="E71" s="6"/>
      <c r="F71" s="6"/>
      <c r="G71" s="7"/>
      <c r="I71" s="26"/>
      <c r="J71" s="26"/>
      <c r="K71" s="54">
        <v>11.515226519878999</v>
      </c>
      <c r="L71" s="52">
        <v>8628657.3588299956</v>
      </c>
      <c r="M71" s="58">
        <v>1.334532829501577</v>
      </c>
      <c r="O71" s="7"/>
      <c r="Q71" s="26" t="s">
        <v>313</v>
      </c>
      <c r="R71" s="14">
        <v>2.41181706168295</v>
      </c>
      <c r="S71" s="14">
        <v>1.2118543784480502</v>
      </c>
      <c r="T71" s="14">
        <v>0.50246529792870209</v>
      </c>
      <c r="U71" s="52"/>
      <c r="V71" s="7"/>
      <c r="W71" s="52"/>
      <c r="X71" s="52"/>
      <c r="Y71" s="52"/>
      <c r="Z71" s="52"/>
      <c r="AA71" s="52"/>
      <c r="AB71" s="52"/>
      <c r="AC71" s="52"/>
      <c r="AD71" s="52"/>
      <c r="AE71" s="52"/>
      <c r="AF71" s="52"/>
      <c r="AG71" s="52"/>
      <c r="AH71" s="52"/>
      <c r="AI71" s="52"/>
      <c r="AJ71" s="52"/>
      <c r="AK71" s="52"/>
      <c r="AL71" s="52"/>
      <c r="AM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2"/>
      <c r="BL71" s="52"/>
      <c r="BM71" s="52"/>
      <c r="BN71" s="52"/>
      <c r="BO71" s="52"/>
      <c r="BP71" s="52"/>
      <c r="BQ71" s="52"/>
      <c r="BR71" s="52"/>
      <c r="BS71" s="52"/>
      <c r="BT71" s="52"/>
      <c r="BU71" s="52"/>
      <c r="BV71" s="52"/>
      <c r="BW71" s="52"/>
    </row>
    <row r="72" spans="1:75" ht="15" customHeight="1" x14ac:dyDescent="0.45">
      <c r="A72" s="6"/>
      <c r="B72" s="6"/>
      <c r="C72" s="6"/>
      <c r="D72" s="6"/>
      <c r="E72" s="6"/>
      <c r="F72" s="6"/>
      <c r="G72" s="7"/>
      <c r="I72" s="26"/>
      <c r="J72" s="26" t="s">
        <v>324</v>
      </c>
      <c r="K72" s="54">
        <v>11.649934219518</v>
      </c>
      <c r="L72" s="52">
        <v>8366887.236370001</v>
      </c>
      <c r="M72" s="58">
        <v>1.3923857093324898</v>
      </c>
      <c r="O72" s="7"/>
      <c r="Q72" s="26" t="s">
        <v>314</v>
      </c>
      <c r="R72" s="14">
        <v>2.4473773147299998</v>
      </c>
      <c r="S72" s="14">
        <v>1.211568560064</v>
      </c>
      <c r="T72" s="14">
        <v>0.49504772017455062</v>
      </c>
      <c r="U72" s="52"/>
      <c r="V72" s="7"/>
      <c r="W72" s="52"/>
      <c r="X72" s="52"/>
      <c r="Y72" s="52"/>
      <c r="Z72" s="52"/>
      <c r="AA72" s="52"/>
      <c r="AB72" s="52"/>
      <c r="AC72" s="52"/>
      <c r="AD72" s="52"/>
      <c r="AE72" s="52"/>
      <c r="AF72" s="52"/>
      <c r="AG72" s="52"/>
      <c r="AH72" s="52"/>
      <c r="AI72" s="52"/>
      <c r="AJ72" s="52"/>
      <c r="AK72" s="52"/>
      <c r="AL72" s="52"/>
      <c r="AM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2"/>
      <c r="BL72" s="52"/>
      <c r="BM72" s="52"/>
      <c r="BN72" s="52"/>
      <c r="BO72" s="52"/>
      <c r="BP72" s="52"/>
      <c r="BQ72" s="52"/>
      <c r="BR72" s="52"/>
      <c r="BS72" s="52"/>
      <c r="BT72" s="52"/>
      <c r="BU72" s="52"/>
      <c r="BV72" s="52"/>
      <c r="BW72" s="52"/>
    </row>
    <row r="73" spans="1:75" ht="15" customHeight="1" x14ac:dyDescent="0.45">
      <c r="A73" s="6"/>
      <c r="B73" s="6"/>
      <c r="C73" s="6"/>
      <c r="D73" s="6"/>
      <c r="E73" s="6"/>
      <c r="F73" s="6"/>
      <c r="G73" s="7"/>
      <c r="I73" s="26">
        <v>2025</v>
      </c>
      <c r="J73" s="26"/>
      <c r="K73" s="54">
        <v>11.989027866120013</v>
      </c>
      <c r="L73" s="52">
        <v>8822553.8429026231</v>
      </c>
      <c r="M73" s="58">
        <v>1.3589067382983087</v>
      </c>
      <c r="O73" s="7"/>
      <c r="Q73" s="26" t="s">
        <v>315</v>
      </c>
      <c r="R73" s="14">
        <v>2.5967099953450004</v>
      </c>
      <c r="S73" s="14">
        <v>1.2614935871720001</v>
      </c>
      <c r="T73" s="14">
        <v>0.48580457172091618</v>
      </c>
      <c r="U73" s="52"/>
      <c r="V73" s="7"/>
      <c r="W73" s="52"/>
      <c r="X73" s="52"/>
      <c r="Y73" s="52"/>
      <c r="Z73" s="52"/>
      <c r="AA73" s="52"/>
      <c r="AB73" s="52"/>
      <c r="AC73" s="52"/>
      <c r="AD73" s="52"/>
      <c r="AE73" s="52"/>
      <c r="AF73" s="52"/>
      <c r="AG73" s="52"/>
      <c r="AH73" s="52"/>
      <c r="AI73" s="52"/>
      <c r="AJ73" s="52"/>
      <c r="AK73" s="52"/>
      <c r="AL73" s="52"/>
      <c r="AM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2"/>
      <c r="BL73" s="52"/>
      <c r="BM73" s="52"/>
      <c r="BN73" s="52"/>
      <c r="BO73" s="52"/>
      <c r="BP73" s="52"/>
      <c r="BQ73" s="52"/>
      <c r="BR73" s="52"/>
      <c r="BS73" s="52"/>
      <c r="BT73" s="52"/>
      <c r="BU73" s="52"/>
      <c r="BV73" s="52"/>
      <c r="BW73" s="52"/>
    </row>
    <row r="74" spans="1:75" ht="15" customHeight="1" x14ac:dyDescent="0.45">
      <c r="A74" s="6"/>
      <c r="B74" s="6"/>
      <c r="C74" s="6"/>
      <c r="D74" s="6"/>
      <c r="E74" s="6"/>
      <c r="F74" s="6"/>
      <c r="G74" s="7"/>
      <c r="I74" s="26"/>
      <c r="J74" s="26" t="s">
        <v>323</v>
      </c>
      <c r="K74" s="54">
        <v>12.256721659253902</v>
      </c>
      <c r="L74" s="52">
        <v>8987314.3268078882</v>
      </c>
      <c r="M74" s="58">
        <v>1.3637802366268457</v>
      </c>
      <c r="O74" s="7"/>
      <c r="Q74" s="26" t="s">
        <v>316</v>
      </c>
      <c r="R74" s="14">
        <v>2.786741595104</v>
      </c>
      <c r="S74" s="14">
        <v>1.2501489881979999</v>
      </c>
      <c r="T74" s="14">
        <v>0.44860599576020066</v>
      </c>
      <c r="U74" s="52"/>
      <c r="V74" s="7"/>
      <c r="W74" s="52"/>
      <c r="X74" s="52"/>
      <c r="Y74" s="52"/>
      <c r="Z74" s="52"/>
      <c r="AA74" s="52"/>
      <c r="AB74" s="52"/>
      <c r="AC74" s="52"/>
      <c r="AD74" s="52"/>
      <c r="AE74" s="52"/>
      <c r="AF74" s="52"/>
      <c r="AG74" s="52"/>
      <c r="AH74" s="52"/>
      <c r="AI74" s="52"/>
      <c r="AJ74" s="52"/>
      <c r="AK74" s="52"/>
      <c r="AL74" s="52"/>
      <c r="AM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2"/>
      <c r="BL74" s="52"/>
      <c r="BM74" s="52"/>
      <c r="BN74" s="52"/>
      <c r="BO74" s="52"/>
      <c r="BP74" s="52"/>
      <c r="BQ74" s="52"/>
      <c r="BR74" s="52"/>
      <c r="BS74" s="52"/>
      <c r="BT74" s="52"/>
      <c r="BU74" s="52"/>
      <c r="BV74" s="52"/>
      <c r="BW74" s="52"/>
    </row>
    <row r="75" spans="1:75" ht="15" customHeight="1" x14ac:dyDescent="0.45">
      <c r="A75" s="6"/>
      <c r="B75" s="6"/>
      <c r="C75" s="6"/>
      <c r="D75" s="6"/>
      <c r="E75" s="6"/>
      <c r="F75" s="6"/>
      <c r="G75" s="7"/>
      <c r="I75" s="26"/>
      <c r="J75" s="26"/>
      <c r="K75" s="54">
        <v>12.420593276072385</v>
      </c>
      <c r="L75" s="52">
        <v>9001448.5677558668</v>
      </c>
      <c r="M75" s="58">
        <v>1.3798438309767445</v>
      </c>
      <c r="O75" s="7"/>
      <c r="Q75" s="26" t="s">
        <v>317</v>
      </c>
      <c r="R75" s="14">
        <v>2.8679146131879998</v>
      </c>
      <c r="S75" s="14">
        <v>1.2553678764249998</v>
      </c>
      <c r="T75" s="14">
        <v>0.4377284702453263</v>
      </c>
      <c r="V75" s="7"/>
    </row>
    <row r="76" spans="1:75" ht="15" customHeight="1" x14ac:dyDescent="0.45">
      <c r="A76" s="6"/>
      <c r="B76" s="6"/>
      <c r="C76" s="6"/>
      <c r="D76" s="6"/>
      <c r="E76" s="6"/>
      <c r="F76" s="6"/>
      <c r="G76" s="7"/>
      <c r="I76" s="26"/>
      <c r="J76" s="26" t="s">
        <v>324</v>
      </c>
      <c r="K76" s="54">
        <v>12.497035563848</v>
      </c>
      <c r="L76" s="52">
        <v>8840230.3453550022</v>
      </c>
      <c r="M76" s="58">
        <v>1.4136549700217285</v>
      </c>
      <c r="O76" s="7"/>
      <c r="Q76" s="26" t="s">
        <v>334</v>
      </c>
      <c r="R76" s="14">
        <v>2.8610972799999996</v>
      </c>
      <c r="S76" s="14">
        <v>1.32090072</v>
      </c>
      <c r="T76" s="14">
        <f>(S76/R76)</f>
        <v>0.46167626988202237</v>
      </c>
      <c r="V76" s="7"/>
    </row>
    <row r="77" spans="1:75" ht="15" customHeight="1" x14ac:dyDescent="0.45">
      <c r="A77" s="6"/>
      <c r="B77" s="6"/>
      <c r="C77" s="6"/>
      <c r="D77" s="6"/>
      <c r="E77" s="6"/>
      <c r="F77" s="6"/>
      <c r="G77" s="7"/>
      <c r="O77" s="7"/>
      <c r="V77" s="7"/>
    </row>
    <row r="78" spans="1:75" ht="15" customHeight="1" x14ac:dyDescent="0.45">
      <c r="A78" s="6"/>
      <c r="B78" s="6"/>
      <c r="C78" s="6"/>
      <c r="D78" s="6"/>
      <c r="E78" s="6"/>
      <c r="F78" s="6"/>
      <c r="G78" s="7"/>
      <c r="O78" s="7"/>
      <c r="U78" s="14"/>
      <c r="V78" s="7"/>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row>
    <row r="79" spans="1:75" ht="15" customHeight="1" x14ac:dyDescent="0.45">
      <c r="A79" s="6"/>
      <c r="B79" s="6"/>
      <c r="C79" s="6"/>
      <c r="D79" s="6"/>
      <c r="E79" s="6"/>
      <c r="F79" s="6"/>
      <c r="G79" s="7"/>
      <c r="O79" s="7"/>
      <c r="U79" s="14"/>
      <c r="V79" s="7"/>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row>
    <row r="80" spans="1:75" ht="15" customHeight="1" x14ac:dyDescent="0.45">
      <c r="A80" s="6"/>
      <c r="B80" s="6"/>
      <c r="C80" s="6"/>
      <c r="D80" s="6"/>
      <c r="E80" s="6"/>
      <c r="F80" s="6"/>
      <c r="G80" s="7"/>
      <c r="O80" s="7"/>
      <c r="U80" s="14"/>
      <c r="V80" s="7"/>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row>
    <row r="81" spans="1:75" ht="15" customHeight="1" x14ac:dyDescent="0.45">
      <c r="A81" s="6"/>
      <c r="B81" s="6"/>
      <c r="C81" s="6"/>
      <c r="D81" s="6"/>
      <c r="E81" s="6"/>
      <c r="F81" s="6"/>
      <c r="G81" s="7"/>
      <c r="O81" s="7"/>
      <c r="U81" s="14"/>
      <c r="V81" s="7"/>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row>
    <row r="82" spans="1:75" ht="15" customHeight="1" x14ac:dyDescent="0.45">
      <c r="A82" s="6"/>
      <c r="B82" s="6"/>
      <c r="C82" s="6"/>
      <c r="D82" s="6"/>
      <c r="E82" s="6"/>
      <c r="F82" s="6"/>
      <c r="G82" s="7"/>
      <c r="O82" s="7"/>
      <c r="U82" s="14"/>
      <c r="V82" s="7"/>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row>
    <row r="83" spans="1:75" ht="15" customHeight="1" x14ac:dyDescent="0.45">
      <c r="A83" s="6"/>
      <c r="B83" s="6"/>
      <c r="C83" s="6"/>
      <c r="D83" s="6"/>
      <c r="E83" s="6"/>
      <c r="F83" s="6"/>
      <c r="G83" s="7"/>
      <c r="O83" s="7"/>
      <c r="U83" s="52"/>
      <c r="V83" s="7"/>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52"/>
      <c r="BP83" s="52"/>
      <c r="BQ83" s="52"/>
      <c r="BR83" s="52"/>
      <c r="BS83" s="52"/>
      <c r="BT83" s="52"/>
      <c r="BU83" s="52"/>
      <c r="BV83" s="52"/>
      <c r="BW83" s="52"/>
    </row>
    <row r="84" spans="1:75" ht="15" customHeight="1" x14ac:dyDescent="0.45">
      <c r="A84" s="6"/>
      <c r="B84" s="6"/>
      <c r="C84" s="6"/>
      <c r="D84" s="6"/>
      <c r="E84" s="6"/>
      <c r="F84" s="6"/>
      <c r="G84" s="7"/>
      <c r="O84" s="7"/>
      <c r="U84" s="52"/>
      <c r="V84" s="7"/>
      <c r="W84" s="52"/>
      <c r="X84" s="52"/>
      <c r="Y84" s="52"/>
      <c r="Z84" s="52"/>
      <c r="AA84" s="52"/>
      <c r="AB84" s="52"/>
      <c r="AC84" s="52"/>
      <c r="AD84" s="52"/>
      <c r="AE84" s="52"/>
      <c r="AF84" s="52"/>
      <c r="AG84" s="52"/>
      <c r="AH84" s="52"/>
      <c r="AI84" s="52"/>
      <c r="AJ84" s="52"/>
      <c r="AK84" s="52"/>
      <c r="AL84" s="52"/>
      <c r="AM84" s="52"/>
      <c r="AN84" s="52"/>
      <c r="AO84" s="52"/>
      <c r="AP84" s="52"/>
      <c r="AQ84" s="52"/>
      <c r="AR84" s="52"/>
      <c r="AS84" s="52"/>
      <c r="AT84" s="52"/>
      <c r="AU84" s="52"/>
      <c r="AV84" s="52"/>
      <c r="AW84" s="52"/>
      <c r="AX84" s="52"/>
      <c r="AY84" s="52"/>
      <c r="AZ84" s="52"/>
      <c r="BA84" s="52"/>
      <c r="BB84" s="52"/>
      <c r="BC84" s="52"/>
      <c r="BD84" s="52"/>
      <c r="BE84" s="52"/>
      <c r="BF84" s="52"/>
      <c r="BG84" s="52"/>
      <c r="BH84" s="52"/>
      <c r="BI84" s="52"/>
      <c r="BJ84" s="52"/>
      <c r="BK84" s="52"/>
      <c r="BL84" s="52"/>
      <c r="BM84" s="52"/>
      <c r="BN84" s="52"/>
      <c r="BO84" s="52"/>
      <c r="BP84" s="52"/>
      <c r="BQ84" s="52"/>
      <c r="BR84" s="52"/>
      <c r="BS84" s="52"/>
      <c r="BT84" s="52"/>
      <c r="BU84" s="52"/>
      <c r="BV84" s="52"/>
      <c r="BW84" s="52"/>
    </row>
    <row r="85" spans="1:75" ht="15" customHeight="1" x14ac:dyDescent="0.45">
      <c r="A85" s="6"/>
      <c r="B85" s="6"/>
      <c r="C85" s="6"/>
      <c r="D85" s="6"/>
      <c r="E85" s="6"/>
      <c r="F85" s="6"/>
      <c r="G85" s="7"/>
      <c r="O85" s="7"/>
      <c r="U85" s="52"/>
      <c r="V85" s="7"/>
      <c r="W85" s="52"/>
      <c r="X85" s="52"/>
      <c r="Y85" s="52"/>
      <c r="Z85" s="52"/>
      <c r="AA85" s="52"/>
      <c r="AB85" s="52"/>
      <c r="AC85" s="52"/>
      <c r="AD85" s="52"/>
      <c r="AE85" s="52"/>
      <c r="AF85" s="52"/>
      <c r="AG85" s="52"/>
      <c r="AH85" s="52"/>
      <c r="AI85" s="52"/>
      <c r="AJ85" s="52"/>
      <c r="AK85" s="52"/>
      <c r="AL85" s="52"/>
      <c r="AM85" s="52"/>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2"/>
      <c r="BL85" s="52"/>
      <c r="BM85" s="52"/>
      <c r="BN85" s="52"/>
      <c r="BO85" s="52"/>
      <c r="BP85" s="52"/>
      <c r="BQ85" s="52"/>
      <c r="BR85" s="52"/>
      <c r="BS85" s="52"/>
      <c r="BT85" s="52"/>
      <c r="BU85" s="52"/>
      <c r="BV85" s="52"/>
      <c r="BW85" s="52"/>
    </row>
    <row r="86" spans="1:75" ht="15" customHeight="1" x14ac:dyDescent="0.45">
      <c r="A86" s="6"/>
      <c r="B86" s="6"/>
      <c r="C86" s="6"/>
      <c r="D86" s="6"/>
      <c r="E86" s="6"/>
      <c r="F86" s="6"/>
      <c r="G86" s="7"/>
      <c r="O86" s="7"/>
      <c r="U86" s="52"/>
      <c r="V86" s="7"/>
      <c r="W86" s="52"/>
      <c r="X86" s="52"/>
      <c r="Y86" s="52"/>
      <c r="Z86" s="52"/>
      <c r="AA86" s="52"/>
      <c r="AB86" s="52"/>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row>
    <row r="87" spans="1:75" ht="15" customHeight="1" x14ac:dyDescent="0.45">
      <c r="A87" s="6"/>
      <c r="B87" s="6"/>
      <c r="C87" s="6"/>
      <c r="D87" s="6"/>
      <c r="E87" s="6"/>
      <c r="F87" s="6"/>
      <c r="G87" s="7"/>
      <c r="O87" s="7"/>
      <c r="U87" s="52"/>
      <c r="V87" s="7"/>
      <c r="W87" s="52"/>
      <c r="X87" s="52"/>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2"/>
      <c r="BL87" s="52"/>
      <c r="BM87" s="52"/>
      <c r="BN87" s="52"/>
      <c r="BO87" s="52"/>
      <c r="BP87" s="52"/>
      <c r="BQ87" s="52"/>
      <c r="BR87" s="52"/>
      <c r="BS87" s="52"/>
      <c r="BT87" s="52"/>
      <c r="BU87" s="52"/>
      <c r="BV87" s="52"/>
      <c r="BW87" s="52"/>
    </row>
    <row r="88" spans="1:75" ht="15" customHeight="1" x14ac:dyDescent="0.45">
      <c r="A88" s="6"/>
      <c r="B88" s="6"/>
      <c r="C88" s="6"/>
      <c r="D88" s="6"/>
      <c r="E88" s="6"/>
      <c r="F88" s="6"/>
      <c r="G88" s="7"/>
      <c r="O88" s="7"/>
      <c r="U88" s="52"/>
      <c r="V88" s="7"/>
      <c r="W88" s="52"/>
      <c r="X88" s="52"/>
      <c r="Y88" s="52"/>
      <c r="Z88" s="52"/>
      <c r="AA88" s="52"/>
      <c r="AB88" s="52"/>
      <c r="AC88" s="52"/>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2"/>
      <c r="BL88" s="52"/>
      <c r="BM88" s="52"/>
      <c r="BN88" s="52"/>
      <c r="BO88" s="52"/>
      <c r="BP88" s="52"/>
      <c r="BQ88" s="52"/>
      <c r="BR88" s="52"/>
      <c r="BS88" s="52"/>
      <c r="BT88" s="52"/>
      <c r="BU88" s="52"/>
      <c r="BV88" s="52"/>
      <c r="BW88" s="52"/>
    </row>
    <row r="89" spans="1:75" ht="15" customHeight="1" x14ac:dyDescent="0.45">
      <c r="A89" s="6"/>
      <c r="B89" s="6"/>
      <c r="C89" s="6"/>
      <c r="D89" s="6"/>
      <c r="E89" s="6"/>
      <c r="F89" s="6"/>
      <c r="G89" s="7"/>
      <c r="O89" s="7"/>
      <c r="U89" s="52"/>
      <c r="V89" s="7"/>
      <c r="W89" s="52"/>
      <c r="X89" s="52"/>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52"/>
      <c r="BP89" s="52"/>
      <c r="BQ89" s="52"/>
      <c r="BR89" s="52"/>
      <c r="BS89" s="52"/>
      <c r="BT89" s="52"/>
      <c r="BU89" s="52"/>
      <c r="BV89" s="52"/>
      <c r="BW89" s="52"/>
    </row>
    <row r="90" spans="1:75" ht="15" customHeight="1" x14ac:dyDescent="0.45">
      <c r="A90" s="6"/>
      <c r="B90" s="6"/>
      <c r="C90" s="6"/>
      <c r="D90" s="6"/>
      <c r="E90" s="6"/>
      <c r="F90" s="6"/>
      <c r="G90" s="7"/>
      <c r="O90" s="7"/>
      <c r="U90" s="52"/>
      <c r="V90" s="7"/>
      <c r="W90" s="52"/>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52"/>
      <c r="BP90" s="52"/>
      <c r="BQ90" s="52"/>
      <c r="BR90" s="52"/>
      <c r="BS90" s="52"/>
      <c r="BT90" s="52"/>
      <c r="BU90" s="52"/>
      <c r="BV90" s="52"/>
      <c r="BW90" s="52"/>
    </row>
    <row r="91" spans="1:75" ht="15" customHeight="1" x14ac:dyDescent="0.45">
      <c r="A91" s="6"/>
      <c r="B91" s="6"/>
      <c r="C91" s="6"/>
      <c r="D91" s="6"/>
      <c r="E91" s="6"/>
      <c r="F91" s="6"/>
      <c r="G91" s="7"/>
      <c r="O91" s="7"/>
      <c r="U91" s="52"/>
      <c r="V91" s="7"/>
      <c r="W91" s="52"/>
      <c r="X91" s="52"/>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52"/>
      <c r="BP91" s="52"/>
      <c r="BQ91" s="52"/>
      <c r="BR91" s="52"/>
      <c r="BS91" s="52"/>
      <c r="BT91" s="52"/>
      <c r="BU91" s="52"/>
      <c r="BV91" s="52"/>
      <c r="BW91" s="52"/>
    </row>
    <row r="92" spans="1:75" ht="15" customHeight="1" x14ac:dyDescent="0.45">
      <c r="A92" s="6"/>
      <c r="B92" s="6"/>
      <c r="C92" s="6"/>
      <c r="D92" s="6"/>
      <c r="E92" s="6"/>
      <c r="F92" s="6"/>
      <c r="G92" s="7"/>
      <c r="O92" s="7"/>
      <c r="U92" s="52"/>
      <c r="V92" s="7"/>
      <c r="W92" s="52"/>
      <c r="X92" s="52"/>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52"/>
      <c r="BP92" s="52"/>
      <c r="BQ92" s="52"/>
      <c r="BR92" s="52"/>
      <c r="BS92" s="52"/>
      <c r="BT92" s="52"/>
      <c r="BU92" s="52"/>
      <c r="BV92" s="52"/>
      <c r="BW92" s="52"/>
    </row>
    <row r="93" spans="1:75" ht="15" customHeight="1" x14ac:dyDescent="0.45">
      <c r="A93" s="6"/>
      <c r="B93" s="6"/>
      <c r="C93" s="6"/>
      <c r="D93" s="6"/>
      <c r="E93" s="6"/>
      <c r="F93" s="6"/>
      <c r="G93" s="7"/>
      <c r="O93" s="7"/>
      <c r="U93" s="52"/>
      <c r="V93" s="7"/>
      <c r="W93" s="52"/>
      <c r="X93" s="52"/>
      <c r="Y93" s="52"/>
      <c r="Z93" s="52"/>
      <c r="AA93" s="52"/>
      <c r="AB93" s="52"/>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52"/>
      <c r="BP93" s="52"/>
      <c r="BQ93" s="52"/>
      <c r="BR93" s="52"/>
      <c r="BS93" s="52"/>
      <c r="BT93" s="52"/>
      <c r="BU93" s="52"/>
      <c r="BV93" s="52"/>
      <c r="BW93" s="52"/>
    </row>
    <row r="94" spans="1:75" ht="15" customHeight="1" x14ac:dyDescent="0.45">
      <c r="A94" s="6"/>
      <c r="B94" s="6"/>
      <c r="C94" s="6"/>
      <c r="D94" s="6"/>
      <c r="E94" s="6"/>
      <c r="F94" s="6"/>
      <c r="G94" s="7"/>
      <c r="O94" s="7"/>
      <c r="U94" s="52"/>
      <c r="V94" s="7"/>
      <c r="W94" s="52"/>
      <c r="X94" s="52"/>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2"/>
      <c r="BL94" s="52"/>
      <c r="BM94" s="52"/>
      <c r="BN94" s="52"/>
      <c r="BO94" s="52"/>
      <c r="BP94" s="52"/>
      <c r="BQ94" s="52"/>
      <c r="BR94" s="52"/>
      <c r="BS94" s="52"/>
      <c r="BT94" s="52"/>
      <c r="BU94" s="52"/>
      <c r="BV94" s="52"/>
      <c r="BW94" s="52"/>
    </row>
    <row r="95" spans="1:75" ht="15" customHeight="1" x14ac:dyDescent="0.45">
      <c r="A95" s="6"/>
      <c r="B95" s="6"/>
      <c r="C95" s="6"/>
      <c r="D95" s="6"/>
      <c r="E95" s="6"/>
      <c r="F95" s="6"/>
      <c r="G95" s="7"/>
      <c r="O95" s="7"/>
      <c r="U95" s="52"/>
      <c r="V95" s="7"/>
      <c r="W95" s="52"/>
      <c r="X95" s="52"/>
      <c r="Y95" s="52"/>
      <c r="Z95" s="52"/>
      <c r="AA95" s="52"/>
      <c r="AB95" s="52"/>
      <c r="AC95" s="52"/>
      <c r="AD95" s="52"/>
      <c r="AE95" s="52"/>
      <c r="AF95" s="52"/>
      <c r="AG95" s="52"/>
      <c r="AH95" s="52"/>
      <c r="AI95" s="52"/>
      <c r="AJ95" s="52"/>
      <c r="AK95" s="52"/>
      <c r="AL95" s="52"/>
      <c r="AM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2"/>
      <c r="BL95" s="52"/>
      <c r="BM95" s="52"/>
      <c r="BN95" s="52"/>
      <c r="BO95" s="52"/>
      <c r="BP95" s="52"/>
      <c r="BQ95" s="52"/>
      <c r="BR95" s="52"/>
      <c r="BS95" s="52"/>
      <c r="BT95" s="52"/>
      <c r="BU95" s="52"/>
      <c r="BV95" s="52"/>
      <c r="BW95" s="52"/>
    </row>
    <row r="96" spans="1:75" ht="15" customHeight="1" x14ac:dyDescent="0.45">
      <c r="A96" s="6"/>
      <c r="B96" s="6"/>
      <c r="C96" s="6"/>
      <c r="D96" s="6"/>
      <c r="E96" s="6"/>
      <c r="F96" s="6"/>
      <c r="G96" s="7"/>
      <c r="O96" s="7"/>
      <c r="U96" s="52"/>
      <c r="V96" s="7"/>
      <c r="W96" s="52"/>
      <c r="X96" s="52"/>
      <c r="Y96" s="52"/>
      <c r="Z96" s="52"/>
      <c r="AA96" s="52"/>
      <c r="AB96" s="52"/>
      <c r="AC96" s="52"/>
      <c r="AD96" s="52"/>
      <c r="AE96" s="52"/>
      <c r="AF96" s="52"/>
      <c r="AG96" s="52"/>
      <c r="AH96" s="52"/>
      <c r="AI96" s="52"/>
      <c r="AJ96" s="52"/>
      <c r="AK96" s="52"/>
      <c r="AL96" s="52"/>
      <c r="AM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2"/>
      <c r="BL96" s="52"/>
      <c r="BM96" s="52"/>
      <c r="BN96" s="52"/>
      <c r="BO96" s="52"/>
      <c r="BP96" s="52"/>
      <c r="BQ96" s="52"/>
      <c r="BR96" s="52"/>
      <c r="BS96" s="52"/>
      <c r="BT96" s="52"/>
      <c r="BU96" s="52"/>
      <c r="BV96" s="52"/>
      <c r="BW96" s="52"/>
    </row>
    <row r="97" spans="1:75" ht="15" customHeight="1" x14ac:dyDescent="0.45">
      <c r="A97" s="6"/>
      <c r="B97" s="6"/>
      <c r="C97" s="6"/>
      <c r="D97" s="6"/>
      <c r="E97" s="6"/>
      <c r="F97" s="6"/>
      <c r="G97" s="7"/>
      <c r="O97" s="7"/>
      <c r="U97" s="52"/>
      <c r="V97" s="7"/>
      <c r="W97" s="52"/>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52"/>
      <c r="BP97" s="52"/>
      <c r="BQ97" s="52"/>
      <c r="BR97" s="52"/>
      <c r="BS97" s="52"/>
      <c r="BT97" s="52"/>
      <c r="BU97" s="52"/>
      <c r="BV97" s="52"/>
      <c r="BW97" s="52"/>
    </row>
    <row r="98" spans="1:75" ht="15" customHeight="1" x14ac:dyDescent="0.45">
      <c r="A98" s="6"/>
      <c r="B98" s="6"/>
      <c r="C98" s="6"/>
      <c r="D98" s="6"/>
      <c r="E98" s="6"/>
      <c r="F98" s="6"/>
      <c r="G98" s="7"/>
      <c r="O98" s="7"/>
      <c r="U98" s="52"/>
      <c r="V98" s="7"/>
      <c r="W98" s="52"/>
      <c r="X98" s="52"/>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2"/>
      <c r="BR98" s="52"/>
      <c r="BS98" s="52"/>
      <c r="BT98" s="52"/>
      <c r="BU98" s="52"/>
      <c r="BV98" s="52"/>
      <c r="BW98" s="52"/>
    </row>
    <row r="99" spans="1:75" ht="15" customHeight="1" x14ac:dyDescent="0.45">
      <c r="A99" s="6"/>
      <c r="B99" s="6"/>
      <c r="C99" s="6"/>
      <c r="D99" s="6"/>
      <c r="E99" s="6"/>
      <c r="F99" s="6"/>
      <c r="G99" s="7"/>
      <c r="O99" s="7"/>
      <c r="U99" s="52"/>
      <c r="V99" s="7"/>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52"/>
      <c r="BP99" s="52"/>
      <c r="BQ99" s="52"/>
      <c r="BR99" s="52"/>
      <c r="BS99" s="52"/>
      <c r="BT99" s="52"/>
      <c r="BU99" s="52"/>
      <c r="BV99" s="52"/>
      <c r="BW99" s="52"/>
    </row>
    <row r="100" spans="1:75" ht="15" customHeight="1" x14ac:dyDescent="0.45">
      <c r="A100" s="6"/>
      <c r="B100" s="6"/>
      <c r="C100" s="6"/>
      <c r="D100" s="6"/>
      <c r="E100" s="6"/>
      <c r="F100" s="6"/>
      <c r="G100" s="7"/>
      <c r="O100" s="7"/>
      <c r="U100" s="52"/>
      <c r="V100" s="7"/>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row>
    <row r="101" spans="1:75" ht="15" customHeight="1" x14ac:dyDescent="0.45">
      <c r="A101" s="6"/>
      <c r="B101" s="6"/>
      <c r="C101" s="6"/>
      <c r="D101" s="6"/>
      <c r="E101" s="6"/>
      <c r="F101" s="6"/>
      <c r="G101" s="7"/>
      <c r="O101" s="7"/>
      <c r="U101" s="52"/>
      <c r="V101" s="7"/>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2"/>
      <c r="BR101" s="52"/>
      <c r="BS101" s="52"/>
      <c r="BT101" s="52"/>
      <c r="BU101" s="52"/>
      <c r="BV101" s="52"/>
      <c r="BW101" s="52"/>
    </row>
    <row r="102" spans="1:75" ht="15" customHeight="1" x14ac:dyDescent="0.45">
      <c r="A102" s="6"/>
      <c r="B102" s="6"/>
      <c r="C102" s="6"/>
      <c r="D102" s="6"/>
      <c r="E102" s="6"/>
      <c r="F102" s="6"/>
      <c r="G102" s="7"/>
      <c r="O102" s="7"/>
      <c r="U102" s="52"/>
      <c r="V102" s="7"/>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row>
    <row r="103" spans="1:75" ht="15" customHeight="1" x14ac:dyDescent="0.45">
      <c r="A103" s="6"/>
      <c r="B103" s="6"/>
      <c r="C103" s="6"/>
      <c r="D103" s="6"/>
      <c r="E103" s="6"/>
      <c r="F103" s="6"/>
      <c r="G103" s="7"/>
      <c r="O103" s="7"/>
      <c r="U103" s="52"/>
      <c r="V103" s="7"/>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row>
    <row r="104" spans="1:75" ht="15" customHeight="1" x14ac:dyDescent="0.45">
      <c r="A104" s="6"/>
      <c r="B104" s="6"/>
      <c r="C104" s="6"/>
      <c r="D104" s="6"/>
      <c r="E104" s="6"/>
      <c r="F104" s="6"/>
      <c r="G104" s="7"/>
      <c r="O104" s="7"/>
      <c r="U104" s="52"/>
      <c r="V104" s="7"/>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row>
    <row r="105" spans="1:75" ht="15" customHeight="1" x14ac:dyDescent="0.45">
      <c r="A105" s="6"/>
      <c r="B105" s="6"/>
      <c r="C105" s="6"/>
      <c r="D105" s="6"/>
      <c r="E105" s="6"/>
      <c r="F105" s="6"/>
      <c r="G105" s="7"/>
      <c r="O105" s="7"/>
      <c r="U105" s="52"/>
      <c r="V105" s="7"/>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row>
    <row r="106" spans="1:75" ht="15" customHeight="1" x14ac:dyDescent="0.45">
      <c r="A106" s="6"/>
      <c r="B106" s="6"/>
      <c r="C106" s="6"/>
      <c r="D106" s="6"/>
      <c r="E106" s="6"/>
      <c r="F106" s="6"/>
      <c r="G106" s="7"/>
      <c r="O106" s="7"/>
      <c r="U106" s="52"/>
      <c r="V106" s="7"/>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2"/>
      <c r="BV106" s="52"/>
      <c r="BW106" s="52"/>
    </row>
    <row r="107" spans="1:75" ht="15" customHeight="1" x14ac:dyDescent="0.45">
      <c r="A107" s="6"/>
      <c r="B107" s="6"/>
      <c r="C107" s="6"/>
      <c r="D107" s="6"/>
      <c r="E107" s="6"/>
      <c r="F107" s="6"/>
      <c r="G107" s="7"/>
      <c r="O107" s="7"/>
      <c r="U107" s="52"/>
      <c r="V107" s="7"/>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c r="BR107" s="52"/>
      <c r="BS107" s="52"/>
      <c r="BT107" s="52"/>
      <c r="BU107" s="52"/>
      <c r="BV107" s="52"/>
      <c r="BW107" s="52"/>
    </row>
    <row r="108" spans="1:75" ht="15" customHeight="1" x14ac:dyDescent="0.45">
      <c r="A108" s="6"/>
      <c r="B108" s="6"/>
      <c r="C108" s="6"/>
      <c r="D108" s="6"/>
      <c r="E108" s="6"/>
      <c r="F108" s="6"/>
      <c r="G108" s="7"/>
      <c r="O108" s="7"/>
      <c r="U108" s="52"/>
      <c r="V108" s="7"/>
      <c r="W108" s="52"/>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row>
    <row r="109" spans="1:75" ht="15" customHeight="1" x14ac:dyDescent="0.45">
      <c r="A109" s="6"/>
      <c r="B109" s="6"/>
      <c r="C109" s="6"/>
      <c r="D109" s="6"/>
      <c r="E109" s="6"/>
      <c r="F109" s="6"/>
      <c r="G109" s="7"/>
      <c r="O109" s="7"/>
      <c r="V109" s="7"/>
    </row>
    <row r="110" spans="1:75" ht="15" customHeight="1" x14ac:dyDescent="0.45">
      <c r="A110" s="6"/>
      <c r="B110" s="6"/>
      <c r="C110" s="6"/>
      <c r="D110" s="6"/>
      <c r="E110" s="6"/>
      <c r="F110" s="6"/>
      <c r="G110" s="7"/>
      <c r="O110" s="7"/>
      <c r="V110" s="7"/>
    </row>
    <row r="111" spans="1:75" ht="15" customHeight="1" x14ac:dyDescent="0.45">
      <c r="A111" s="6"/>
      <c r="B111" s="6"/>
      <c r="C111" s="6"/>
      <c r="D111" s="6"/>
      <c r="E111" s="6"/>
      <c r="F111" s="6"/>
      <c r="G111" s="7"/>
      <c r="O111" s="7"/>
      <c r="U111" s="52"/>
      <c r="V111" s="7"/>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row>
    <row r="112" spans="1:75" ht="15" customHeight="1" x14ac:dyDescent="0.45">
      <c r="A112" s="6"/>
      <c r="B112" s="6"/>
      <c r="C112" s="6"/>
      <c r="D112" s="6"/>
      <c r="E112" s="6"/>
      <c r="F112" s="6"/>
      <c r="G112" s="7"/>
      <c r="O112" s="7"/>
      <c r="U112" s="14"/>
      <c r="V112" s="7"/>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c r="BJ112" s="14"/>
      <c r="BK112" s="14"/>
      <c r="BL112" s="14"/>
      <c r="BM112" s="14"/>
      <c r="BN112" s="14"/>
      <c r="BO112" s="14"/>
      <c r="BP112" s="14"/>
      <c r="BQ112" s="14"/>
      <c r="BR112" s="14"/>
      <c r="BS112" s="14"/>
      <c r="BT112" s="14"/>
      <c r="BU112" s="14"/>
      <c r="BV112" s="14"/>
      <c r="BW112" s="14"/>
    </row>
    <row r="113" spans="1:75" ht="15" customHeight="1" x14ac:dyDescent="0.45">
      <c r="A113" s="6"/>
      <c r="B113" s="6"/>
      <c r="C113" s="6"/>
      <c r="D113" s="6"/>
      <c r="E113" s="6"/>
      <c r="F113" s="6"/>
      <c r="G113" s="7"/>
      <c r="O113" s="7"/>
      <c r="V113" s="7"/>
    </row>
    <row r="114" spans="1:75" ht="15" customHeight="1" x14ac:dyDescent="0.45">
      <c r="A114" s="6"/>
      <c r="B114" s="6"/>
      <c r="C114" s="6"/>
      <c r="D114" s="6"/>
      <c r="E114" s="6"/>
      <c r="F114" s="6"/>
      <c r="G114" s="7"/>
      <c r="O114" s="7"/>
      <c r="U114" s="48"/>
      <c r="V114" s="7"/>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row>
    <row r="115" spans="1:75" ht="15" customHeight="1" x14ac:dyDescent="0.45">
      <c r="A115" s="6"/>
      <c r="B115" s="6"/>
      <c r="C115" s="6"/>
      <c r="D115" s="6"/>
      <c r="E115" s="6"/>
      <c r="F115" s="6"/>
      <c r="G115" s="7"/>
      <c r="O115" s="7"/>
      <c r="V115" s="7"/>
    </row>
    <row r="116" spans="1:75" ht="15" customHeight="1" x14ac:dyDescent="0.45">
      <c r="A116" s="6"/>
      <c r="B116" s="6"/>
      <c r="C116" s="6"/>
      <c r="D116" s="6"/>
      <c r="E116" s="6"/>
      <c r="F116" s="6"/>
      <c r="G116" s="7"/>
      <c r="O116" s="7"/>
      <c r="V116" s="7"/>
    </row>
    <row r="117" spans="1:75" ht="15" customHeight="1" x14ac:dyDescent="0.45">
      <c r="A117" s="6"/>
      <c r="B117" s="6"/>
      <c r="C117" s="6"/>
      <c r="D117" s="6"/>
      <c r="E117" s="6"/>
      <c r="F117" s="6"/>
      <c r="G117" s="7"/>
      <c r="O117" s="7"/>
      <c r="V117" s="7"/>
    </row>
    <row r="118" spans="1:75" ht="15" customHeight="1" x14ac:dyDescent="0.45">
      <c r="A118" s="6"/>
      <c r="B118" s="6"/>
      <c r="C118" s="6"/>
      <c r="D118" s="6"/>
      <c r="E118" s="6"/>
      <c r="F118" s="6"/>
      <c r="G118" s="7"/>
      <c r="O118" s="7"/>
      <c r="V118" s="7"/>
    </row>
    <row r="119" spans="1:75" ht="15" customHeight="1" x14ac:dyDescent="0.45">
      <c r="A119" s="6"/>
      <c r="B119" s="6"/>
      <c r="C119" s="6"/>
      <c r="D119" s="6"/>
      <c r="E119" s="6"/>
      <c r="F119" s="6"/>
      <c r="G119" s="7"/>
      <c r="O119" s="7"/>
      <c r="V119" s="7"/>
    </row>
    <row r="120" spans="1:75" ht="15" customHeight="1" x14ac:dyDescent="0.45">
      <c r="A120" s="6"/>
      <c r="B120" s="6"/>
      <c r="C120" s="6"/>
      <c r="D120" s="6"/>
      <c r="E120" s="6"/>
      <c r="F120" s="6"/>
      <c r="G120" s="7"/>
      <c r="O120" s="7"/>
      <c r="V120" s="7"/>
    </row>
    <row r="121" spans="1:75" ht="15" customHeight="1" x14ac:dyDescent="0.45">
      <c r="A121" s="6"/>
      <c r="B121" s="6"/>
      <c r="C121" s="6"/>
      <c r="D121" s="6"/>
      <c r="E121" s="6"/>
      <c r="F121" s="6"/>
      <c r="G121" s="7"/>
      <c r="O121" s="7"/>
      <c r="V121" s="7"/>
    </row>
    <row r="122" spans="1:75" ht="15" customHeight="1" x14ac:dyDescent="0.45">
      <c r="A122" s="6"/>
      <c r="B122" s="6"/>
      <c r="C122" s="6"/>
      <c r="D122" s="6"/>
      <c r="E122" s="6"/>
      <c r="F122" s="6"/>
      <c r="G122" s="7"/>
      <c r="O122" s="7"/>
      <c r="V122" s="7"/>
    </row>
    <row r="123" spans="1:75" ht="15" customHeight="1" x14ac:dyDescent="0.45">
      <c r="A123" s="6"/>
      <c r="B123" s="6"/>
      <c r="C123" s="6"/>
      <c r="D123" s="6"/>
      <c r="E123" s="6"/>
      <c r="F123" s="6"/>
      <c r="G123" s="7"/>
      <c r="O123" s="7"/>
      <c r="V123" s="7"/>
    </row>
    <row r="124" spans="1:75" ht="15" customHeight="1" x14ac:dyDescent="0.45">
      <c r="A124" s="6"/>
      <c r="B124" s="6"/>
      <c r="C124" s="6"/>
      <c r="D124" s="6"/>
      <c r="E124" s="6"/>
      <c r="F124" s="6"/>
      <c r="G124" s="7"/>
      <c r="O124" s="7"/>
      <c r="V124" s="7"/>
    </row>
    <row r="125" spans="1:75" ht="15" customHeight="1" x14ac:dyDescent="0.45">
      <c r="A125" s="6"/>
      <c r="B125" s="6"/>
      <c r="C125" s="6"/>
      <c r="D125" s="6"/>
      <c r="E125" s="6"/>
      <c r="F125" s="6"/>
      <c r="G125" s="7"/>
      <c r="O125" s="7"/>
      <c r="V125" s="7"/>
    </row>
    <row r="126" spans="1:75" ht="15" customHeight="1" x14ac:dyDescent="0.45">
      <c r="A126" s="6"/>
      <c r="B126" s="6"/>
      <c r="C126" s="6"/>
      <c r="D126" s="6"/>
      <c r="E126" s="6"/>
      <c r="F126" s="6"/>
      <c r="G126" s="7"/>
      <c r="O126" s="7"/>
      <c r="V126" s="7"/>
    </row>
    <row r="127" spans="1:75" ht="15" customHeight="1" x14ac:dyDescent="0.45">
      <c r="A127" s="6"/>
      <c r="B127" s="6"/>
      <c r="C127" s="6"/>
      <c r="D127" s="6"/>
      <c r="E127" s="6"/>
      <c r="F127" s="6"/>
      <c r="G127" s="7"/>
      <c r="O127" s="7"/>
      <c r="V127" s="7"/>
    </row>
    <row r="128" spans="1:75" ht="15" customHeight="1" x14ac:dyDescent="0.45">
      <c r="A128" s="6"/>
      <c r="B128" s="6"/>
      <c r="C128" s="6"/>
      <c r="D128" s="6"/>
      <c r="E128" s="6"/>
      <c r="F128" s="6"/>
      <c r="G128" s="7"/>
      <c r="O128" s="7"/>
      <c r="V128" s="7"/>
    </row>
    <row r="129" spans="1:22" ht="15" customHeight="1" x14ac:dyDescent="0.45">
      <c r="A129" s="6"/>
      <c r="B129" s="6"/>
      <c r="C129" s="6"/>
      <c r="D129" s="6"/>
      <c r="E129" s="6"/>
      <c r="F129" s="6"/>
      <c r="G129" s="7"/>
      <c r="O129" s="7"/>
      <c r="V129" s="7"/>
    </row>
    <row r="130" spans="1:22" ht="15" customHeight="1" x14ac:dyDescent="0.45">
      <c r="A130" s="6"/>
      <c r="B130" s="6"/>
      <c r="C130" s="6"/>
      <c r="D130" s="6"/>
      <c r="E130" s="6"/>
      <c r="F130" s="6"/>
      <c r="G130" s="7"/>
      <c r="O130" s="7"/>
      <c r="V130" s="7"/>
    </row>
    <row r="131" spans="1:22" ht="15" customHeight="1" x14ac:dyDescent="0.45">
      <c r="A131" s="6"/>
      <c r="B131" s="6"/>
      <c r="C131" s="6"/>
      <c r="D131" s="6"/>
      <c r="E131" s="6"/>
      <c r="F131" s="6"/>
      <c r="G131" s="7"/>
      <c r="O131" s="7"/>
      <c r="V131" s="7"/>
    </row>
    <row r="132" spans="1:22" ht="15" customHeight="1" x14ac:dyDescent="0.45">
      <c r="A132" s="6"/>
      <c r="B132" s="6"/>
      <c r="C132" s="6"/>
      <c r="D132" s="6"/>
      <c r="E132" s="6"/>
      <c r="F132" s="6"/>
      <c r="G132" s="7"/>
      <c r="O132" s="7"/>
      <c r="V132" s="7"/>
    </row>
    <row r="133" spans="1:22" ht="15" customHeight="1" x14ac:dyDescent="0.45">
      <c r="A133" s="6"/>
      <c r="B133" s="6"/>
      <c r="C133" s="6"/>
      <c r="D133" s="6"/>
      <c r="E133" s="6"/>
      <c r="F133" s="6"/>
      <c r="G133" s="7"/>
      <c r="O133" s="7"/>
      <c r="V133" s="7"/>
    </row>
    <row r="134" spans="1:22" ht="15" customHeight="1" x14ac:dyDescent="0.45">
      <c r="A134" s="6"/>
      <c r="B134" s="6"/>
      <c r="C134" s="6"/>
      <c r="D134" s="6"/>
      <c r="E134" s="6"/>
      <c r="F134" s="6"/>
      <c r="G134" s="7"/>
      <c r="O134" s="7"/>
      <c r="V134" s="7"/>
    </row>
    <row r="135" spans="1:22" ht="15" customHeight="1" x14ac:dyDescent="0.45">
      <c r="A135" s="6"/>
      <c r="B135" s="6"/>
      <c r="C135" s="6"/>
      <c r="D135" s="6"/>
      <c r="E135" s="6"/>
      <c r="F135" s="6"/>
      <c r="G135" s="7"/>
      <c r="O135" s="7"/>
      <c r="V135" s="7"/>
    </row>
    <row r="136" spans="1:22" ht="15" customHeight="1" x14ac:dyDescent="0.45">
      <c r="A136" s="6"/>
      <c r="B136" s="6"/>
      <c r="C136" s="6"/>
      <c r="D136" s="6"/>
      <c r="E136" s="6"/>
      <c r="F136" s="6"/>
      <c r="G136" s="7"/>
      <c r="O136" s="7"/>
      <c r="V136" s="7"/>
    </row>
    <row r="137" spans="1:22" ht="15" customHeight="1" x14ac:dyDescent="0.45">
      <c r="A137" s="6"/>
      <c r="B137" s="6"/>
      <c r="C137" s="6"/>
      <c r="D137" s="6"/>
      <c r="E137" s="6"/>
      <c r="F137" s="6"/>
      <c r="G137" s="7"/>
      <c r="O137" s="7"/>
      <c r="V137" s="7"/>
    </row>
    <row r="138" spans="1:22" ht="15" customHeight="1" x14ac:dyDescent="0.45">
      <c r="A138" s="6"/>
      <c r="B138" s="6"/>
      <c r="C138" s="6"/>
      <c r="D138" s="6"/>
      <c r="E138" s="6"/>
      <c r="F138" s="6"/>
      <c r="G138" s="7"/>
      <c r="O138" s="7"/>
      <c r="V138" s="7"/>
    </row>
    <row r="139" spans="1:22" ht="15" customHeight="1" x14ac:dyDescent="0.45">
      <c r="A139" s="6"/>
      <c r="B139" s="6"/>
      <c r="C139" s="6"/>
      <c r="D139" s="6"/>
      <c r="E139" s="6"/>
      <c r="F139" s="6"/>
      <c r="G139" s="7"/>
      <c r="O139" s="7"/>
      <c r="V139" s="7"/>
    </row>
    <row r="140" spans="1:22" ht="15" customHeight="1" x14ac:dyDescent="0.45">
      <c r="A140" s="6"/>
      <c r="B140" s="6"/>
      <c r="C140" s="6"/>
      <c r="D140" s="6"/>
      <c r="E140" s="6"/>
      <c r="F140" s="6"/>
      <c r="G140" s="7"/>
      <c r="O140" s="7"/>
      <c r="V140" s="7"/>
    </row>
    <row r="141" spans="1:22" ht="15" customHeight="1" x14ac:dyDescent="0.45">
      <c r="A141" s="6"/>
      <c r="B141" s="6"/>
      <c r="C141" s="6"/>
      <c r="D141" s="6"/>
      <c r="E141" s="6"/>
      <c r="F141" s="6"/>
      <c r="G141" s="7"/>
      <c r="O141" s="7"/>
      <c r="V141" s="7"/>
    </row>
    <row r="142" spans="1:22" ht="15" customHeight="1" x14ac:dyDescent="0.45">
      <c r="A142" s="6"/>
      <c r="B142" s="6"/>
      <c r="C142" s="6"/>
      <c r="D142" s="6"/>
      <c r="E142" s="6"/>
      <c r="F142" s="6"/>
      <c r="G142" s="7"/>
      <c r="O142" s="7"/>
      <c r="V142" s="7"/>
    </row>
    <row r="143" spans="1:22" ht="15" customHeight="1" x14ac:dyDescent="0.45">
      <c r="A143" s="6"/>
      <c r="B143" s="6"/>
      <c r="C143" s="6"/>
      <c r="D143" s="6"/>
      <c r="E143" s="6"/>
      <c r="F143" s="6"/>
      <c r="G143" s="7"/>
      <c r="O143" s="7"/>
      <c r="V143" s="7"/>
    </row>
    <row r="144" spans="1:22" ht="15" customHeight="1" x14ac:dyDescent="0.45">
      <c r="A144" s="6"/>
      <c r="B144" s="6"/>
      <c r="C144" s="6"/>
      <c r="D144" s="6"/>
      <c r="E144" s="6"/>
      <c r="F144" s="6"/>
      <c r="G144" s="7"/>
      <c r="O144" s="7"/>
      <c r="V144" s="7"/>
    </row>
    <row r="145" spans="1:22" ht="15" customHeight="1" x14ac:dyDescent="0.45">
      <c r="A145" s="6"/>
      <c r="B145" s="6"/>
      <c r="C145" s="6"/>
      <c r="D145" s="6"/>
      <c r="E145" s="6"/>
      <c r="F145" s="6"/>
      <c r="G145" s="7"/>
      <c r="O145" s="7"/>
      <c r="V145" s="7"/>
    </row>
    <row r="146" spans="1:22" ht="15" customHeight="1" x14ac:dyDescent="0.45">
      <c r="A146" s="6"/>
      <c r="B146" s="6"/>
      <c r="C146" s="6"/>
      <c r="D146" s="6"/>
      <c r="E146" s="6"/>
      <c r="F146" s="6"/>
      <c r="G146" s="7"/>
      <c r="O146" s="7"/>
      <c r="V146" s="7"/>
    </row>
    <row r="147" spans="1:22" ht="15" customHeight="1" x14ac:dyDescent="0.45">
      <c r="A147" s="6"/>
      <c r="B147" s="6"/>
      <c r="C147" s="6"/>
      <c r="D147" s="6"/>
      <c r="E147" s="6"/>
      <c r="F147" s="6"/>
      <c r="G147" s="7"/>
      <c r="O147" s="7"/>
      <c r="V147" s="7"/>
    </row>
    <row r="148" spans="1:22" ht="15" customHeight="1" x14ac:dyDescent="0.45">
      <c r="A148" s="6"/>
      <c r="B148" s="6"/>
      <c r="C148" s="6"/>
      <c r="D148" s="6"/>
      <c r="E148" s="6"/>
      <c r="F148" s="6"/>
      <c r="G148" s="7"/>
      <c r="O148" s="7"/>
      <c r="V148" s="7"/>
    </row>
    <row r="149" spans="1:22" ht="15" customHeight="1" x14ac:dyDescent="0.45">
      <c r="A149" s="6"/>
      <c r="B149" s="6"/>
      <c r="C149" s="6"/>
      <c r="D149" s="6"/>
      <c r="E149" s="6"/>
      <c r="F149" s="6"/>
      <c r="G149" s="7"/>
      <c r="O149" s="7"/>
      <c r="V149" s="7"/>
    </row>
    <row r="150" spans="1:22" ht="15" customHeight="1" x14ac:dyDescent="0.45">
      <c r="A150" s="6"/>
      <c r="B150" s="6"/>
      <c r="C150" s="6"/>
      <c r="D150" s="6"/>
      <c r="E150" s="6"/>
      <c r="F150" s="6"/>
      <c r="G150" s="7"/>
      <c r="O150" s="7"/>
      <c r="V150" s="7"/>
    </row>
    <row r="151" spans="1:22" ht="15" customHeight="1" x14ac:dyDescent="0.45">
      <c r="A151" s="6"/>
      <c r="B151" s="6"/>
      <c r="C151" s="6"/>
      <c r="D151" s="6"/>
      <c r="E151" s="6"/>
      <c r="F151" s="6"/>
      <c r="G151" s="7"/>
      <c r="O151" s="7"/>
      <c r="V151" s="7"/>
    </row>
    <row r="152" spans="1:22" ht="15" customHeight="1" x14ac:dyDescent="0.45">
      <c r="A152" s="6"/>
      <c r="B152" s="6"/>
      <c r="C152" s="6"/>
      <c r="D152" s="6"/>
      <c r="E152" s="6"/>
      <c r="F152" s="6"/>
      <c r="G152" s="7"/>
      <c r="O152" s="7"/>
      <c r="V152" s="7"/>
    </row>
    <row r="153" spans="1:22" ht="15" customHeight="1" x14ac:dyDescent="0.45">
      <c r="A153" s="6"/>
      <c r="B153" s="6"/>
      <c r="C153" s="6"/>
      <c r="D153" s="6"/>
      <c r="E153" s="6"/>
      <c r="F153" s="6"/>
      <c r="G153" s="7"/>
      <c r="O153" s="7"/>
      <c r="V153" s="7"/>
    </row>
    <row r="154" spans="1:22" ht="15" customHeight="1" x14ac:dyDescent="0.45">
      <c r="A154" s="6"/>
      <c r="B154" s="6"/>
      <c r="C154" s="6"/>
      <c r="D154" s="6"/>
      <c r="E154" s="6"/>
      <c r="F154" s="6"/>
      <c r="G154" s="7"/>
      <c r="O154" s="7"/>
      <c r="V154" s="7"/>
    </row>
    <row r="155" spans="1:22" ht="15" customHeight="1" x14ac:dyDescent="0.45">
      <c r="A155" s="6"/>
      <c r="B155" s="6"/>
      <c r="C155" s="6"/>
      <c r="D155" s="6"/>
      <c r="E155" s="6"/>
      <c r="F155" s="6"/>
      <c r="G155" s="7"/>
      <c r="O155" s="7"/>
      <c r="V155" s="7"/>
    </row>
    <row r="156" spans="1:22" ht="15" customHeight="1" x14ac:dyDescent="0.45">
      <c r="A156" s="6"/>
      <c r="B156" s="6"/>
      <c r="C156" s="6"/>
      <c r="D156" s="6"/>
      <c r="E156" s="6"/>
      <c r="F156" s="6"/>
      <c r="G156" s="7"/>
      <c r="O156" s="7"/>
      <c r="V156" s="7"/>
    </row>
    <row r="157" spans="1:22" ht="15" customHeight="1" x14ac:dyDescent="0.45">
      <c r="A157" s="6"/>
      <c r="B157" s="6"/>
      <c r="C157" s="6"/>
      <c r="D157" s="6"/>
      <c r="E157" s="6"/>
      <c r="F157" s="6"/>
      <c r="G157" s="7"/>
      <c r="O157" s="7"/>
      <c r="V157" s="7"/>
    </row>
    <row r="158" spans="1:22" ht="15" customHeight="1" x14ac:dyDescent="0.45">
      <c r="A158" s="6"/>
      <c r="B158" s="6"/>
      <c r="C158" s="6"/>
      <c r="D158" s="6"/>
      <c r="E158" s="6"/>
      <c r="F158" s="6"/>
      <c r="G158" s="7"/>
      <c r="O158" s="7"/>
      <c r="V158" s="7"/>
    </row>
    <row r="159" spans="1:22" ht="15" customHeight="1" x14ac:dyDescent="0.45">
      <c r="A159" s="6"/>
      <c r="B159" s="6"/>
      <c r="C159" s="6"/>
      <c r="D159" s="6"/>
      <c r="E159" s="6"/>
      <c r="F159" s="6"/>
      <c r="G159" s="7"/>
      <c r="O159" s="7"/>
      <c r="V159" s="7"/>
    </row>
    <row r="160" spans="1:22" ht="15" customHeight="1" x14ac:dyDescent="0.45">
      <c r="A160" s="6"/>
      <c r="B160" s="6"/>
      <c r="C160" s="6"/>
      <c r="D160" s="6"/>
      <c r="E160" s="6"/>
      <c r="F160" s="6"/>
      <c r="G160" s="7"/>
      <c r="O160" s="7"/>
      <c r="V160" s="7"/>
    </row>
    <row r="161" spans="1:22" ht="15" customHeight="1" x14ac:dyDescent="0.45">
      <c r="A161" s="6"/>
      <c r="B161" s="6"/>
      <c r="C161" s="6"/>
      <c r="D161" s="6"/>
      <c r="E161" s="6"/>
      <c r="F161" s="6"/>
      <c r="G161" s="7"/>
      <c r="O161" s="7"/>
      <c r="V161" s="7"/>
    </row>
    <row r="162" spans="1:22" ht="15" customHeight="1" x14ac:dyDescent="0.45">
      <c r="A162" s="6"/>
      <c r="B162" s="6"/>
      <c r="C162" s="6"/>
      <c r="D162" s="6"/>
      <c r="E162" s="6"/>
      <c r="F162" s="6"/>
      <c r="G162" s="7"/>
      <c r="O162" s="7"/>
      <c r="V162" s="7"/>
    </row>
    <row r="163" spans="1:22" ht="15" customHeight="1" x14ac:dyDescent="0.45">
      <c r="A163" s="6"/>
      <c r="B163" s="6"/>
      <c r="C163" s="6"/>
      <c r="D163" s="6"/>
      <c r="E163" s="6"/>
      <c r="F163" s="6"/>
      <c r="G163" s="7"/>
      <c r="O163" s="7"/>
      <c r="V163" s="7"/>
    </row>
    <row r="164" spans="1:22" ht="15" customHeight="1" x14ac:dyDescent="0.45">
      <c r="A164" s="6"/>
      <c r="B164" s="6"/>
      <c r="C164" s="6"/>
      <c r="D164" s="6"/>
      <c r="E164" s="6"/>
      <c r="F164" s="6"/>
      <c r="G164" s="7"/>
      <c r="O164" s="7"/>
      <c r="V164" s="7"/>
    </row>
    <row r="165" spans="1:22" ht="15" customHeight="1" x14ac:dyDescent="0.45">
      <c r="A165" s="6"/>
      <c r="B165" s="6"/>
      <c r="C165" s="6"/>
      <c r="D165" s="6"/>
      <c r="E165" s="6"/>
      <c r="F165" s="6"/>
      <c r="G165" s="7"/>
      <c r="O165" s="7"/>
      <c r="V165" s="7"/>
    </row>
    <row r="166" spans="1:22" ht="15" customHeight="1" x14ac:dyDescent="0.45">
      <c r="A166" s="6"/>
      <c r="B166" s="6"/>
      <c r="C166" s="6"/>
      <c r="D166" s="6"/>
      <c r="E166" s="6"/>
      <c r="F166" s="6"/>
      <c r="G166" s="7"/>
      <c r="O166" s="7"/>
      <c r="V166" s="7"/>
    </row>
    <row r="167" spans="1:22" ht="15" customHeight="1" x14ac:dyDescent="0.45">
      <c r="A167" s="6"/>
      <c r="B167" s="6"/>
      <c r="C167" s="6"/>
      <c r="D167" s="6"/>
      <c r="E167" s="6"/>
      <c r="F167" s="6"/>
      <c r="G167" s="7"/>
      <c r="O167" s="7"/>
      <c r="V167" s="7"/>
    </row>
    <row r="168" spans="1:22" ht="15" customHeight="1" x14ac:dyDescent="0.45">
      <c r="A168" s="6"/>
      <c r="B168" s="6"/>
      <c r="C168" s="6"/>
      <c r="D168" s="6"/>
      <c r="E168" s="6"/>
      <c r="F168" s="6"/>
      <c r="G168" s="7"/>
      <c r="O168" s="7"/>
      <c r="V168" s="7"/>
    </row>
    <row r="169" spans="1:22" ht="15" customHeight="1" x14ac:dyDescent="0.45">
      <c r="A169" s="6"/>
      <c r="B169" s="6"/>
      <c r="C169" s="6"/>
      <c r="D169" s="6"/>
      <c r="E169" s="6"/>
      <c r="F169" s="6"/>
      <c r="G169" s="7"/>
      <c r="O169" s="7"/>
      <c r="V169" s="7"/>
    </row>
    <row r="170" spans="1:22" ht="15" customHeight="1" x14ac:dyDescent="0.45">
      <c r="A170" s="6"/>
      <c r="B170" s="6"/>
      <c r="C170" s="6"/>
      <c r="D170" s="6"/>
      <c r="E170" s="6"/>
      <c r="F170" s="6"/>
      <c r="G170" s="7"/>
      <c r="O170" s="7"/>
      <c r="V170" s="7"/>
    </row>
    <row r="171" spans="1:22" ht="15" customHeight="1" x14ac:dyDescent="0.45">
      <c r="A171" s="6"/>
      <c r="B171" s="6"/>
      <c r="C171" s="6"/>
      <c r="D171" s="6"/>
      <c r="E171" s="6"/>
      <c r="F171" s="6"/>
      <c r="G171" s="7"/>
      <c r="O171" s="7"/>
      <c r="V171" s="7"/>
    </row>
    <row r="172" spans="1:22" ht="15" customHeight="1" x14ac:dyDescent="0.45">
      <c r="A172" s="6"/>
      <c r="B172" s="6"/>
      <c r="C172" s="6"/>
      <c r="D172" s="6"/>
      <c r="E172" s="6"/>
      <c r="F172" s="6"/>
      <c r="G172" s="7"/>
      <c r="O172" s="7"/>
      <c r="V172" s="7"/>
    </row>
    <row r="173" spans="1:22" ht="15" customHeight="1" x14ac:dyDescent="0.45">
      <c r="A173" s="6"/>
      <c r="B173" s="6"/>
      <c r="C173" s="6"/>
      <c r="D173" s="6"/>
      <c r="E173" s="6"/>
      <c r="F173" s="6"/>
      <c r="G173" s="7"/>
      <c r="O173" s="7"/>
      <c r="V173" s="7"/>
    </row>
    <row r="174" spans="1:22" ht="15" customHeight="1" x14ac:dyDescent="0.45">
      <c r="A174" s="6"/>
      <c r="B174" s="6"/>
      <c r="C174" s="6"/>
      <c r="D174" s="6"/>
      <c r="E174" s="6"/>
      <c r="F174" s="6"/>
      <c r="G174" s="7"/>
      <c r="O174" s="7"/>
      <c r="V174" s="7"/>
    </row>
    <row r="175" spans="1:22" ht="15" customHeight="1" x14ac:dyDescent="0.45">
      <c r="A175" s="6"/>
      <c r="B175" s="6"/>
      <c r="C175" s="6"/>
      <c r="D175" s="6"/>
      <c r="E175" s="6"/>
      <c r="F175" s="6"/>
      <c r="G175" s="7"/>
      <c r="O175" s="7"/>
      <c r="V175" s="7"/>
    </row>
    <row r="176" spans="1:22" ht="15" customHeight="1" x14ac:dyDescent="0.45">
      <c r="A176" s="6"/>
      <c r="B176" s="6"/>
      <c r="C176" s="6"/>
      <c r="D176" s="6"/>
      <c r="E176" s="6"/>
      <c r="F176" s="6"/>
      <c r="G176" s="7"/>
      <c r="O176" s="7"/>
      <c r="V176" s="7"/>
    </row>
    <row r="177" spans="1:22" ht="15" customHeight="1" x14ac:dyDescent="0.45">
      <c r="A177" s="6"/>
      <c r="B177" s="6"/>
      <c r="C177" s="6"/>
      <c r="D177" s="6"/>
      <c r="E177" s="6"/>
      <c r="F177" s="6"/>
      <c r="G177" s="7"/>
      <c r="O177" s="7"/>
      <c r="V177" s="7"/>
    </row>
    <row r="178" spans="1:22" ht="15" customHeight="1" x14ac:dyDescent="0.45">
      <c r="A178" s="6"/>
      <c r="B178" s="6"/>
      <c r="C178" s="6"/>
      <c r="D178" s="6"/>
      <c r="E178" s="6"/>
      <c r="F178" s="6"/>
      <c r="G178" s="7"/>
      <c r="O178" s="7"/>
      <c r="V178" s="7"/>
    </row>
    <row r="179" spans="1:22" ht="15" customHeight="1" x14ac:dyDescent="0.45">
      <c r="A179" s="6"/>
      <c r="B179" s="6"/>
      <c r="C179" s="6"/>
      <c r="D179" s="6"/>
      <c r="E179" s="6"/>
      <c r="F179" s="6"/>
      <c r="G179" s="7"/>
      <c r="O179" s="7"/>
      <c r="V179" s="7"/>
    </row>
    <row r="180" spans="1:22" ht="15" customHeight="1" x14ac:dyDescent="0.45">
      <c r="A180" s="6"/>
      <c r="B180" s="6"/>
      <c r="C180" s="6"/>
      <c r="D180" s="6"/>
      <c r="E180" s="6"/>
      <c r="F180" s="6"/>
      <c r="G180" s="7"/>
      <c r="O180" s="7"/>
      <c r="V180" s="7"/>
    </row>
    <row r="181" spans="1:22" ht="15" customHeight="1" x14ac:dyDescent="0.45">
      <c r="A181" s="6"/>
      <c r="B181" s="6"/>
      <c r="C181" s="6"/>
      <c r="D181" s="6"/>
      <c r="E181" s="6"/>
      <c r="F181" s="6"/>
      <c r="G181" s="7"/>
      <c r="O181" s="7"/>
      <c r="V181" s="7"/>
    </row>
    <row r="182" spans="1:22" ht="15" customHeight="1" x14ac:dyDescent="0.45">
      <c r="A182" s="6"/>
      <c r="B182" s="6"/>
      <c r="C182" s="6"/>
      <c r="D182" s="6"/>
      <c r="E182" s="6"/>
      <c r="F182" s="6"/>
      <c r="G182" s="7"/>
      <c r="O182" s="7"/>
      <c r="V182" s="7"/>
    </row>
    <row r="183" spans="1:22" ht="15" customHeight="1" x14ac:dyDescent="0.45">
      <c r="A183" s="6"/>
      <c r="B183" s="6"/>
      <c r="C183" s="6"/>
      <c r="D183" s="6"/>
      <c r="E183" s="6"/>
      <c r="F183" s="6"/>
      <c r="G183" s="7"/>
      <c r="O183" s="7"/>
      <c r="V183" s="7"/>
    </row>
    <row r="184" spans="1:22" ht="15" customHeight="1" x14ac:dyDescent="0.45">
      <c r="A184" s="6"/>
      <c r="B184" s="6"/>
      <c r="C184" s="6"/>
      <c r="D184" s="6"/>
      <c r="E184" s="6"/>
      <c r="F184" s="6"/>
      <c r="G184" s="7"/>
      <c r="O184" s="7"/>
      <c r="V184" s="7"/>
    </row>
    <row r="185" spans="1:22" ht="15" customHeight="1" x14ac:dyDescent="0.45">
      <c r="A185" s="6"/>
      <c r="B185" s="6"/>
      <c r="C185" s="6"/>
      <c r="D185" s="6"/>
      <c r="E185" s="6"/>
      <c r="F185" s="6"/>
      <c r="G185" s="7"/>
      <c r="O185" s="7"/>
      <c r="V185" s="7"/>
    </row>
    <row r="186" spans="1:22" ht="15" customHeight="1" x14ac:dyDescent="0.45">
      <c r="A186" s="6"/>
      <c r="B186" s="6"/>
      <c r="C186" s="6"/>
      <c r="D186" s="6"/>
      <c r="E186" s="6"/>
      <c r="F186" s="6"/>
      <c r="G186" s="7"/>
      <c r="O186" s="7"/>
      <c r="V186" s="7"/>
    </row>
    <row r="187" spans="1:22" ht="15" customHeight="1" x14ac:dyDescent="0.45">
      <c r="A187" s="6"/>
      <c r="B187" s="6"/>
      <c r="C187" s="6"/>
      <c r="D187" s="6"/>
      <c r="E187" s="6"/>
      <c r="F187" s="6"/>
      <c r="G187" s="7"/>
      <c r="O187" s="7"/>
      <c r="V187" s="7"/>
    </row>
    <row r="188" spans="1:22" ht="15" customHeight="1" x14ac:dyDescent="0.45">
      <c r="A188" s="6"/>
      <c r="B188" s="6"/>
      <c r="C188" s="6"/>
      <c r="D188" s="6"/>
      <c r="E188" s="6"/>
      <c r="F188" s="6"/>
      <c r="G188" s="7"/>
      <c r="O188" s="7"/>
      <c r="V188" s="7"/>
    </row>
    <row r="189" spans="1:22" ht="15" customHeight="1" x14ac:dyDescent="0.45">
      <c r="A189" s="6"/>
      <c r="B189" s="6"/>
      <c r="C189" s="6"/>
      <c r="D189" s="6"/>
      <c r="E189" s="6"/>
      <c r="F189" s="6"/>
      <c r="G189" s="7"/>
      <c r="O189" s="7"/>
      <c r="V189" s="7"/>
    </row>
    <row r="190" spans="1:22" ht="15" customHeight="1" x14ac:dyDescent="0.45">
      <c r="A190" s="6"/>
      <c r="B190" s="6"/>
      <c r="C190" s="6"/>
      <c r="D190" s="6"/>
      <c r="E190" s="6"/>
      <c r="F190" s="6"/>
      <c r="G190" s="7"/>
      <c r="O190" s="7"/>
      <c r="V190" s="7"/>
    </row>
    <row r="191" spans="1:22" ht="15" customHeight="1" x14ac:dyDescent="0.45">
      <c r="A191" s="6"/>
      <c r="B191" s="6"/>
      <c r="C191" s="6"/>
      <c r="D191" s="6"/>
      <c r="E191" s="6"/>
      <c r="F191" s="6"/>
      <c r="G191" s="7"/>
      <c r="O191" s="7"/>
      <c r="V191" s="7"/>
    </row>
    <row r="192" spans="1:22" ht="15" customHeight="1" x14ac:dyDescent="0.45">
      <c r="A192" s="6"/>
      <c r="B192" s="6"/>
      <c r="C192" s="6"/>
      <c r="D192" s="6"/>
      <c r="E192" s="6"/>
      <c r="F192" s="6"/>
      <c r="G192" s="7"/>
      <c r="O192" s="7"/>
      <c r="V192" s="7"/>
    </row>
    <row r="193" spans="1:22" ht="15" customHeight="1" x14ac:dyDescent="0.45">
      <c r="A193" s="6"/>
      <c r="B193" s="6"/>
      <c r="C193" s="6"/>
      <c r="D193" s="6"/>
      <c r="E193" s="6"/>
      <c r="F193" s="6"/>
      <c r="G193" s="7"/>
      <c r="O193" s="7"/>
      <c r="V193" s="7"/>
    </row>
    <row r="194" spans="1:22" ht="15" customHeight="1" x14ac:dyDescent="0.45">
      <c r="A194" s="6"/>
      <c r="B194" s="6"/>
      <c r="C194" s="6"/>
      <c r="D194" s="6"/>
      <c r="E194" s="6"/>
      <c r="F194" s="6"/>
      <c r="G194" s="7"/>
      <c r="O194" s="7"/>
      <c r="V194" s="7"/>
    </row>
    <row r="195" spans="1:22" ht="15" customHeight="1" x14ac:dyDescent="0.45">
      <c r="A195" s="6"/>
      <c r="B195" s="6"/>
      <c r="C195" s="6"/>
      <c r="D195" s="6"/>
      <c r="E195" s="6"/>
      <c r="F195" s="6"/>
      <c r="G195" s="7"/>
      <c r="O195" s="7"/>
      <c r="V195" s="7"/>
    </row>
    <row r="196" spans="1:22" ht="15" customHeight="1" x14ac:dyDescent="0.45">
      <c r="A196" s="6"/>
      <c r="B196" s="6"/>
      <c r="C196" s="6"/>
      <c r="D196" s="6"/>
      <c r="E196" s="6"/>
      <c r="F196" s="6"/>
      <c r="G196" s="7"/>
      <c r="O196" s="7"/>
      <c r="V196" s="7"/>
    </row>
    <row r="197" spans="1:22" ht="15" customHeight="1" x14ac:dyDescent="0.45">
      <c r="A197" s="6"/>
      <c r="B197" s="6"/>
      <c r="C197" s="6"/>
      <c r="D197" s="6"/>
      <c r="E197" s="6"/>
      <c r="F197" s="6"/>
      <c r="G197" s="7"/>
      <c r="O197" s="7"/>
      <c r="V197" s="7"/>
    </row>
    <row r="198" spans="1:22" ht="15" customHeight="1" x14ac:dyDescent="0.45">
      <c r="A198" s="6"/>
      <c r="B198" s="6"/>
      <c r="C198" s="6"/>
      <c r="D198" s="6"/>
      <c r="E198" s="6"/>
      <c r="F198" s="6"/>
      <c r="G198" s="7"/>
      <c r="O198" s="7"/>
      <c r="V198" s="7"/>
    </row>
    <row r="199" spans="1:22" ht="15" customHeight="1" x14ac:dyDescent="0.45">
      <c r="A199" s="6"/>
      <c r="B199" s="6"/>
      <c r="C199" s="6"/>
      <c r="D199" s="6"/>
      <c r="E199" s="6"/>
      <c r="F199" s="6"/>
      <c r="G199" s="7"/>
      <c r="O199" s="7"/>
      <c r="V199" s="7"/>
    </row>
    <row r="200" spans="1:22" ht="15" customHeight="1" x14ac:dyDescent="0.45">
      <c r="G200" s="7"/>
      <c r="O200" s="7"/>
      <c r="V200" s="7"/>
    </row>
  </sheetData>
  <mergeCells count="12">
    <mergeCell ref="Q2:S4"/>
    <mergeCell ref="A33:F33"/>
    <mergeCell ref="A23:F32"/>
    <mergeCell ref="I2:K4"/>
    <mergeCell ref="Q5:S6"/>
    <mergeCell ref="A4:F6"/>
    <mergeCell ref="I5:K6"/>
    <mergeCell ref="A9:C10"/>
    <mergeCell ref="D9:F10"/>
    <mergeCell ref="A3:F3"/>
    <mergeCell ref="D7:F8"/>
    <mergeCell ref="A7:C8"/>
  </mergeCells>
  <hyperlinks>
    <hyperlink ref="A1" location="'Table of Contents'!A1" display="◄ Table of Contents" xr:uid="{00000000-0004-0000-1300-000000000000}"/>
  </hyperlinks>
  <pageMargins left="0.75" right="0.75" top="1" bottom="1" header="0.5" footer="0.5"/>
  <headerFooter>
    <oddHeader>&amp;R&amp;"Arial"&amp;10&amp;K000000 ECB-RESTRICTED&amp;1#_x000D_</oddHeader>
  </headerFooter>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FISEA May 2026 - Chapter 1</vt:lpstr>
      <vt:lpstr>Table of Contents</vt:lpstr>
      <vt:lpstr>Chart 1.1</vt:lpstr>
      <vt:lpstr>Chart 1.2</vt:lpstr>
      <vt:lpstr>Chart 1.3</vt:lpstr>
      <vt:lpstr>Chart 1.4</vt:lpstr>
      <vt:lpstr>Chart 1.5</vt:lpstr>
      <vt:lpstr>Chart 1.6</vt:lpstr>
      <vt:lpstr>Chart 1.7</vt:lpstr>
      <vt:lpstr>Chart 1.8</vt:lpstr>
      <vt:lpstr>Chart 1.9</vt:lpstr>
      <vt:lpstr>Chart 1.10</vt:lpstr>
      <vt:lpstr>Chart 1.11</vt:lpstr>
      <vt:lpstr>Chart 1.12</vt:lpstr>
      <vt:lpstr>Chart 1.13</vt:lpstr>
      <vt:lpstr>Chart 1.14</vt:lpstr>
      <vt:lpstr>Chart 1.15</vt:lpstr>
      <vt:lpstr>Chart 1.16</vt:lpstr>
      <vt:lpstr>Chart 1.17</vt:lpstr>
      <vt:lpstr>Chart 1.18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Wagner, Fabian</cp:lastModifiedBy>
  <dcterms:created xsi:type="dcterms:W3CDTF">2026-04-29T15:21:40Z</dcterms:created>
  <dcterms:modified xsi:type="dcterms:W3CDTF">2026-05-06T11:45:28Z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{4CAD6793-88C9-411D-B781-26B84E865BF6}</vt:lpwstr>
  </property>
  <property fmtid="{D5CDD505-2E9C-101B-9397-08002B2CF9AE}" pid="3" name="MSIP_Label_23da18b0-dae3-4c1e-8278-86f688a3028c_Enabled">
    <vt:lpwstr>true</vt:lpwstr>
  </property>
  <property fmtid="{D5CDD505-2E9C-101B-9397-08002B2CF9AE}" pid="4" name="MSIP_Label_23da18b0-dae3-4c1e-8278-86f688a3028c_SetDate">
    <vt:lpwstr>2026-05-06T11:42:13Z</vt:lpwstr>
  </property>
  <property fmtid="{D5CDD505-2E9C-101B-9397-08002B2CF9AE}" pid="5" name="MSIP_Label_23da18b0-dae3-4c1e-8278-86f688a3028c_Method">
    <vt:lpwstr>Standard</vt:lpwstr>
  </property>
  <property fmtid="{D5CDD505-2E9C-101B-9397-08002B2CF9AE}" pid="6" name="MSIP_Label_23da18b0-dae3-4c1e-8278-86f688a3028c_Name">
    <vt:lpwstr>ECB-RESTRICTED</vt:lpwstr>
  </property>
  <property fmtid="{D5CDD505-2E9C-101B-9397-08002B2CF9AE}" pid="7" name="MSIP_Label_23da18b0-dae3-4c1e-8278-86f688a3028c_SiteId">
    <vt:lpwstr>b84ee435-4816-49d2-8d92-e740dbda4064</vt:lpwstr>
  </property>
  <property fmtid="{D5CDD505-2E9C-101B-9397-08002B2CF9AE}" pid="8" name="MSIP_Label_23da18b0-dae3-4c1e-8278-86f688a3028c_ActionId">
    <vt:lpwstr>05c516c6-cc9f-41e7-9c23-949700e6b83c</vt:lpwstr>
  </property>
  <property fmtid="{D5CDD505-2E9C-101B-9397-08002B2CF9AE}" pid="9" name="MSIP_Label_23da18b0-dae3-4c1e-8278-86f688a3028c_ContentBits">
    <vt:lpwstr>0</vt:lpwstr>
  </property>
</Properties>
</file>